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Чипровци\Prevala\Reg_37j_Prevala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29" i="1" l="1"/>
  <c r="G129" i="1"/>
  <c r="H129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61" i="1"/>
  <c r="F59" i="1"/>
  <c r="G59" i="1"/>
  <c r="H59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34" i="1"/>
  <c r="F32" i="1"/>
  <c r="G32" i="1"/>
  <c r="H32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1" i="1"/>
  <c r="J59" i="1" l="1"/>
  <c r="J32" i="1"/>
  <c r="J129" i="1"/>
</calcChain>
</file>

<file path=xl/sharedStrings.xml><?xml version="1.0" encoding="utf-8"?>
<sst xmlns="http://schemas.openxmlformats.org/spreadsheetml/2006/main" count="477" uniqueCount="206">
  <si>
    <t>Масив №</t>
  </si>
  <si>
    <t>Кад. № в КК</t>
  </si>
  <si>
    <t>Кат. земя</t>
  </si>
  <si>
    <t>Имот площ дка</t>
  </si>
  <si>
    <t>ИВАЙЛА ВЕНЕЛИНОВА ИВАНОВА</t>
  </si>
  <si>
    <t>46</t>
  </si>
  <si>
    <t>15.12</t>
  </si>
  <si>
    <t>Ливада</t>
  </si>
  <si>
    <t>15.13</t>
  </si>
  <si>
    <t>Изоставена ливада</t>
  </si>
  <si>
    <t>47</t>
  </si>
  <si>
    <t>15.18</t>
  </si>
  <si>
    <t>49</t>
  </si>
  <si>
    <t>12.21</t>
  </si>
  <si>
    <t>12.39</t>
  </si>
  <si>
    <t>12.53</t>
  </si>
  <si>
    <t>МАРИЯ ПЕТКОВА ИВАНОВА</t>
  </si>
  <si>
    <t>50</t>
  </si>
  <si>
    <t>23.11</t>
  </si>
  <si>
    <t>62</t>
  </si>
  <si>
    <t>56.201</t>
  </si>
  <si>
    <t>66</t>
  </si>
  <si>
    <t>15.52</t>
  </si>
  <si>
    <t>67</t>
  </si>
  <si>
    <t>21.14</t>
  </si>
  <si>
    <t>21.15</t>
  </si>
  <si>
    <t>21.16</t>
  </si>
  <si>
    <t>21.18</t>
  </si>
  <si>
    <t>68</t>
  </si>
  <si>
    <t>21.12</t>
  </si>
  <si>
    <t>69</t>
  </si>
  <si>
    <t>23.22</t>
  </si>
  <si>
    <t>23.23</t>
  </si>
  <si>
    <t>70</t>
  </si>
  <si>
    <t>23.38</t>
  </si>
  <si>
    <t>71</t>
  </si>
  <si>
    <t>23.39</t>
  </si>
  <si>
    <t>72</t>
  </si>
  <si>
    <t>56.150</t>
  </si>
  <si>
    <t>73</t>
  </si>
  <si>
    <t>56.154</t>
  </si>
  <si>
    <t>56.224</t>
  </si>
  <si>
    <t>Общо за производителя</t>
  </si>
  <si>
    <t>1</t>
  </si>
  <si>
    <t>12.47</t>
  </si>
  <si>
    <t>Пасище</t>
  </si>
  <si>
    <t>12.48</t>
  </si>
  <si>
    <t>12.49</t>
  </si>
  <si>
    <t>12.50</t>
  </si>
  <si>
    <t>12.57</t>
  </si>
  <si>
    <t>12.58</t>
  </si>
  <si>
    <t>12.59</t>
  </si>
  <si>
    <t>10</t>
  </si>
  <si>
    <t>54.35</t>
  </si>
  <si>
    <t>54.36</t>
  </si>
  <si>
    <t>15</t>
  </si>
  <si>
    <t>49.102</t>
  </si>
  <si>
    <t>ПЕТЬО ИВАНОВ КРЪСТЕВ</t>
  </si>
  <si>
    <t>49.103</t>
  </si>
  <si>
    <t>26</t>
  </si>
  <si>
    <t>52.7</t>
  </si>
  <si>
    <t>29</t>
  </si>
  <si>
    <t>48.46</t>
  </si>
  <si>
    <t>3</t>
  </si>
  <si>
    <t>58.41</t>
  </si>
  <si>
    <t>30</t>
  </si>
  <si>
    <t>52.4</t>
  </si>
  <si>
    <t>37</t>
  </si>
  <si>
    <t>58.28</t>
  </si>
  <si>
    <t>4</t>
  </si>
  <si>
    <t>18.45</t>
  </si>
  <si>
    <t>18.46</t>
  </si>
  <si>
    <t>18.49</t>
  </si>
  <si>
    <t>18.50</t>
  </si>
  <si>
    <t>18.53</t>
  </si>
  <si>
    <t>43</t>
  </si>
  <si>
    <t>12.56</t>
  </si>
  <si>
    <t>55</t>
  </si>
  <si>
    <t>48.47</t>
  </si>
  <si>
    <t>6</t>
  </si>
  <si>
    <t>12.40</t>
  </si>
  <si>
    <t>64</t>
  </si>
  <si>
    <t>35.97</t>
  </si>
  <si>
    <t>11</t>
  </si>
  <si>
    <t>70.14</t>
  </si>
  <si>
    <t>70.16</t>
  </si>
  <si>
    <t>70.17</t>
  </si>
  <si>
    <t>12</t>
  </si>
  <si>
    <t>49.74</t>
  </si>
  <si>
    <t>49.75</t>
  </si>
  <si>
    <t>13</t>
  </si>
  <si>
    <t>65.19</t>
  </si>
  <si>
    <t>14</t>
  </si>
  <si>
    <t>21.11</t>
  </si>
  <si>
    <t>16</t>
  </si>
  <si>
    <t>35.70</t>
  </si>
  <si>
    <t>17</t>
  </si>
  <si>
    <t>29.51</t>
  </si>
  <si>
    <t>29.53</t>
  </si>
  <si>
    <t>29.54</t>
  </si>
  <si>
    <t>29.55</t>
  </si>
  <si>
    <t>18</t>
  </si>
  <si>
    <t>35.16</t>
  </si>
  <si>
    <t>35.17</t>
  </si>
  <si>
    <t>19</t>
  </si>
  <si>
    <t>65.54</t>
  </si>
  <si>
    <t>65.55</t>
  </si>
  <si>
    <t>2</t>
  </si>
  <si>
    <t>5.4</t>
  </si>
  <si>
    <t>5.14</t>
  </si>
  <si>
    <t>5.24</t>
  </si>
  <si>
    <t>20</t>
  </si>
  <si>
    <t>69.4</t>
  </si>
  <si>
    <t>21</t>
  </si>
  <si>
    <t>48.88</t>
  </si>
  <si>
    <t>22</t>
  </si>
  <si>
    <t>29.13</t>
  </si>
  <si>
    <t>29.14</t>
  </si>
  <si>
    <t>23</t>
  </si>
  <si>
    <t>35.51</t>
  </si>
  <si>
    <t>35.52</t>
  </si>
  <si>
    <t>24</t>
  </si>
  <si>
    <t>45.6</t>
  </si>
  <si>
    <t>25</t>
  </si>
  <si>
    <t>54.24</t>
  </si>
  <si>
    <t>54.28</t>
  </si>
  <si>
    <t>27</t>
  </si>
  <si>
    <t>52.55</t>
  </si>
  <si>
    <t>28</t>
  </si>
  <si>
    <t>39.246</t>
  </si>
  <si>
    <t>31</t>
  </si>
  <si>
    <t>54.23</t>
  </si>
  <si>
    <t>32</t>
  </si>
  <si>
    <t>47.32</t>
  </si>
  <si>
    <t>33</t>
  </si>
  <si>
    <t>6.52</t>
  </si>
  <si>
    <t>34</t>
  </si>
  <si>
    <t>49.68</t>
  </si>
  <si>
    <t>49.99</t>
  </si>
  <si>
    <t>35</t>
  </si>
  <si>
    <t>53.66</t>
  </si>
  <si>
    <t>36</t>
  </si>
  <si>
    <t>60.34</t>
  </si>
  <si>
    <t>38</t>
  </si>
  <si>
    <t>39</t>
  </si>
  <si>
    <t>70.11</t>
  </si>
  <si>
    <t>40</t>
  </si>
  <si>
    <t>18.67</t>
  </si>
  <si>
    <t>41</t>
  </si>
  <si>
    <t>19.35</t>
  </si>
  <si>
    <t>19.37</t>
  </si>
  <si>
    <t>42</t>
  </si>
  <si>
    <t>44</t>
  </si>
  <si>
    <t>45</t>
  </si>
  <si>
    <t>5.15</t>
  </si>
  <si>
    <t>48</t>
  </si>
  <si>
    <t>6.16</t>
  </si>
  <si>
    <t>6.18</t>
  </si>
  <si>
    <t>5</t>
  </si>
  <si>
    <t>19.33</t>
  </si>
  <si>
    <t>19.39</t>
  </si>
  <si>
    <t>19.40</t>
  </si>
  <si>
    <t>51</t>
  </si>
  <si>
    <t>52.1</t>
  </si>
  <si>
    <t>52</t>
  </si>
  <si>
    <t>49.106</t>
  </si>
  <si>
    <t>49.107</t>
  </si>
  <si>
    <t>53</t>
  </si>
  <si>
    <t>48.92</t>
  </si>
  <si>
    <t>54</t>
  </si>
  <si>
    <t>49.89</t>
  </si>
  <si>
    <t>56</t>
  </si>
  <si>
    <t>48.109</t>
  </si>
  <si>
    <t>57</t>
  </si>
  <si>
    <t>52.56</t>
  </si>
  <si>
    <t>58</t>
  </si>
  <si>
    <t>68.13</t>
  </si>
  <si>
    <t>59</t>
  </si>
  <si>
    <t>68.9</t>
  </si>
  <si>
    <t>60</t>
  </si>
  <si>
    <t>68.14</t>
  </si>
  <si>
    <t>61</t>
  </si>
  <si>
    <t>68.271</t>
  </si>
  <si>
    <t>63</t>
  </si>
  <si>
    <t>70.45</t>
  </si>
  <si>
    <t>65</t>
  </si>
  <si>
    <t>18.107</t>
  </si>
  <si>
    <t>7</t>
  </si>
  <si>
    <t>69.9</t>
  </si>
  <si>
    <t>8</t>
  </si>
  <si>
    <t>6.1</t>
  </si>
  <si>
    <t>9</t>
  </si>
  <si>
    <t>65.36</t>
  </si>
  <si>
    <t>Министерство на земеделието</t>
  </si>
  <si>
    <t>ФЕРМА - Регистри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</si>
  <si>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</si>
  <si>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</si>
  <si>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7ж от 25.11.2022 г.</t>
  </si>
  <si>
    <t xml:space="preserve"> </t>
  </si>
  <si>
    <t>РЕГИСТЪР с данни за площите по чл. 37ж, ал.5 от ЗСПЗЗ, дължимото рентно плащане, както и площите по чл. 37ж, ал.7, т.1 от ЗСПЗЗ за 2023г.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</si>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</sst>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20" fillId="0" borderId="0" xfId="0" applyFont="1">
      <alignment horizontal="left"/>
    </xf>
    <xf numFmtId="0" fontId="20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2" fontId="20" fillId="0" borderId="0" xfId="0" applyNumberFormat="1" applyFont="1" applyAlignment="1">
      <alignment horizontal="right" vertical="center" wrapText="1"/>
    </xf>
    <xf numFmtId="1" fontId="20" fillId="0" borderId="0" xfId="0" applyNumberFormat="1" applyFont="1" applyAlignment="1">
      <alignment horizontal="center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"/>
  <sheetViews>
    <sheetView tabSelected="1" workbookViewId="0">
      <selection activeCell="O48" sqref="O48"/>
    </sheetView>
  </sheetViews>
  <sheetFormatPr defaultRowHeight="15.75" x14ac:dyDescent="0.25"/>
  <cols>
    <col min="1" max="1" width="38.85546875" style="1" customWidth="1"/>
    <col min="2" max="2" width="9.28515625" style="1" bestFit="1" customWidth="1"/>
    <col min="3" max="3" width="11.5703125" style="1" bestFit="1" customWidth="1"/>
    <col min="4" max="4" width="20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6" style="1" bestFit="1" customWidth="1"/>
    <col min="11" max="16384" width="9.140625" style="1"/>
  </cols>
  <sheetData>
    <row r="1" spans="1:10" x14ac:dyDescent="0.25">
      <c r="A1" s="26" t="s">
        <v>193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194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195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199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196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197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5" t="s">
        <v>198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s="5" customFormat="1" ht="78.75" x14ac:dyDescent="0.25">
      <c r="A10" s="3" t="s">
        <v>200</v>
      </c>
      <c r="B10" s="3" t="s">
        <v>0</v>
      </c>
      <c r="C10" s="3" t="s">
        <v>1</v>
      </c>
      <c r="D10" s="4" t="s">
        <v>201</v>
      </c>
      <c r="E10" s="13" t="s">
        <v>2</v>
      </c>
      <c r="F10" s="22" t="s">
        <v>3</v>
      </c>
      <c r="G10" s="22" t="s">
        <v>202</v>
      </c>
      <c r="H10" s="22" t="s">
        <v>203</v>
      </c>
      <c r="I10" s="23" t="s">
        <v>204</v>
      </c>
      <c r="J10" s="23" t="s">
        <v>205</v>
      </c>
    </row>
    <row r="11" spans="1:10" x14ac:dyDescent="0.25">
      <c r="A11" s="6" t="s">
        <v>4</v>
      </c>
      <c r="B11" s="6" t="s">
        <v>5</v>
      </c>
      <c r="C11" s="6" t="s">
        <v>6</v>
      </c>
      <c r="D11" s="7" t="s">
        <v>7</v>
      </c>
      <c r="E11" s="8">
        <v>6</v>
      </c>
      <c r="F11" s="9">
        <v>5.5919999999999996</v>
      </c>
      <c r="G11" s="9">
        <v>3.173</v>
      </c>
      <c r="H11" s="9">
        <v>0</v>
      </c>
      <c r="I11" s="10">
        <v>0</v>
      </c>
      <c r="J11" s="10">
        <f>H11*I11</f>
        <v>0</v>
      </c>
    </row>
    <row r="12" spans="1:10" x14ac:dyDescent="0.25">
      <c r="A12" s="6" t="s">
        <v>4</v>
      </c>
      <c r="B12" s="6" t="s">
        <v>5</v>
      </c>
      <c r="C12" s="6" t="s">
        <v>8</v>
      </c>
      <c r="D12" s="7" t="s">
        <v>9</v>
      </c>
      <c r="E12" s="8">
        <v>6</v>
      </c>
      <c r="F12" s="9">
        <v>6.77</v>
      </c>
      <c r="G12" s="9">
        <v>3.5609999999999999</v>
      </c>
      <c r="H12" s="9">
        <v>0</v>
      </c>
      <c r="I12" s="10">
        <v>0</v>
      </c>
      <c r="J12" s="10">
        <f t="shared" ref="J12:J31" si="0">H12*I12</f>
        <v>0</v>
      </c>
    </row>
    <row r="13" spans="1:10" x14ac:dyDescent="0.25">
      <c r="A13" s="6" t="s">
        <v>4</v>
      </c>
      <c r="B13" s="6" t="s">
        <v>10</v>
      </c>
      <c r="C13" s="6" t="s">
        <v>11</v>
      </c>
      <c r="D13" s="7" t="s">
        <v>7</v>
      </c>
      <c r="E13" s="8">
        <v>4</v>
      </c>
      <c r="F13" s="9">
        <v>10.701000000000001</v>
      </c>
      <c r="G13" s="9">
        <v>6.9059999999999997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4</v>
      </c>
      <c r="B14" s="6" t="s">
        <v>12</v>
      </c>
      <c r="C14" s="6" t="s">
        <v>13</v>
      </c>
      <c r="D14" s="7" t="s">
        <v>7</v>
      </c>
      <c r="E14" s="8">
        <v>10</v>
      </c>
      <c r="F14" s="9">
        <v>7.8159999999999998</v>
      </c>
      <c r="G14" s="9">
        <v>4.9429999999999996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4</v>
      </c>
      <c r="B15" s="6" t="s">
        <v>12</v>
      </c>
      <c r="C15" s="6" t="s">
        <v>14</v>
      </c>
      <c r="D15" s="7" t="s">
        <v>9</v>
      </c>
      <c r="E15" s="8">
        <v>9</v>
      </c>
      <c r="F15" s="9">
        <v>7.9989999999999997</v>
      </c>
      <c r="G15" s="9">
        <v>6.5049999999999999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4</v>
      </c>
      <c r="B16" s="6" t="s">
        <v>12</v>
      </c>
      <c r="C16" s="6" t="s">
        <v>15</v>
      </c>
      <c r="D16" s="7" t="s">
        <v>9</v>
      </c>
      <c r="E16" s="8">
        <v>9</v>
      </c>
      <c r="F16" s="9">
        <v>4.492</v>
      </c>
      <c r="G16" s="9">
        <v>3.3980000000000001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4</v>
      </c>
      <c r="B17" s="6" t="s">
        <v>17</v>
      </c>
      <c r="C17" s="6" t="s">
        <v>18</v>
      </c>
      <c r="D17" s="7" t="s">
        <v>7</v>
      </c>
      <c r="E17" s="8">
        <v>6</v>
      </c>
      <c r="F17" s="9">
        <v>5.1980000000000004</v>
      </c>
      <c r="G17" s="9">
        <v>2.9849999999999999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4</v>
      </c>
      <c r="B18" s="6" t="s">
        <v>19</v>
      </c>
      <c r="C18" s="6" t="s">
        <v>20</v>
      </c>
      <c r="D18" s="7" t="s">
        <v>7</v>
      </c>
      <c r="E18" s="8">
        <v>7</v>
      </c>
      <c r="F18" s="9">
        <v>2.1440000000000001</v>
      </c>
      <c r="G18" s="9">
        <v>2.0979999999999999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4</v>
      </c>
      <c r="B19" s="6" t="s">
        <v>21</v>
      </c>
      <c r="C19" s="6" t="s">
        <v>22</v>
      </c>
      <c r="D19" s="7" t="s">
        <v>9</v>
      </c>
      <c r="E19" s="8">
        <v>6</v>
      </c>
      <c r="F19" s="9">
        <v>3.9910000000000001</v>
      </c>
      <c r="G19" s="9">
        <v>0</v>
      </c>
      <c r="H19" s="9">
        <v>3.9910000000000001</v>
      </c>
      <c r="I19" s="10">
        <v>5</v>
      </c>
      <c r="J19" s="10">
        <f t="shared" si="0"/>
        <v>19.955000000000002</v>
      </c>
    </row>
    <row r="20" spans="1:10" x14ac:dyDescent="0.25">
      <c r="A20" s="6" t="s">
        <v>4</v>
      </c>
      <c r="B20" s="6" t="s">
        <v>23</v>
      </c>
      <c r="C20" s="6" t="s">
        <v>24</v>
      </c>
      <c r="D20" s="7" t="s">
        <v>7</v>
      </c>
      <c r="E20" s="8">
        <v>4</v>
      </c>
      <c r="F20" s="9">
        <v>1.4319999999999999</v>
      </c>
      <c r="G20" s="9">
        <v>0</v>
      </c>
      <c r="H20" s="9">
        <v>1.4319999999999999</v>
      </c>
      <c r="I20" s="10">
        <v>5</v>
      </c>
      <c r="J20" s="10">
        <f t="shared" si="0"/>
        <v>7.16</v>
      </c>
    </row>
    <row r="21" spans="1:10" x14ac:dyDescent="0.25">
      <c r="A21" s="6" t="s">
        <v>4</v>
      </c>
      <c r="B21" s="6" t="s">
        <v>23</v>
      </c>
      <c r="C21" s="6" t="s">
        <v>25</v>
      </c>
      <c r="D21" s="7" t="s">
        <v>7</v>
      </c>
      <c r="E21" s="8">
        <v>4</v>
      </c>
      <c r="F21" s="9">
        <v>1.4990000000000001</v>
      </c>
      <c r="G21" s="9">
        <v>1.4990000000000001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4</v>
      </c>
      <c r="B22" s="6" t="s">
        <v>23</v>
      </c>
      <c r="C22" s="6" t="s">
        <v>26</v>
      </c>
      <c r="D22" s="7" t="s">
        <v>7</v>
      </c>
      <c r="E22" s="8">
        <v>4</v>
      </c>
      <c r="F22" s="9">
        <v>3.6040000000000001</v>
      </c>
      <c r="G22" s="9">
        <v>0</v>
      </c>
      <c r="H22" s="9">
        <v>3.6040000000000001</v>
      </c>
      <c r="I22" s="10">
        <v>5</v>
      </c>
      <c r="J22" s="10">
        <f t="shared" si="0"/>
        <v>18.02</v>
      </c>
    </row>
    <row r="23" spans="1:10" x14ac:dyDescent="0.25">
      <c r="A23" s="6" t="s">
        <v>4</v>
      </c>
      <c r="B23" s="6" t="s">
        <v>23</v>
      </c>
      <c r="C23" s="6" t="s">
        <v>27</v>
      </c>
      <c r="D23" s="7" t="s">
        <v>7</v>
      </c>
      <c r="E23" s="8">
        <v>10</v>
      </c>
      <c r="F23" s="9">
        <v>8.7490000000000006</v>
      </c>
      <c r="G23" s="9">
        <v>0</v>
      </c>
      <c r="H23" s="9">
        <v>8.7490000000000006</v>
      </c>
      <c r="I23" s="10">
        <v>5</v>
      </c>
      <c r="J23" s="10">
        <f t="shared" si="0"/>
        <v>43.745000000000005</v>
      </c>
    </row>
    <row r="24" spans="1:10" x14ac:dyDescent="0.25">
      <c r="A24" s="6" t="s">
        <v>4</v>
      </c>
      <c r="B24" s="6" t="s">
        <v>28</v>
      </c>
      <c r="C24" s="6" t="s">
        <v>29</v>
      </c>
      <c r="D24" s="7" t="s">
        <v>7</v>
      </c>
      <c r="E24" s="8">
        <v>4</v>
      </c>
      <c r="F24" s="9">
        <v>3.63</v>
      </c>
      <c r="G24" s="9">
        <v>0</v>
      </c>
      <c r="H24" s="9">
        <v>3.63</v>
      </c>
      <c r="I24" s="10">
        <v>5</v>
      </c>
      <c r="J24" s="10">
        <f t="shared" si="0"/>
        <v>18.149999999999999</v>
      </c>
    </row>
    <row r="25" spans="1:10" x14ac:dyDescent="0.25">
      <c r="A25" s="6" t="s">
        <v>4</v>
      </c>
      <c r="B25" s="6" t="s">
        <v>30</v>
      </c>
      <c r="C25" s="6" t="s">
        <v>31</v>
      </c>
      <c r="D25" s="7" t="s">
        <v>7</v>
      </c>
      <c r="E25" s="8">
        <v>6</v>
      </c>
      <c r="F25" s="9">
        <v>3.782</v>
      </c>
      <c r="G25" s="9">
        <v>0</v>
      </c>
      <c r="H25" s="9">
        <v>3.782</v>
      </c>
      <c r="I25" s="10">
        <v>5</v>
      </c>
      <c r="J25" s="10">
        <f t="shared" si="0"/>
        <v>18.91</v>
      </c>
    </row>
    <row r="26" spans="1:10" x14ac:dyDescent="0.25">
      <c r="A26" s="6" t="s">
        <v>4</v>
      </c>
      <c r="B26" s="6" t="s">
        <v>30</v>
      </c>
      <c r="C26" s="6" t="s">
        <v>32</v>
      </c>
      <c r="D26" s="7" t="s">
        <v>7</v>
      </c>
      <c r="E26" s="8">
        <v>6</v>
      </c>
      <c r="F26" s="9">
        <v>2.3679999999999999</v>
      </c>
      <c r="G26" s="9">
        <v>0</v>
      </c>
      <c r="H26" s="9">
        <v>2.3679999999999999</v>
      </c>
      <c r="I26" s="10">
        <v>5</v>
      </c>
      <c r="J26" s="10">
        <f t="shared" si="0"/>
        <v>11.84</v>
      </c>
    </row>
    <row r="27" spans="1:10" x14ac:dyDescent="0.25">
      <c r="A27" s="6" t="s">
        <v>4</v>
      </c>
      <c r="B27" s="6" t="s">
        <v>33</v>
      </c>
      <c r="C27" s="6" t="s">
        <v>34</v>
      </c>
      <c r="D27" s="7" t="s">
        <v>7</v>
      </c>
      <c r="E27" s="8">
        <v>6</v>
      </c>
      <c r="F27" s="9">
        <v>5.82</v>
      </c>
      <c r="G27" s="9">
        <v>0</v>
      </c>
      <c r="H27" s="9">
        <v>5.82</v>
      </c>
      <c r="I27" s="10">
        <v>5</v>
      </c>
      <c r="J27" s="10">
        <f t="shared" si="0"/>
        <v>29.1</v>
      </c>
    </row>
    <row r="28" spans="1:10" x14ac:dyDescent="0.25">
      <c r="A28" s="6" t="s">
        <v>4</v>
      </c>
      <c r="B28" s="6" t="s">
        <v>35</v>
      </c>
      <c r="C28" s="6" t="s">
        <v>36</v>
      </c>
      <c r="D28" s="7" t="s">
        <v>9</v>
      </c>
      <c r="E28" s="8">
        <v>6</v>
      </c>
      <c r="F28" s="9">
        <v>7.673</v>
      </c>
      <c r="G28" s="9">
        <v>0</v>
      </c>
      <c r="H28" s="9">
        <v>7.673</v>
      </c>
      <c r="I28" s="10">
        <v>5</v>
      </c>
      <c r="J28" s="10">
        <f t="shared" si="0"/>
        <v>38.365000000000002</v>
      </c>
    </row>
    <row r="29" spans="1:10" x14ac:dyDescent="0.25">
      <c r="A29" s="6" t="s">
        <v>4</v>
      </c>
      <c r="B29" s="6" t="s">
        <v>37</v>
      </c>
      <c r="C29" s="6" t="s">
        <v>38</v>
      </c>
      <c r="D29" s="7" t="s">
        <v>9</v>
      </c>
      <c r="E29" s="8">
        <v>3</v>
      </c>
      <c r="F29" s="9">
        <v>2.778</v>
      </c>
      <c r="G29" s="9">
        <v>0</v>
      </c>
      <c r="H29" s="9">
        <v>2.4159999999999999</v>
      </c>
      <c r="I29" s="10">
        <v>5</v>
      </c>
      <c r="J29" s="10">
        <f t="shared" si="0"/>
        <v>12.08</v>
      </c>
    </row>
    <row r="30" spans="1:10" x14ac:dyDescent="0.25">
      <c r="A30" s="6" t="s">
        <v>4</v>
      </c>
      <c r="B30" s="6" t="s">
        <v>39</v>
      </c>
      <c r="C30" s="6" t="s">
        <v>40</v>
      </c>
      <c r="D30" s="7" t="s">
        <v>7</v>
      </c>
      <c r="E30" s="8">
        <v>3</v>
      </c>
      <c r="F30" s="9">
        <v>1.0960000000000001</v>
      </c>
      <c r="G30" s="9">
        <v>0</v>
      </c>
      <c r="H30" s="9">
        <v>1.0960000000000001</v>
      </c>
      <c r="I30" s="10">
        <v>5</v>
      </c>
      <c r="J30" s="10">
        <f t="shared" si="0"/>
        <v>5.48</v>
      </c>
    </row>
    <row r="31" spans="1:10" x14ac:dyDescent="0.25">
      <c r="A31" s="6" t="s">
        <v>4</v>
      </c>
      <c r="B31" s="6" t="s">
        <v>39</v>
      </c>
      <c r="C31" s="6" t="s">
        <v>41</v>
      </c>
      <c r="D31" s="7" t="s">
        <v>7</v>
      </c>
      <c r="E31" s="8">
        <v>3</v>
      </c>
      <c r="F31" s="9">
        <v>2.4049999999999998</v>
      </c>
      <c r="G31" s="9">
        <v>0</v>
      </c>
      <c r="H31" s="9">
        <v>2.4049999999999998</v>
      </c>
      <c r="I31" s="10">
        <v>5</v>
      </c>
      <c r="J31" s="10">
        <f t="shared" si="0"/>
        <v>12.024999999999999</v>
      </c>
    </row>
    <row r="32" spans="1:10" s="5" customFormat="1" x14ac:dyDescent="0.25">
      <c r="A32" s="11" t="s">
        <v>42</v>
      </c>
      <c r="B32" s="12"/>
      <c r="C32" s="12"/>
      <c r="D32" s="12"/>
      <c r="E32" s="13"/>
      <c r="F32" s="14">
        <f>SUM(F11:F31)</f>
        <v>99.539000000000001</v>
      </c>
      <c r="G32" s="14">
        <f>SUM(G11:G31)</f>
        <v>35.067999999999998</v>
      </c>
      <c r="H32" s="14">
        <f>SUM(H11:H31)</f>
        <v>46.966000000000008</v>
      </c>
      <c r="I32" s="15"/>
      <c r="J32" s="15">
        <f>SUM(J11:J31)</f>
        <v>234.83</v>
      </c>
    </row>
    <row r="33" spans="1:11" x14ac:dyDescent="0.25">
      <c r="A33" s="7"/>
      <c r="B33" s="7"/>
      <c r="C33" s="7"/>
      <c r="D33" s="7"/>
      <c r="E33" s="8"/>
      <c r="F33" s="9"/>
      <c r="G33" s="9"/>
      <c r="H33" s="9"/>
      <c r="I33" s="10"/>
      <c r="J33" s="10"/>
    </row>
    <row r="34" spans="1:11" x14ac:dyDescent="0.25">
      <c r="A34" s="6" t="s">
        <v>16</v>
      </c>
      <c r="B34" s="6" t="s">
        <v>43</v>
      </c>
      <c r="C34" s="6" t="s">
        <v>44</v>
      </c>
      <c r="D34" s="7" t="s">
        <v>45</v>
      </c>
      <c r="E34" s="8">
        <v>9</v>
      </c>
      <c r="F34" s="9">
        <v>5.0739999999999998</v>
      </c>
      <c r="G34" s="9">
        <v>0</v>
      </c>
      <c r="H34" s="9">
        <v>0.81200000000000006</v>
      </c>
      <c r="I34" s="10">
        <v>4</v>
      </c>
      <c r="J34" s="10">
        <f>H34*I34</f>
        <v>3.2480000000000002</v>
      </c>
    </row>
    <row r="35" spans="1:11" x14ac:dyDescent="0.25">
      <c r="A35" s="6" t="s">
        <v>16</v>
      </c>
      <c r="B35" s="6" t="s">
        <v>43</v>
      </c>
      <c r="C35" s="6" t="s">
        <v>46</v>
      </c>
      <c r="D35" s="7" t="s">
        <v>45</v>
      </c>
      <c r="E35" s="8">
        <v>9</v>
      </c>
      <c r="F35" s="9">
        <v>26.661999999999999</v>
      </c>
      <c r="G35" s="9">
        <v>2.8660000000000001</v>
      </c>
      <c r="H35" s="9">
        <v>0</v>
      </c>
      <c r="I35" s="10">
        <v>0</v>
      </c>
      <c r="J35" s="10">
        <f t="shared" ref="J35:J58" si="1">H35*I35</f>
        <v>0</v>
      </c>
    </row>
    <row r="36" spans="1:11" x14ac:dyDescent="0.25">
      <c r="A36" s="6" t="s">
        <v>16</v>
      </c>
      <c r="B36" s="6" t="s">
        <v>43</v>
      </c>
      <c r="C36" s="6" t="s">
        <v>47</v>
      </c>
      <c r="D36" s="7" t="s">
        <v>45</v>
      </c>
      <c r="E36" s="8">
        <v>7</v>
      </c>
      <c r="F36" s="9">
        <v>8.0419999999999998</v>
      </c>
      <c r="G36" s="9">
        <v>7.6360000000000001</v>
      </c>
      <c r="H36" s="9">
        <v>0</v>
      </c>
      <c r="I36" s="10">
        <v>0</v>
      </c>
      <c r="J36" s="10">
        <f t="shared" si="1"/>
        <v>0</v>
      </c>
    </row>
    <row r="37" spans="1:11" x14ac:dyDescent="0.25">
      <c r="A37" s="6" t="s">
        <v>16</v>
      </c>
      <c r="B37" s="6" t="s">
        <v>43</v>
      </c>
      <c r="C37" s="6" t="s">
        <v>48</v>
      </c>
      <c r="D37" s="7" t="s">
        <v>45</v>
      </c>
      <c r="E37" s="8">
        <v>7</v>
      </c>
      <c r="F37" s="9">
        <v>77.248000000000005</v>
      </c>
      <c r="G37" s="9">
        <v>68.412999999999997</v>
      </c>
      <c r="H37" s="9">
        <v>0</v>
      </c>
      <c r="I37" s="10">
        <v>0</v>
      </c>
      <c r="J37" s="10">
        <f t="shared" si="1"/>
        <v>0</v>
      </c>
    </row>
    <row r="38" spans="1:11" x14ac:dyDescent="0.25">
      <c r="A38" s="6" t="s">
        <v>16</v>
      </c>
      <c r="B38" s="6" t="s">
        <v>43</v>
      </c>
      <c r="C38" s="6" t="s">
        <v>49</v>
      </c>
      <c r="D38" s="7" t="s">
        <v>9</v>
      </c>
      <c r="E38" s="8">
        <v>9</v>
      </c>
      <c r="F38" s="9">
        <v>2</v>
      </c>
      <c r="G38" s="9">
        <v>0</v>
      </c>
      <c r="H38" s="9">
        <v>2</v>
      </c>
      <c r="I38" s="10">
        <v>5</v>
      </c>
      <c r="J38" s="10">
        <f t="shared" si="1"/>
        <v>10</v>
      </c>
    </row>
    <row r="39" spans="1:11" x14ac:dyDescent="0.25">
      <c r="A39" s="6" t="s">
        <v>16</v>
      </c>
      <c r="B39" s="6" t="s">
        <v>43</v>
      </c>
      <c r="C39" s="6" t="s">
        <v>50</v>
      </c>
      <c r="D39" s="7" t="s">
        <v>9</v>
      </c>
      <c r="E39" s="8">
        <v>9</v>
      </c>
      <c r="F39" s="9">
        <v>4</v>
      </c>
      <c r="G39" s="9">
        <v>0</v>
      </c>
      <c r="H39" s="9">
        <v>3.8759999999999999</v>
      </c>
      <c r="I39" s="10">
        <v>5</v>
      </c>
      <c r="J39" s="10">
        <f t="shared" si="1"/>
        <v>19.38</v>
      </c>
    </row>
    <row r="40" spans="1:11" x14ac:dyDescent="0.25">
      <c r="A40" s="6" t="s">
        <v>16</v>
      </c>
      <c r="B40" s="6" t="s">
        <v>43</v>
      </c>
      <c r="C40" s="6" t="s">
        <v>51</v>
      </c>
      <c r="D40" s="7" t="s">
        <v>9</v>
      </c>
      <c r="E40" s="8">
        <v>9</v>
      </c>
      <c r="F40" s="9">
        <v>2</v>
      </c>
      <c r="G40" s="9">
        <v>0</v>
      </c>
      <c r="H40" s="9">
        <v>1.248</v>
      </c>
      <c r="I40" s="10">
        <v>5</v>
      </c>
      <c r="J40" s="10">
        <f t="shared" si="1"/>
        <v>6.24</v>
      </c>
    </row>
    <row r="41" spans="1:11" x14ac:dyDescent="0.25">
      <c r="A41" s="6" t="s">
        <v>16</v>
      </c>
      <c r="B41" s="6" t="s">
        <v>52</v>
      </c>
      <c r="C41" s="6" t="s">
        <v>53</v>
      </c>
      <c r="D41" s="7" t="s">
        <v>9</v>
      </c>
      <c r="E41" s="8">
        <v>10</v>
      </c>
      <c r="F41" s="9">
        <v>16.07</v>
      </c>
      <c r="G41" s="9">
        <v>10.547000000000001</v>
      </c>
      <c r="H41" s="9">
        <v>0</v>
      </c>
      <c r="I41" s="10">
        <v>0</v>
      </c>
      <c r="J41" s="10">
        <f t="shared" si="1"/>
        <v>0</v>
      </c>
    </row>
    <row r="42" spans="1:11" x14ac:dyDescent="0.25">
      <c r="A42" s="6" t="s">
        <v>16</v>
      </c>
      <c r="B42" s="6" t="s">
        <v>52</v>
      </c>
      <c r="C42" s="6" t="s">
        <v>54</v>
      </c>
      <c r="D42" s="7" t="s">
        <v>9</v>
      </c>
      <c r="E42" s="8">
        <v>10</v>
      </c>
      <c r="F42" s="9">
        <v>4.3239999999999998</v>
      </c>
      <c r="G42" s="9">
        <v>3.0950000000000002</v>
      </c>
      <c r="H42" s="9">
        <v>0</v>
      </c>
      <c r="I42" s="10">
        <v>0</v>
      </c>
      <c r="J42" s="10">
        <f t="shared" si="1"/>
        <v>0</v>
      </c>
    </row>
    <row r="43" spans="1:11" x14ac:dyDescent="0.25">
      <c r="A43" s="6" t="s">
        <v>16</v>
      </c>
      <c r="B43" s="6" t="s">
        <v>55</v>
      </c>
      <c r="C43" s="6" t="s">
        <v>56</v>
      </c>
      <c r="D43" s="7" t="s">
        <v>7</v>
      </c>
      <c r="E43" s="8">
        <v>6</v>
      </c>
      <c r="F43" s="9">
        <v>9.1310000000000002</v>
      </c>
      <c r="G43" s="9">
        <v>8.391</v>
      </c>
      <c r="H43" s="9">
        <v>0</v>
      </c>
      <c r="I43" s="10">
        <v>0</v>
      </c>
      <c r="J43" s="10">
        <f t="shared" si="1"/>
        <v>0</v>
      </c>
    </row>
    <row r="44" spans="1:11" x14ac:dyDescent="0.25">
      <c r="A44" s="6" t="s">
        <v>16</v>
      </c>
      <c r="B44" s="6" t="s">
        <v>55</v>
      </c>
      <c r="C44" s="6" t="s">
        <v>58</v>
      </c>
      <c r="D44" s="7" t="s">
        <v>7</v>
      </c>
      <c r="E44" s="8">
        <v>6</v>
      </c>
      <c r="F44" s="9">
        <v>3.2349999999999999</v>
      </c>
      <c r="G44" s="9">
        <v>0</v>
      </c>
      <c r="H44" s="9">
        <v>2.7</v>
      </c>
      <c r="I44" s="10">
        <v>5</v>
      </c>
      <c r="J44" s="10">
        <f t="shared" si="1"/>
        <v>13.5</v>
      </c>
      <c r="K44" s="1" t="s">
        <v>198</v>
      </c>
    </row>
    <row r="45" spans="1:11" x14ac:dyDescent="0.25">
      <c r="A45" s="6" t="s">
        <v>16</v>
      </c>
      <c r="B45" s="6" t="s">
        <v>59</v>
      </c>
      <c r="C45" s="6" t="s">
        <v>60</v>
      </c>
      <c r="D45" s="7" t="s">
        <v>7</v>
      </c>
      <c r="E45" s="8">
        <v>7</v>
      </c>
      <c r="F45" s="9">
        <v>5.7430000000000003</v>
      </c>
      <c r="G45" s="9">
        <v>3.9969999999999999</v>
      </c>
      <c r="H45" s="9">
        <v>0</v>
      </c>
      <c r="I45" s="10">
        <v>0</v>
      </c>
      <c r="J45" s="10">
        <f t="shared" si="1"/>
        <v>0</v>
      </c>
    </row>
    <row r="46" spans="1:11" x14ac:dyDescent="0.25">
      <c r="A46" s="6" t="s">
        <v>16</v>
      </c>
      <c r="B46" s="6" t="s">
        <v>61</v>
      </c>
      <c r="C46" s="6" t="s">
        <v>62</v>
      </c>
      <c r="D46" s="7" t="s">
        <v>7</v>
      </c>
      <c r="E46" s="8">
        <v>10</v>
      </c>
      <c r="F46" s="9">
        <v>5.1890000000000001</v>
      </c>
      <c r="G46" s="9">
        <v>4.2290000000000001</v>
      </c>
      <c r="H46" s="9">
        <v>0</v>
      </c>
      <c r="I46" s="10">
        <v>0</v>
      </c>
      <c r="J46" s="10">
        <f t="shared" si="1"/>
        <v>0</v>
      </c>
    </row>
    <row r="47" spans="1:11" x14ac:dyDescent="0.25">
      <c r="A47" s="6" t="s">
        <v>16</v>
      </c>
      <c r="B47" s="6" t="s">
        <v>63</v>
      </c>
      <c r="C47" s="6" t="s">
        <v>64</v>
      </c>
      <c r="D47" s="7" t="s">
        <v>9</v>
      </c>
      <c r="E47" s="8">
        <v>5</v>
      </c>
      <c r="F47" s="9">
        <v>35.662999999999997</v>
      </c>
      <c r="G47" s="9">
        <v>31.045999999999999</v>
      </c>
      <c r="H47" s="9">
        <v>0</v>
      </c>
      <c r="I47" s="10">
        <v>0</v>
      </c>
      <c r="J47" s="10">
        <f t="shared" si="1"/>
        <v>0</v>
      </c>
    </row>
    <row r="48" spans="1:11" x14ac:dyDescent="0.25">
      <c r="A48" s="6" t="s">
        <v>16</v>
      </c>
      <c r="B48" s="6" t="s">
        <v>65</v>
      </c>
      <c r="C48" s="6" t="s">
        <v>66</v>
      </c>
      <c r="D48" s="7" t="s">
        <v>7</v>
      </c>
      <c r="E48" s="8">
        <v>7</v>
      </c>
      <c r="F48" s="9">
        <v>5.0259999999999998</v>
      </c>
      <c r="G48" s="9">
        <v>3.4359999999999999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16</v>
      </c>
      <c r="B49" s="6" t="s">
        <v>67</v>
      </c>
      <c r="C49" s="6" t="s">
        <v>68</v>
      </c>
      <c r="D49" s="7" t="s">
        <v>45</v>
      </c>
      <c r="E49" s="8">
        <v>5</v>
      </c>
      <c r="F49" s="9">
        <v>16.550999999999998</v>
      </c>
      <c r="G49" s="9">
        <v>12.955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16</v>
      </c>
      <c r="B50" s="6" t="s">
        <v>69</v>
      </c>
      <c r="C50" s="6" t="s">
        <v>70</v>
      </c>
      <c r="D50" s="7" t="s">
        <v>7</v>
      </c>
      <c r="E50" s="8">
        <v>4</v>
      </c>
      <c r="F50" s="9">
        <v>6.5060000000000002</v>
      </c>
      <c r="G50" s="9">
        <v>4.3390000000000004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16</v>
      </c>
      <c r="B51" s="6" t="s">
        <v>69</v>
      </c>
      <c r="C51" s="6" t="s">
        <v>71</v>
      </c>
      <c r="D51" s="7" t="s">
        <v>9</v>
      </c>
      <c r="E51" s="8">
        <v>4</v>
      </c>
      <c r="F51" s="9">
        <v>5.444</v>
      </c>
      <c r="G51" s="9">
        <v>2.698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16</v>
      </c>
      <c r="B52" s="6" t="s">
        <v>69</v>
      </c>
      <c r="C52" s="6" t="s">
        <v>72</v>
      </c>
      <c r="D52" s="7" t="s">
        <v>7</v>
      </c>
      <c r="E52" s="8">
        <v>4</v>
      </c>
      <c r="F52" s="9">
        <v>3.3149999999999999</v>
      </c>
      <c r="G52" s="9">
        <v>1.554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16</v>
      </c>
      <c r="B53" s="6" t="s">
        <v>69</v>
      </c>
      <c r="C53" s="6" t="s">
        <v>73</v>
      </c>
      <c r="D53" s="7" t="s">
        <v>9</v>
      </c>
      <c r="E53" s="8">
        <v>4</v>
      </c>
      <c r="F53" s="9">
        <v>21.806000000000001</v>
      </c>
      <c r="G53" s="9">
        <v>11.473000000000001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16</v>
      </c>
      <c r="B54" s="6" t="s">
        <v>69</v>
      </c>
      <c r="C54" s="6" t="s">
        <v>74</v>
      </c>
      <c r="D54" s="7" t="s">
        <v>7</v>
      </c>
      <c r="E54" s="8">
        <v>4</v>
      </c>
      <c r="F54" s="9">
        <v>6.226</v>
      </c>
      <c r="G54" s="9">
        <v>4.46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16</v>
      </c>
      <c r="B55" s="6" t="s">
        <v>75</v>
      </c>
      <c r="C55" s="6" t="s">
        <v>76</v>
      </c>
      <c r="D55" s="7" t="s">
        <v>45</v>
      </c>
      <c r="E55" s="8">
        <v>7</v>
      </c>
      <c r="F55" s="9">
        <v>30.393000000000001</v>
      </c>
      <c r="G55" s="9">
        <v>1.89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16</v>
      </c>
      <c r="B56" s="6" t="s">
        <v>77</v>
      </c>
      <c r="C56" s="6" t="s">
        <v>78</v>
      </c>
      <c r="D56" s="7" t="s">
        <v>7</v>
      </c>
      <c r="E56" s="8">
        <v>7</v>
      </c>
      <c r="F56" s="9">
        <v>4.9189999999999996</v>
      </c>
      <c r="G56" s="9">
        <v>0</v>
      </c>
      <c r="H56" s="9">
        <v>1.7729999999999999</v>
      </c>
      <c r="I56" s="10">
        <v>5</v>
      </c>
      <c r="J56" s="10">
        <f t="shared" si="1"/>
        <v>8.8650000000000002</v>
      </c>
    </row>
    <row r="57" spans="1:10" x14ac:dyDescent="0.25">
      <c r="A57" s="6" t="s">
        <v>16</v>
      </c>
      <c r="B57" s="6" t="s">
        <v>79</v>
      </c>
      <c r="C57" s="6" t="s">
        <v>80</v>
      </c>
      <c r="D57" s="7" t="s">
        <v>9</v>
      </c>
      <c r="E57" s="8">
        <v>9</v>
      </c>
      <c r="F57" s="9">
        <v>8.7620000000000005</v>
      </c>
      <c r="G57" s="9">
        <v>3.3279999999999998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16</v>
      </c>
      <c r="B58" s="6" t="s">
        <v>81</v>
      </c>
      <c r="C58" s="6" t="s">
        <v>82</v>
      </c>
      <c r="D58" s="7" t="s">
        <v>7</v>
      </c>
      <c r="E58" s="8">
        <v>6</v>
      </c>
      <c r="F58" s="9">
        <v>2.9660000000000002</v>
      </c>
      <c r="G58" s="9">
        <v>0</v>
      </c>
      <c r="H58" s="9">
        <v>1.819</v>
      </c>
      <c r="I58" s="10">
        <v>5</v>
      </c>
      <c r="J58" s="10">
        <f t="shared" si="1"/>
        <v>9.0949999999999989</v>
      </c>
    </row>
    <row r="59" spans="1:10" s="5" customFormat="1" x14ac:dyDescent="0.25">
      <c r="A59" s="11" t="s">
        <v>42</v>
      </c>
      <c r="B59" s="12"/>
      <c r="C59" s="12"/>
      <c r="D59" s="12"/>
      <c r="E59" s="13"/>
      <c r="F59" s="14">
        <f>SUM(F33:F58)</f>
        <v>316.29500000000002</v>
      </c>
      <c r="G59" s="14">
        <f>SUM(G33:G58)</f>
        <v>186.35300000000004</v>
      </c>
      <c r="H59" s="14">
        <f>SUM(H33:H58)</f>
        <v>14.228000000000002</v>
      </c>
      <c r="I59" s="15"/>
      <c r="J59" s="15">
        <f>SUM(J33:J58)</f>
        <v>70.328000000000003</v>
      </c>
    </row>
    <row r="60" spans="1:10" x14ac:dyDescent="0.25">
      <c r="A60" s="7"/>
      <c r="B60" s="7"/>
      <c r="C60" s="7"/>
      <c r="D60" s="7"/>
      <c r="E60" s="8"/>
      <c r="F60" s="9"/>
      <c r="G60" s="9"/>
      <c r="H60" s="9"/>
      <c r="I60" s="10"/>
      <c r="J60" s="10"/>
    </row>
    <row r="61" spans="1:10" x14ac:dyDescent="0.25">
      <c r="A61" s="6" t="s">
        <v>57</v>
      </c>
      <c r="B61" s="6" t="s">
        <v>83</v>
      </c>
      <c r="C61" s="6" t="s">
        <v>84</v>
      </c>
      <c r="D61" s="7" t="s">
        <v>7</v>
      </c>
      <c r="E61" s="8">
        <v>6</v>
      </c>
      <c r="F61" s="9">
        <v>5.8090000000000002</v>
      </c>
      <c r="G61" s="9">
        <v>1.7130000000000001</v>
      </c>
      <c r="H61" s="9">
        <v>0</v>
      </c>
      <c r="I61" s="10">
        <v>0</v>
      </c>
      <c r="J61" s="10">
        <f>H61*I61</f>
        <v>0</v>
      </c>
    </row>
    <row r="62" spans="1:10" x14ac:dyDescent="0.25">
      <c r="A62" s="6" t="s">
        <v>57</v>
      </c>
      <c r="B62" s="6" t="s">
        <v>83</v>
      </c>
      <c r="C62" s="6" t="s">
        <v>85</v>
      </c>
      <c r="D62" s="7" t="s">
        <v>7</v>
      </c>
      <c r="E62" s="8">
        <v>6</v>
      </c>
      <c r="F62" s="9">
        <v>2.516</v>
      </c>
      <c r="G62" s="9">
        <v>2.4430000000000001</v>
      </c>
      <c r="H62" s="9">
        <v>0</v>
      </c>
      <c r="I62" s="10">
        <v>0</v>
      </c>
      <c r="J62" s="10">
        <f t="shared" ref="J62:J125" si="2">H62*I62</f>
        <v>0</v>
      </c>
    </row>
    <row r="63" spans="1:10" x14ac:dyDescent="0.25">
      <c r="A63" s="6" t="s">
        <v>57</v>
      </c>
      <c r="B63" s="6" t="s">
        <v>83</v>
      </c>
      <c r="C63" s="6" t="s">
        <v>86</v>
      </c>
      <c r="D63" s="7" t="s">
        <v>7</v>
      </c>
      <c r="E63" s="8">
        <v>6</v>
      </c>
      <c r="F63" s="9">
        <v>1.643</v>
      </c>
      <c r="G63" s="9">
        <v>1.0269999999999999</v>
      </c>
      <c r="H63" s="9">
        <v>0</v>
      </c>
      <c r="I63" s="10">
        <v>0</v>
      </c>
      <c r="J63" s="10">
        <f t="shared" si="2"/>
        <v>0</v>
      </c>
    </row>
    <row r="64" spans="1:10" x14ac:dyDescent="0.25">
      <c r="A64" s="6" t="s">
        <v>57</v>
      </c>
      <c r="B64" s="6" t="s">
        <v>87</v>
      </c>
      <c r="C64" s="6" t="s">
        <v>88</v>
      </c>
      <c r="D64" s="7" t="s">
        <v>7</v>
      </c>
      <c r="E64" s="8">
        <v>6</v>
      </c>
      <c r="F64" s="9">
        <v>4.38</v>
      </c>
      <c r="G64" s="9">
        <v>2.8319999999999999</v>
      </c>
      <c r="H64" s="9">
        <v>0</v>
      </c>
      <c r="I64" s="10">
        <v>0</v>
      </c>
      <c r="J64" s="10">
        <f t="shared" si="2"/>
        <v>0</v>
      </c>
    </row>
    <row r="65" spans="1:10" x14ac:dyDescent="0.25">
      <c r="A65" s="6" t="s">
        <v>57</v>
      </c>
      <c r="B65" s="6" t="s">
        <v>87</v>
      </c>
      <c r="C65" s="6" t="s">
        <v>89</v>
      </c>
      <c r="D65" s="7" t="s">
        <v>9</v>
      </c>
      <c r="E65" s="8">
        <v>6</v>
      </c>
      <c r="F65" s="9">
        <v>9.9550000000000001</v>
      </c>
      <c r="G65" s="9">
        <v>5.28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57</v>
      </c>
      <c r="B66" s="6" t="s">
        <v>90</v>
      </c>
      <c r="C66" s="6" t="s">
        <v>91</v>
      </c>
      <c r="D66" s="7" t="s">
        <v>45</v>
      </c>
      <c r="E66" s="8">
        <v>10</v>
      </c>
      <c r="F66" s="9">
        <v>13.917</v>
      </c>
      <c r="G66" s="9">
        <v>11.218</v>
      </c>
      <c r="H66" s="9">
        <v>0</v>
      </c>
      <c r="I66" s="10">
        <v>0</v>
      </c>
      <c r="J66" s="10">
        <f t="shared" si="2"/>
        <v>0</v>
      </c>
    </row>
    <row r="67" spans="1:10" x14ac:dyDescent="0.25">
      <c r="A67" s="6" t="s">
        <v>57</v>
      </c>
      <c r="B67" s="6" t="s">
        <v>92</v>
      </c>
      <c r="C67" s="6" t="s">
        <v>93</v>
      </c>
      <c r="D67" s="7" t="s">
        <v>7</v>
      </c>
      <c r="E67" s="8">
        <v>4</v>
      </c>
      <c r="F67" s="9">
        <v>9.2799999999999994</v>
      </c>
      <c r="G67" s="9">
        <v>7.4480000000000004</v>
      </c>
      <c r="H67" s="9">
        <v>0</v>
      </c>
      <c r="I67" s="10">
        <v>0</v>
      </c>
      <c r="J67" s="10">
        <f t="shared" si="2"/>
        <v>0</v>
      </c>
    </row>
    <row r="68" spans="1:10" x14ac:dyDescent="0.25">
      <c r="A68" s="6" t="s">
        <v>57</v>
      </c>
      <c r="B68" s="6" t="s">
        <v>94</v>
      </c>
      <c r="C68" s="6" t="s">
        <v>95</v>
      </c>
      <c r="D68" s="7" t="s">
        <v>7</v>
      </c>
      <c r="E68" s="8">
        <v>6</v>
      </c>
      <c r="F68" s="9">
        <v>10.516999999999999</v>
      </c>
      <c r="G68" s="9">
        <v>6.0919999999999996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57</v>
      </c>
      <c r="B69" s="6" t="s">
        <v>96</v>
      </c>
      <c r="C69" s="6" t="s">
        <v>97</v>
      </c>
      <c r="D69" s="7" t="s">
        <v>7</v>
      </c>
      <c r="E69" s="8">
        <v>5</v>
      </c>
      <c r="F69" s="9">
        <v>3.1</v>
      </c>
      <c r="G69" s="9">
        <v>0</v>
      </c>
      <c r="H69" s="9">
        <v>3.0920000000000001</v>
      </c>
      <c r="I69" s="10">
        <v>5</v>
      </c>
      <c r="J69" s="10">
        <f t="shared" si="2"/>
        <v>15.46</v>
      </c>
    </row>
    <row r="70" spans="1:10" x14ac:dyDescent="0.25">
      <c r="A70" s="6" t="s">
        <v>57</v>
      </c>
      <c r="B70" s="6" t="s">
        <v>96</v>
      </c>
      <c r="C70" s="6" t="s">
        <v>98</v>
      </c>
      <c r="D70" s="7" t="s">
        <v>7</v>
      </c>
      <c r="E70" s="8">
        <v>5</v>
      </c>
      <c r="F70" s="9">
        <v>2.8</v>
      </c>
      <c r="G70" s="9">
        <v>1.5409999999999999</v>
      </c>
      <c r="H70" s="9">
        <v>0</v>
      </c>
      <c r="I70" s="10">
        <v>0</v>
      </c>
      <c r="J70" s="10">
        <f t="shared" si="2"/>
        <v>0</v>
      </c>
    </row>
    <row r="71" spans="1:10" x14ac:dyDescent="0.25">
      <c r="A71" s="6" t="s">
        <v>57</v>
      </c>
      <c r="B71" s="6" t="s">
        <v>96</v>
      </c>
      <c r="C71" s="6" t="s">
        <v>99</v>
      </c>
      <c r="D71" s="7" t="s">
        <v>7</v>
      </c>
      <c r="E71" s="8">
        <v>5</v>
      </c>
      <c r="F71" s="9">
        <v>2.2069999999999999</v>
      </c>
      <c r="G71" s="9">
        <v>0</v>
      </c>
      <c r="H71" s="9">
        <v>1.621</v>
      </c>
      <c r="I71" s="10">
        <v>5</v>
      </c>
      <c r="J71" s="10">
        <f t="shared" si="2"/>
        <v>8.1050000000000004</v>
      </c>
    </row>
    <row r="72" spans="1:10" x14ac:dyDescent="0.25">
      <c r="A72" s="6" t="s">
        <v>57</v>
      </c>
      <c r="B72" s="6" t="s">
        <v>96</v>
      </c>
      <c r="C72" s="6" t="s">
        <v>100</v>
      </c>
      <c r="D72" s="7" t="s">
        <v>7</v>
      </c>
      <c r="E72" s="8">
        <v>5</v>
      </c>
      <c r="F72" s="9">
        <v>1.653</v>
      </c>
      <c r="G72" s="9">
        <v>0</v>
      </c>
      <c r="H72" s="9">
        <v>0.21299999999999999</v>
      </c>
      <c r="I72" s="10">
        <v>5</v>
      </c>
      <c r="J72" s="10">
        <f t="shared" si="2"/>
        <v>1.0649999999999999</v>
      </c>
    </row>
    <row r="73" spans="1:10" x14ac:dyDescent="0.25">
      <c r="A73" s="6" t="s">
        <v>57</v>
      </c>
      <c r="B73" s="6" t="s">
        <v>101</v>
      </c>
      <c r="C73" s="6" t="s">
        <v>102</v>
      </c>
      <c r="D73" s="7" t="s">
        <v>7</v>
      </c>
      <c r="E73" s="8">
        <v>6</v>
      </c>
      <c r="F73" s="9">
        <v>2.5459999999999998</v>
      </c>
      <c r="G73" s="9">
        <v>0</v>
      </c>
      <c r="H73" s="9">
        <v>2.149</v>
      </c>
      <c r="I73" s="10">
        <v>5</v>
      </c>
      <c r="J73" s="10">
        <f t="shared" si="2"/>
        <v>10.745000000000001</v>
      </c>
    </row>
    <row r="74" spans="1:10" x14ac:dyDescent="0.25">
      <c r="A74" s="6" t="s">
        <v>57</v>
      </c>
      <c r="B74" s="6" t="s">
        <v>101</v>
      </c>
      <c r="C74" s="6" t="s">
        <v>103</v>
      </c>
      <c r="D74" s="7" t="s">
        <v>7</v>
      </c>
      <c r="E74" s="8">
        <v>6</v>
      </c>
      <c r="F74" s="9">
        <v>9.4440000000000008</v>
      </c>
      <c r="G74" s="9">
        <v>8.3759999999999994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57</v>
      </c>
      <c r="B75" s="6" t="s">
        <v>104</v>
      </c>
      <c r="C75" s="6" t="s">
        <v>105</v>
      </c>
      <c r="D75" s="7" t="s">
        <v>7</v>
      </c>
      <c r="E75" s="8">
        <v>10</v>
      </c>
      <c r="F75" s="9">
        <v>3.5310000000000001</v>
      </c>
      <c r="G75" s="9">
        <v>2.8319999999999999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57</v>
      </c>
      <c r="B76" s="6" t="s">
        <v>104</v>
      </c>
      <c r="C76" s="6" t="s">
        <v>106</v>
      </c>
      <c r="D76" s="7" t="s">
        <v>7</v>
      </c>
      <c r="E76" s="8">
        <v>10</v>
      </c>
      <c r="F76" s="9">
        <v>5.5220000000000002</v>
      </c>
      <c r="G76" s="9">
        <v>0</v>
      </c>
      <c r="H76" s="9">
        <v>4.9850000000000003</v>
      </c>
      <c r="I76" s="10">
        <v>5</v>
      </c>
      <c r="J76" s="10">
        <f t="shared" si="2"/>
        <v>24.925000000000001</v>
      </c>
    </row>
    <row r="77" spans="1:10" x14ac:dyDescent="0.25">
      <c r="A77" s="6" t="s">
        <v>57</v>
      </c>
      <c r="B77" s="6" t="s">
        <v>107</v>
      </c>
      <c r="C77" s="6" t="s">
        <v>108</v>
      </c>
      <c r="D77" s="7" t="s">
        <v>45</v>
      </c>
      <c r="E77" s="8">
        <v>6</v>
      </c>
      <c r="F77" s="9">
        <v>13.614000000000001</v>
      </c>
      <c r="G77" s="9">
        <v>6.6109999999999998</v>
      </c>
      <c r="H77" s="9">
        <v>0</v>
      </c>
      <c r="I77" s="10">
        <v>0</v>
      </c>
      <c r="J77" s="10">
        <f t="shared" si="2"/>
        <v>0</v>
      </c>
    </row>
    <row r="78" spans="1:10" x14ac:dyDescent="0.25">
      <c r="A78" s="6" t="s">
        <v>57</v>
      </c>
      <c r="B78" s="6" t="s">
        <v>107</v>
      </c>
      <c r="C78" s="6" t="s">
        <v>109</v>
      </c>
      <c r="D78" s="7" t="s">
        <v>45</v>
      </c>
      <c r="E78" s="8">
        <v>6</v>
      </c>
      <c r="F78" s="9">
        <v>34.161000000000001</v>
      </c>
      <c r="G78" s="9">
        <v>2.5739999999999998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57</v>
      </c>
      <c r="B79" s="6" t="s">
        <v>107</v>
      </c>
      <c r="C79" s="6" t="s">
        <v>110</v>
      </c>
      <c r="D79" s="7" t="s">
        <v>7</v>
      </c>
      <c r="E79" s="8">
        <v>6</v>
      </c>
      <c r="F79" s="9">
        <v>16.173999999999999</v>
      </c>
      <c r="G79" s="9">
        <v>15.394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57</v>
      </c>
      <c r="B80" s="6" t="s">
        <v>111</v>
      </c>
      <c r="C80" s="6" t="s">
        <v>112</v>
      </c>
      <c r="D80" s="7" t="s">
        <v>7</v>
      </c>
      <c r="E80" s="8">
        <v>6</v>
      </c>
      <c r="F80" s="9">
        <v>8.0510000000000002</v>
      </c>
      <c r="G80" s="9">
        <v>4.0990000000000002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57</v>
      </c>
      <c r="B81" s="6" t="s">
        <v>113</v>
      </c>
      <c r="C81" s="6" t="s">
        <v>114</v>
      </c>
      <c r="D81" s="7" t="s">
        <v>7</v>
      </c>
      <c r="E81" s="8">
        <v>6</v>
      </c>
      <c r="F81" s="9">
        <v>7.327</v>
      </c>
      <c r="G81" s="9">
        <v>6.0149999999999997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57</v>
      </c>
      <c r="B82" s="6" t="s">
        <v>115</v>
      </c>
      <c r="C82" s="6" t="s">
        <v>116</v>
      </c>
      <c r="D82" s="7" t="s">
        <v>7</v>
      </c>
      <c r="E82" s="8">
        <v>6</v>
      </c>
      <c r="F82" s="9">
        <v>3.073</v>
      </c>
      <c r="G82" s="9">
        <v>1.577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57</v>
      </c>
      <c r="B83" s="6" t="s">
        <v>115</v>
      </c>
      <c r="C83" s="6" t="s">
        <v>117</v>
      </c>
      <c r="D83" s="7" t="s">
        <v>9</v>
      </c>
      <c r="E83" s="8">
        <v>6</v>
      </c>
      <c r="F83" s="9">
        <v>3.9990000000000001</v>
      </c>
      <c r="G83" s="9">
        <v>1.1439999999999999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57</v>
      </c>
      <c r="B84" s="6" t="s">
        <v>118</v>
      </c>
      <c r="C84" s="6" t="s">
        <v>119</v>
      </c>
      <c r="D84" s="7" t="s">
        <v>7</v>
      </c>
      <c r="E84" s="8">
        <v>6</v>
      </c>
      <c r="F84" s="9">
        <v>3.11</v>
      </c>
      <c r="G84" s="9">
        <v>2.262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57</v>
      </c>
      <c r="B85" s="6" t="s">
        <v>118</v>
      </c>
      <c r="C85" s="6" t="s">
        <v>120</v>
      </c>
      <c r="D85" s="7" t="s">
        <v>7</v>
      </c>
      <c r="E85" s="8">
        <v>6</v>
      </c>
      <c r="F85" s="9">
        <v>3.089</v>
      </c>
      <c r="G85" s="9">
        <v>1.7629999999999999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57</v>
      </c>
      <c r="B86" s="6" t="s">
        <v>121</v>
      </c>
      <c r="C86" s="6" t="s">
        <v>122</v>
      </c>
      <c r="D86" s="7" t="s">
        <v>7</v>
      </c>
      <c r="E86" s="8">
        <v>6</v>
      </c>
      <c r="F86" s="9">
        <v>6.101</v>
      </c>
      <c r="G86" s="9">
        <v>4.7130000000000001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57</v>
      </c>
      <c r="B87" s="6" t="s">
        <v>123</v>
      </c>
      <c r="C87" s="6" t="s">
        <v>124</v>
      </c>
      <c r="D87" s="7" t="s">
        <v>9</v>
      </c>
      <c r="E87" s="8">
        <v>10</v>
      </c>
      <c r="F87" s="9">
        <v>2.3130000000000002</v>
      </c>
      <c r="G87" s="9">
        <v>0.64700000000000002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57</v>
      </c>
      <c r="B88" s="6" t="s">
        <v>123</v>
      </c>
      <c r="C88" s="6" t="s">
        <v>125</v>
      </c>
      <c r="D88" s="7" t="s">
        <v>9</v>
      </c>
      <c r="E88" s="8">
        <v>10</v>
      </c>
      <c r="F88" s="9">
        <v>3.629</v>
      </c>
      <c r="G88" s="9">
        <v>2.8759999999999999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57</v>
      </c>
      <c r="B89" s="6" t="s">
        <v>126</v>
      </c>
      <c r="C89" s="6" t="s">
        <v>127</v>
      </c>
      <c r="D89" s="7" t="s">
        <v>7</v>
      </c>
      <c r="E89" s="8">
        <v>7</v>
      </c>
      <c r="F89" s="9">
        <v>5.4930000000000003</v>
      </c>
      <c r="G89" s="9">
        <v>3.004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57</v>
      </c>
      <c r="B90" s="6" t="s">
        <v>128</v>
      </c>
      <c r="C90" s="6" t="s">
        <v>129</v>
      </c>
      <c r="D90" s="7" t="s">
        <v>7</v>
      </c>
      <c r="E90" s="8">
        <v>5</v>
      </c>
      <c r="F90" s="9">
        <v>5.4589999999999996</v>
      </c>
      <c r="G90" s="9">
        <v>3.5710000000000002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57</v>
      </c>
      <c r="B91" s="6" t="s">
        <v>130</v>
      </c>
      <c r="C91" s="6" t="s">
        <v>131</v>
      </c>
      <c r="D91" s="7" t="s">
        <v>9</v>
      </c>
      <c r="E91" s="8">
        <v>10</v>
      </c>
      <c r="F91" s="9">
        <v>3.7549999999999999</v>
      </c>
      <c r="G91" s="9">
        <v>2.8479999999999999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57</v>
      </c>
      <c r="B92" s="6" t="s">
        <v>132</v>
      </c>
      <c r="C92" s="6" t="s">
        <v>133</v>
      </c>
      <c r="D92" s="7" t="s">
        <v>7</v>
      </c>
      <c r="E92" s="8">
        <v>6</v>
      </c>
      <c r="F92" s="9">
        <v>3.6150000000000002</v>
      </c>
      <c r="G92" s="9">
        <v>2.8359999999999999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57</v>
      </c>
      <c r="B93" s="6" t="s">
        <v>134</v>
      </c>
      <c r="C93" s="6" t="s">
        <v>135</v>
      </c>
      <c r="D93" s="7" t="s">
        <v>45</v>
      </c>
      <c r="E93" s="8">
        <v>10</v>
      </c>
      <c r="F93" s="9">
        <v>3.4580000000000002</v>
      </c>
      <c r="G93" s="9">
        <v>3.419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57</v>
      </c>
      <c r="B94" s="6" t="s">
        <v>136</v>
      </c>
      <c r="C94" s="6" t="s">
        <v>137</v>
      </c>
      <c r="D94" s="7" t="s">
        <v>7</v>
      </c>
      <c r="E94" s="8">
        <v>6</v>
      </c>
      <c r="F94" s="9">
        <v>2.4910000000000001</v>
      </c>
      <c r="G94" s="9">
        <v>2.177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57</v>
      </c>
      <c r="B95" s="6" t="s">
        <v>136</v>
      </c>
      <c r="C95" s="6" t="s">
        <v>138</v>
      </c>
      <c r="D95" s="7" t="s">
        <v>7</v>
      </c>
      <c r="E95" s="8">
        <v>6</v>
      </c>
      <c r="F95" s="9">
        <v>11.096</v>
      </c>
      <c r="G95" s="9">
        <v>9.7260000000000009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57</v>
      </c>
      <c r="B96" s="6" t="s">
        <v>139</v>
      </c>
      <c r="C96" s="6" t="s">
        <v>140</v>
      </c>
      <c r="D96" s="7" t="s">
        <v>7</v>
      </c>
      <c r="E96" s="8">
        <v>3</v>
      </c>
      <c r="F96" s="9">
        <v>2.4729999999999999</v>
      </c>
      <c r="G96" s="9">
        <v>2.0950000000000002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57</v>
      </c>
      <c r="B97" s="6" t="s">
        <v>141</v>
      </c>
      <c r="C97" s="6" t="s">
        <v>142</v>
      </c>
      <c r="D97" s="7" t="s">
        <v>7</v>
      </c>
      <c r="E97" s="8">
        <v>1</v>
      </c>
      <c r="F97" s="9">
        <v>1.9810000000000001</v>
      </c>
      <c r="G97" s="9">
        <v>1.286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57</v>
      </c>
      <c r="B98" s="6" t="s">
        <v>143</v>
      </c>
      <c r="C98" s="6" t="s">
        <v>84</v>
      </c>
      <c r="D98" s="7" t="s">
        <v>7</v>
      </c>
      <c r="E98" s="8">
        <v>6</v>
      </c>
      <c r="F98" s="9">
        <v>5.8090000000000002</v>
      </c>
      <c r="G98" s="9">
        <v>0.19800000000000001</v>
      </c>
      <c r="H98" s="9">
        <v>0</v>
      </c>
      <c r="I98" s="10">
        <v>0</v>
      </c>
      <c r="J98" s="10">
        <f t="shared" si="2"/>
        <v>0</v>
      </c>
    </row>
    <row r="99" spans="1:10" x14ac:dyDescent="0.25">
      <c r="A99" s="6" t="s">
        <v>57</v>
      </c>
      <c r="B99" s="6" t="s">
        <v>144</v>
      </c>
      <c r="C99" s="6" t="s">
        <v>145</v>
      </c>
      <c r="D99" s="7" t="s">
        <v>9</v>
      </c>
      <c r="E99" s="8">
        <v>6</v>
      </c>
      <c r="F99" s="9">
        <v>3.363</v>
      </c>
      <c r="G99" s="9">
        <v>1.903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57</v>
      </c>
      <c r="B100" s="6" t="s">
        <v>146</v>
      </c>
      <c r="C100" s="6" t="s">
        <v>147</v>
      </c>
      <c r="D100" s="7" t="s">
        <v>7</v>
      </c>
      <c r="E100" s="8">
        <v>5</v>
      </c>
      <c r="F100" s="9">
        <v>6.07</v>
      </c>
      <c r="G100" s="9">
        <v>4.5049999999999999</v>
      </c>
      <c r="H100" s="9">
        <v>0</v>
      </c>
      <c r="I100" s="10">
        <v>0</v>
      </c>
      <c r="J100" s="10">
        <f t="shared" si="2"/>
        <v>0</v>
      </c>
    </row>
    <row r="101" spans="1:10" x14ac:dyDescent="0.25">
      <c r="A101" s="6" t="s">
        <v>57</v>
      </c>
      <c r="B101" s="6" t="s">
        <v>148</v>
      </c>
      <c r="C101" s="6" t="s">
        <v>149</v>
      </c>
      <c r="D101" s="7" t="s">
        <v>7</v>
      </c>
      <c r="E101" s="8">
        <v>5</v>
      </c>
      <c r="F101" s="9">
        <v>2.8889999999999998</v>
      </c>
      <c r="G101" s="9">
        <v>2.093</v>
      </c>
      <c r="H101" s="9">
        <v>0</v>
      </c>
      <c r="I101" s="10">
        <v>0</v>
      </c>
      <c r="J101" s="10">
        <f t="shared" si="2"/>
        <v>0</v>
      </c>
    </row>
    <row r="102" spans="1:10" x14ac:dyDescent="0.25">
      <c r="A102" s="6" t="s">
        <v>57</v>
      </c>
      <c r="B102" s="6" t="s">
        <v>148</v>
      </c>
      <c r="C102" s="6" t="s">
        <v>150</v>
      </c>
      <c r="D102" s="7" t="s">
        <v>7</v>
      </c>
      <c r="E102" s="8">
        <v>5</v>
      </c>
      <c r="F102" s="9">
        <v>6.6639999999999997</v>
      </c>
      <c r="G102" s="9">
        <v>0.73899999999999999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57</v>
      </c>
      <c r="B103" s="6" t="s">
        <v>151</v>
      </c>
      <c r="C103" s="6" t="s">
        <v>100</v>
      </c>
      <c r="D103" s="7" t="s">
        <v>7</v>
      </c>
      <c r="E103" s="8">
        <v>5</v>
      </c>
      <c r="F103" s="9">
        <v>1.653</v>
      </c>
      <c r="G103" s="9">
        <v>0</v>
      </c>
      <c r="H103" s="9">
        <v>1.115</v>
      </c>
      <c r="I103" s="10">
        <v>5</v>
      </c>
      <c r="J103" s="10">
        <f t="shared" si="2"/>
        <v>5.5750000000000002</v>
      </c>
    </row>
    <row r="104" spans="1:10" x14ac:dyDescent="0.25">
      <c r="A104" s="6" t="s">
        <v>57</v>
      </c>
      <c r="B104" s="6" t="s">
        <v>152</v>
      </c>
      <c r="C104" s="6" t="s">
        <v>109</v>
      </c>
      <c r="D104" s="7" t="s">
        <v>45</v>
      </c>
      <c r="E104" s="8">
        <v>6</v>
      </c>
      <c r="F104" s="9">
        <v>34.161000000000001</v>
      </c>
      <c r="G104" s="9">
        <v>6.3520000000000003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57</v>
      </c>
      <c r="B105" s="6" t="s">
        <v>153</v>
      </c>
      <c r="C105" s="6" t="s">
        <v>109</v>
      </c>
      <c r="D105" s="7" t="s">
        <v>45</v>
      </c>
      <c r="E105" s="8">
        <v>6</v>
      </c>
      <c r="F105" s="9">
        <v>34.161000000000001</v>
      </c>
      <c r="G105" s="9">
        <v>16.271999999999998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57</v>
      </c>
      <c r="B106" s="6" t="s">
        <v>153</v>
      </c>
      <c r="C106" s="6" t="s">
        <v>154</v>
      </c>
      <c r="D106" s="7" t="s">
        <v>7</v>
      </c>
      <c r="E106" s="8">
        <v>6</v>
      </c>
      <c r="F106" s="9">
        <v>4.133</v>
      </c>
      <c r="G106" s="9">
        <v>4.133</v>
      </c>
      <c r="H106" s="9">
        <v>0</v>
      </c>
      <c r="I106" s="10">
        <v>0</v>
      </c>
      <c r="J106" s="10">
        <f t="shared" si="2"/>
        <v>0</v>
      </c>
    </row>
    <row r="107" spans="1:10" x14ac:dyDescent="0.25">
      <c r="A107" s="6" t="s">
        <v>57</v>
      </c>
      <c r="B107" s="6" t="s">
        <v>155</v>
      </c>
      <c r="C107" s="6" t="s">
        <v>156</v>
      </c>
      <c r="D107" s="7" t="s">
        <v>7</v>
      </c>
      <c r="E107" s="8">
        <v>7</v>
      </c>
      <c r="F107" s="9">
        <v>3.6989999999999998</v>
      </c>
      <c r="G107" s="9">
        <v>3.2559999999999998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57</v>
      </c>
      <c r="B108" s="6" t="s">
        <v>155</v>
      </c>
      <c r="C108" s="6" t="s">
        <v>157</v>
      </c>
      <c r="D108" s="7" t="s">
        <v>7</v>
      </c>
      <c r="E108" s="8">
        <v>7</v>
      </c>
      <c r="F108" s="9">
        <v>6.0460000000000003</v>
      </c>
      <c r="G108" s="9">
        <v>0</v>
      </c>
      <c r="H108" s="9">
        <v>0.80500000000000005</v>
      </c>
      <c r="I108" s="10">
        <v>5</v>
      </c>
      <c r="J108" s="10">
        <f t="shared" si="2"/>
        <v>4.0250000000000004</v>
      </c>
    </row>
    <row r="109" spans="1:10" x14ac:dyDescent="0.25">
      <c r="A109" s="6" t="s">
        <v>57</v>
      </c>
      <c r="B109" s="6" t="s">
        <v>158</v>
      </c>
      <c r="C109" s="6" t="s">
        <v>159</v>
      </c>
      <c r="D109" s="7" t="s">
        <v>7</v>
      </c>
      <c r="E109" s="8">
        <v>5</v>
      </c>
      <c r="F109" s="9">
        <v>8.7219999999999995</v>
      </c>
      <c r="G109" s="9">
        <v>0</v>
      </c>
      <c r="H109" s="9">
        <v>5.78</v>
      </c>
      <c r="I109" s="10">
        <v>5</v>
      </c>
      <c r="J109" s="10">
        <f t="shared" si="2"/>
        <v>28.900000000000002</v>
      </c>
    </row>
    <row r="110" spans="1:10" x14ac:dyDescent="0.25">
      <c r="A110" s="6" t="s">
        <v>57</v>
      </c>
      <c r="B110" s="6" t="s">
        <v>158</v>
      </c>
      <c r="C110" s="6" t="s">
        <v>150</v>
      </c>
      <c r="D110" s="7" t="s">
        <v>7</v>
      </c>
      <c r="E110" s="8">
        <v>5</v>
      </c>
      <c r="F110" s="9">
        <v>6.6639999999999997</v>
      </c>
      <c r="G110" s="9">
        <v>1.0429999999999999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57</v>
      </c>
      <c r="B111" s="6" t="s">
        <v>158</v>
      </c>
      <c r="C111" s="6" t="s">
        <v>160</v>
      </c>
      <c r="D111" s="7" t="s">
        <v>7</v>
      </c>
      <c r="E111" s="8">
        <v>5</v>
      </c>
      <c r="F111" s="9">
        <v>4.0910000000000002</v>
      </c>
      <c r="G111" s="9">
        <v>0.185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57</v>
      </c>
      <c r="B112" s="6" t="s">
        <v>158</v>
      </c>
      <c r="C112" s="6" t="s">
        <v>161</v>
      </c>
      <c r="D112" s="7" t="s">
        <v>7</v>
      </c>
      <c r="E112" s="8">
        <v>5</v>
      </c>
      <c r="F112" s="9">
        <v>3.32</v>
      </c>
      <c r="G112" s="9">
        <v>0</v>
      </c>
      <c r="H112" s="9">
        <v>0.126</v>
      </c>
      <c r="I112" s="10">
        <v>5</v>
      </c>
      <c r="J112" s="10">
        <f t="shared" si="2"/>
        <v>0.63</v>
      </c>
    </row>
    <row r="113" spans="1:10" x14ac:dyDescent="0.25">
      <c r="A113" s="6" t="s">
        <v>57</v>
      </c>
      <c r="B113" s="6" t="s">
        <v>162</v>
      </c>
      <c r="C113" s="6" t="s">
        <v>163</v>
      </c>
      <c r="D113" s="7" t="s">
        <v>7</v>
      </c>
      <c r="E113" s="8">
        <v>7</v>
      </c>
      <c r="F113" s="9">
        <v>4.3410000000000002</v>
      </c>
      <c r="G113" s="9">
        <v>3.7759999999999998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57</v>
      </c>
      <c r="B114" s="6" t="s">
        <v>164</v>
      </c>
      <c r="C114" s="6" t="s">
        <v>165</v>
      </c>
      <c r="D114" s="7" t="s">
        <v>7</v>
      </c>
      <c r="E114" s="8">
        <v>6</v>
      </c>
      <c r="F114" s="9">
        <v>1.2869999999999999</v>
      </c>
      <c r="G114" s="9">
        <v>0</v>
      </c>
      <c r="H114" s="9">
        <v>1.1080000000000001</v>
      </c>
      <c r="I114" s="10">
        <v>5</v>
      </c>
      <c r="J114" s="10">
        <f t="shared" si="2"/>
        <v>5.5400000000000009</v>
      </c>
    </row>
    <row r="115" spans="1:10" x14ac:dyDescent="0.25">
      <c r="A115" s="6" t="s">
        <v>57</v>
      </c>
      <c r="B115" s="6" t="s">
        <v>164</v>
      </c>
      <c r="C115" s="6" t="s">
        <v>166</v>
      </c>
      <c r="D115" s="7" t="s">
        <v>7</v>
      </c>
      <c r="E115" s="8">
        <v>6</v>
      </c>
      <c r="F115" s="9">
        <v>3.2869999999999999</v>
      </c>
      <c r="G115" s="9">
        <v>0</v>
      </c>
      <c r="H115" s="9">
        <v>3.2570000000000001</v>
      </c>
      <c r="I115" s="10">
        <v>5</v>
      </c>
      <c r="J115" s="10">
        <f t="shared" si="2"/>
        <v>16.285</v>
      </c>
    </row>
    <row r="116" spans="1:10" x14ac:dyDescent="0.25">
      <c r="A116" s="6" t="s">
        <v>57</v>
      </c>
      <c r="B116" s="6" t="s">
        <v>167</v>
      </c>
      <c r="C116" s="6" t="s">
        <v>168</v>
      </c>
      <c r="D116" s="7" t="s">
        <v>7</v>
      </c>
      <c r="E116" s="8">
        <v>6</v>
      </c>
      <c r="F116" s="9">
        <v>2.544</v>
      </c>
      <c r="G116" s="9">
        <v>0</v>
      </c>
      <c r="H116" s="9">
        <v>1.591</v>
      </c>
      <c r="I116" s="10">
        <v>5</v>
      </c>
      <c r="J116" s="10">
        <f t="shared" si="2"/>
        <v>7.9550000000000001</v>
      </c>
    </row>
    <row r="117" spans="1:10" x14ac:dyDescent="0.25">
      <c r="A117" s="6" t="s">
        <v>57</v>
      </c>
      <c r="B117" s="6" t="s">
        <v>169</v>
      </c>
      <c r="C117" s="6" t="s">
        <v>170</v>
      </c>
      <c r="D117" s="7" t="s">
        <v>7</v>
      </c>
      <c r="E117" s="8">
        <v>10</v>
      </c>
      <c r="F117" s="9">
        <v>2.4750000000000001</v>
      </c>
      <c r="G117" s="9">
        <v>2.4079999999999999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57</v>
      </c>
      <c r="B118" s="6" t="s">
        <v>171</v>
      </c>
      <c r="C118" s="6" t="s">
        <v>172</v>
      </c>
      <c r="D118" s="7" t="s">
        <v>7</v>
      </c>
      <c r="E118" s="8">
        <v>7</v>
      </c>
      <c r="F118" s="9">
        <v>7.1630000000000003</v>
      </c>
      <c r="G118" s="9">
        <v>0</v>
      </c>
      <c r="H118" s="9">
        <v>3.919</v>
      </c>
      <c r="I118" s="10">
        <v>5</v>
      </c>
      <c r="J118" s="10">
        <f t="shared" si="2"/>
        <v>19.594999999999999</v>
      </c>
    </row>
    <row r="119" spans="1:10" x14ac:dyDescent="0.25">
      <c r="A119" s="6" t="s">
        <v>57</v>
      </c>
      <c r="B119" s="6" t="s">
        <v>173</v>
      </c>
      <c r="C119" s="6" t="s">
        <v>174</v>
      </c>
      <c r="D119" s="7" t="s">
        <v>7</v>
      </c>
      <c r="E119" s="8">
        <v>7</v>
      </c>
      <c r="F119" s="9">
        <v>4.4000000000000004</v>
      </c>
      <c r="G119" s="9">
        <v>1.2789999999999999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57</v>
      </c>
      <c r="B120" s="6" t="s">
        <v>175</v>
      </c>
      <c r="C120" s="6" t="s">
        <v>176</v>
      </c>
      <c r="D120" s="7" t="s">
        <v>45</v>
      </c>
      <c r="E120" s="8">
        <v>7</v>
      </c>
      <c r="F120" s="9">
        <v>8.5619999999999994</v>
      </c>
      <c r="G120" s="9">
        <v>2.9260000000000002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57</v>
      </c>
      <c r="B121" s="6" t="s">
        <v>177</v>
      </c>
      <c r="C121" s="6" t="s">
        <v>178</v>
      </c>
      <c r="D121" s="7" t="s">
        <v>45</v>
      </c>
      <c r="E121" s="8">
        <v>7</v>
      </c>
      <c r="F121" s="9">
        <v>10.29</v>
      </c>
      <c r="G121" s="9">
        <v>5.9950000000000001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57</v>
      </c>
      <c r="B122" s="6" t="s">
        <v>179</v>
      </c>
      <c r="C122" s="6" t="s">
        <v>180</v>
      </c>
      <c r="D122" s="7" t="s">
        <v>45</v>
      </c>
      <c r="E122" s="8">
        <v>7</v>
      </c>
      <c r="F122" s="9">
        <v>30.614000000000001</v>
      </c>
      <c r="G122" s="9">
        <v>6.4210000000000003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57</v>
      </c>
      <c r="B123" s="6" t="s">
        <v>181</v>
      </c>
      <c r="C123" s="6" t="s">
        <v>182</v>
      </c>
      <c r="D123" s="7" t="s">
        <v>7</v>
      </c>
      <c r="E123" s="8">
        <v>6</v>
      </c>
      <c r="F123" s="9">
        <v>11.569000000000001</v>
      </c>
      <c r="G123" s="9">
        <v>0</v>
      </c>
      <c r="H123" s="9">
        <v>2.3980000000000001</v>
      </c>
      <c r="I123" s="10">
        <v>5</v>
      </c>
      <c r="J123" s="10">
        <f t="shared" si="2"/>
        <v>11.99</v>
      </c>
    </row>
    <row r="124" spans="1:10" x14ac:dyDescent="0.25">
      <c r="A124" s="6" t="s">
        <v>57</v>
      </c>
      <c r="B124" s="6" t="s">
        <v>183</v>
      </c>
      <c r="C124" s="6" t="s">
        <v>184</v>
      </c>
      <c r="D124" s="7" t="s">
        <v>7</v>
      </c>
      <c r="E124" s="8">
        <v>6</v>
      </c>
      <c r="F124" s="9">
        <v>6.6239999999999997</v>
      </c>
      <c r="G124" s="9">
        <v>0</v>
      </c>
      <c r="H124" s="9">
        <v>5.1619999999999999</v>
      </c>
      <c r="I124" s="10">
        <v>5</v>
      </c>
      <c r="J124" s="10">
        <f t="shared" si="2"/>
        <v>25.81</v>
      </c>
    </row>
    <row r="125" spans="1:10" x14ac:dyDescent="0.25">
      <c r="A125" s="6" t="s">
        <v>57</v>
      </c>
      <c r="B125" s="6" t="s">
        <v>185</v>
      </c>
      <c r="C125" s="6" t="s">
        <v>186</v>
      </c>
      <c r="D125" s="7" t="s">
        <v>45</v>
      </c>
      <c r="E125" s="8">
        <v>5</v>
      </c>
      <c r="F125" s="9">
        <v>4.0999999999999996</v>
      </c>
      <c r="G125" s="9">
        <v>0</v>
      </c>
      <c r="H125" s="9">
        <v>2.4940000000000002</v>
      </c>
      <c r="I125" s="10">
        <v>4</v>
      </c>
      <c r="J125" s="10">
        <f t="shared" si="2"/>
        <v>9.9760000000000009</v>
      </c>
    </row>
    <row r="126" spans="1:10" x14ac:dyDescent="0.25">
      <c r="A126" s="6" t="s">
        <v>57</v>
      </c>
      <c r="B126" s="6" t="s">
        <v>187</v>
      </c>
      <c r="C126" s="6" t="s">
        <v>188</v>
      </c>
      <c r="D126" s="7" t="s">
        <v>7</v>
      </c>
      <c r="E126" s="8">
        <v>6</v>
      </c>
      <c r="F126" s="9">
        <v>15.009</v>
      </c>
      <c r="G126" s="9">
        <v>6.3040000000000003</v>
      </c>
      <c r="H126" s="9">
        <v>0</v>
      </c>
      <c r="I126" s="10">
        <v>0</v>
      </c>
      <c r="J126" s="10">
        <f t="shared" ref="J126:J128" si="3">H126*I126</f>
        <v>0</v>
      </c>
    </row>
    <row r="127" spans="1:10" x14ac:dyDescent="0.25">
      <c r="A127" s="6" t="s">
        <v>57</v>
      </c>
      <c r="B127" s="6" t="s">
        <v>189</v>
      </c>
      <c r="C127" s="6" t="s">
        <v>190</v>
      </c>
      <c r="D127" s="7" t="s">
        <v>45</v>
      </c>
      <c r="E127" s="8">
        <v>10</v>
      </c>
      <c r="F127" s="9">
        <v>22.17</v>
      </c>
      <c r="G127" s="9">
        <v>8.2650000000000006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57</v>
      </c>
      <c r="B128" s="6" t="s">
        <v>191</v>
      </c>
      <c r="C128" s="6" t="s">
        <v>192</v>
      </c>
      <c r="D128" s="7" t="s">
        <v>45</v>
      </c>
      <c r="E128" s="8">
        <v>10</v>
      </c>
      <c r="F128" s="9">
        <v>21.039000000000001</v>
      </c>
      <c r="G128" s="9">
        <v>17.196000000000002</v>
      </c>
      <c r="H128" s="9">
        <v>0</v>
      </c>
      <c r="I128" s="10">
        <v>0</v>
      </c>
      <c r="J128" s="10">
        <f t="shared" si="3"/>
        <v>0</v>
      </c>
    </row>
    <row r="129" spans="1:10" s="5" customFormat="1" x14ac:dyDescent="0.25">
      <c r="A129" s="11" t="s">
        <v>42</v>
      </c>
      <c r="B129" s="12"/>
      <c r="C129" s="12"/>
      <c r="D129" s="12"/>
      <c r="E129" s="13"/>
      <c r="F129" s="14">
        <f>SUM(F60:F128)</f>
        <v>520.20100000000014</v>
      </c>
      <c r="G129" s="14">
        <f>SUM(G60:G128)</f>
        <v>226.68800000000002</v>
      </c>
      <c r="H129" s="14">
        <f>SUM(H60:H128)</f>
        <v>39.815000000000005</v>
      </c>
      <c r="I129" s="15"/>
      <c r="J129" s="15">
        <f>SUM(J60:J128)</f>
        <v>196.58100000000002</v>
      </c>
    </row>
    <row r="130" spans="1:10" x14ac:dyDescent="0.25">
      <c r="A130" s="2"/>
      <c r="B130" s="2"/>
      <c r="C130" s="2"/>
      <c r="D130" s="2"/>
      <c r="E130" s="16"/>
      <c r="F130" s="17"/>
      <c r="G130" s="17"/>
      <c r="H130" s="17"/>
      <c r="I130" s="18"/>
      <c r="J130" s="18"/>
    </row>
    <row r="131" spans="1:10" x14ac:dyDescent="0.25">
      <c r="E131" s="19"/>
      <c r="F131" s="20"/>
      <c r="G131" s="20"/>
      <c r="H131" s="20"/>
      <c r="I131" s="21"/>
      <c r="J131" s="21"/>
    </row>
  </sheetData>
  <mergeCells count="9">
    <mergeCell ref="A8:J8"/>
    <mergeCell ref="A9:J9"/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ODZ-PC</cp:lastModifiedBy>
  <cp:lastPrinted>2022-11-25T13:25:40Z</cp:lastPrinted>
  <dcterms:created xsi:type="dcterms:W3CDTF">2022-11-25T12:10:07Z</dcterms:created>
  <dcterms:modified xsi:type="dcterms:W3CDTF">2022-11-25T13:40:46Z</dcterms:modified>
</cp:coreProperties>
</file>