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1\Desktop\medkovec_putischta\put\"/>
    </mc:Choice>
  </mc:AlternateContent>
  <bookViews>
    <workbookView xWindow="0" yWindow="0" windowWidth="28800" windowHeight="14565"/>
  </bookViews>
  <sheets>
    <sheet name="Справка" sheetId="1" r:id="rId1"/>
  </sheets>
  <definedNames>
    <definedName name="_xlnm._FilterDatabase" localSheetId="0" hidden="1">Справка!$A$10:$J$30</definedName>
  </definedNames>
  <calcPr calcId="162913"/>
</workbook>
</file>

<file path=xl/calcChain.xml><?xml version="1.0" encoding="utf-8"?>
<calcChain xmlns="http://schemas.openxmlformats.org/spreadsheetml/2006/main">
  <c r="J31" i="1" l="1"/>
  <c r="H31" i="1"/>
  <c r="E31" i="1"/>
  <c r="D31" i="1"/>
</calcChain>
</file>

<file path=xl/sharedStrings.xml><?xml version="1.0" encoding="utf-8"?>
<sst xmlns="http://schemas.openxmlformats.org/spreadsheetml/2006/main" count="94" uniqueCount="40">
  <si>
    <t>Имот №</t>
  </si>
  <si>
    <t>Собственик</t>
  </si>
  <si>
    <t>Имот площ дка</t>
  </si>
  <si>
    <t>НТП на имота</t>
  </si>
  <si>
    <t>СГРП лв./дка</t>
  </si>
  <si>
    <t>СГРП €/дка</t>
  </si>
  <si>
    <t>ЗЛАТИЯ АГРО ЕООД</t>
  </si>
  <si>
    <t>15.51</t>
  </si>
  <si>
    <t>Селски, горски път</t>
  </si>
  <si>
    <t>15.55</t>
  </si>
  <si>
    <t>16.55</t>
  </si>
  <si>
    <t>17.52</t>
  </si>
  <si>
    <t>18.56</t>
  </si>
  <si>
    <t>19.57</t>
  </si>
  <si>
    <t>21.27</t>
  </si>
  <si>
    <t>Общо за ползвателя</t>
  </si>
  <si>
    <t>"МИЛЕНИУМ-АНГЕЛ НЕДЯЛКОВ 2019"ЕООД</t>
  </si>
  <si>
    <t>1.53</t>
  </si>
  <si>
    <t>4.44</t>
  </si>
  <si>
    <t>12.49</t>
  </si>
  <si>
    <t>14.48</t>
  </si>
  <si>
    <t>16.50</t>
  </si>
  <si>
    <t>20.25</t>
  </si>
  <si>
    <t>21.58</t>
  </si>
  <si>
    <t>ВИК 1723 ООД</t>
  </si>
  <si>
    <t>9.33</t>
  </si>
  <si>
    <t>Министерство на земеделието и храните</t>
  </si>
  <si>
    <t>ФЕРМА - Регистри</t>
  </si>
  <si>
    <t>Общинска служба "Земеделие" МЕДКОВЕЦ</t>
  </si>
  <si>
    <t>Землище на ПИШУРКА ЕКАТТЕ 56544</t>
  </si>
  <si>
    <t>стопанска година 2025/2026</t>
  </si>
  <si>
    <t>ОБЩИНА МЕДКОВЕЦ</t>
  </si>
  <si>
    <t>Общо за землището</t>
  </si>
  <si>
    <t>Име на ползвател на пътища</t>
  </si>
  <si>
    <t>Площ дка по чл. 37в, ал.16 ЗСПЗЗ</t>
  </si>
  <si>
    <t>Дължимо рентно плащане лв.</t>
  </si>
  <si>
    <t>Дължимо рентно плащане              €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</si>
  <si>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Пишурка, общ. Медковец, обл. Монтана – 75.00 лева на декар</t>
  </si>
  <si>
    <t>Доброволно споразумение вх. № 8/22.10.2025 г. по чл.37в за орна земя</t>
  </si>
  <si>
    <t>ПОЛЗВАТЕЛИ по чл.37в, ал.16 от ЗСПЗЗ - пътища и канали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</si>
</sst>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abSelected="1" workbookViewId="0">
      <selection activeCell="A7" sqref="A7:J7"/>
    </sheetView>
  </sheetViews>
  <sheetFormatPr defaultRowHeight="15" x14ac:dyDescent="0.25"/>
  <cols>
    <col min="1" max="1" width="41.140625" bestFit="1" customWidth="1"/>
    <col min="2" max="2" width="8.42578125" bestFit="1" customWidth="1"/>
    <col min="3" max="3" width="22.4257812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18" t="s">
        <v>26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6" t="s">
        <v>27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28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6" t="s">
        <v>29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6" t="s">
        <v>30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25">
      <c r="A6" s="16" t="s">
        <v>38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5">
      <c r="A7" s="16" t="s">
        <v>39</v>
      </c>
      <c r="B7" s="16"/>
      <c r="C7" s="16"/>
      <c r="D7" s="16"/>
      <c r="E7" s="16"/>
      <c r="F7" s="16"/>
      <c r="G7" s="16"/>
      <c r="H7" s="16"/>
      <c r="I7" s="16"/>
      <c r="J7" s="16"/>
    </row>
    <row r="8" spans="1:10" ht="42.75" customHeight="1" x14ac:dyDescent="0.25">
      <c r="A8" s="17" t="s">
        <v>37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ht="69" customHeight="1" x14ac:dyDescent="0.25">
      <c r="A9" s="11" t="s">
        <v>33</v>
      </c>
      <c r="B9" s="15" t="s">
        <v>0</v>
      </c>
      <c r="C9" s="15" t="s">
        <v>1</v>
      </c>
      <c r="D9" s="11" t="s">
        <v>2</v>
      </c>
      <c r="E9" s="11" t="s">
        <v>34</v>
      </c>
      <c r="F9" s="11" t="s">
        <v>3</v>
      </c>
      <c r="G9" s="11" t="s">
        <v>4</v>
      </c>
      <c r="H9" s="11" t="s">
        <v>35</v>
      </c>
      <c r="I9" s="11" t="s">
        <v>5</v>
      </c>
      <c r="J9" s="11" t="s">
        <v>36</v>
      </c>
    </row>
    <row r="10" spans="1:10" ht="17.25" customHeight="1" x14ac:dyDescent="0.25">
      <c r="A10" s="6" t="s">
        <v>6</v>
      </c>
      <c r="B10" s="5" t="s">
        <v>7</v>
      </c>
      <c r="C10" s="7" t="s">
        <v>31</v>
      </c>
      <c r="D10" s="8">
        <v>1.7789999999999999</v>
      </c>
      <c r="E10" s="8">
        <v>0.97099999999999997</v>
      </c>
      <c r="F10" s="6" t="s">
        <v>8</v>
      </c>
      <c r="G10" s="9">
        <v>75</v>
      </c>
      <c r="H10" s="9">
        <v>72.819999999999993</v>
      </c>
      <c r="I10" s="9">
        <v>38.346890999999999</v>
      </c>
      <c r="J10" s="9">
        <v>37.229999999999997</v>
      </c>
    </row>
    <row r="11" spans="1:10" ht="17.25" customHeight="1" x14ac:dyDescent="0.25">
      <c r="A11" s="6" t="s">
        <v>6</v>
      </c>
      <c r="B11" s="5" t="s">
        <v>9</v>
      </c>
      <c r="C11" s="7" t="s">
        <v>31</v>
      </c>
      <c r="D11" s="8">
        <v>1.7010000000000001</v>
      </c>
      <c r="E11" s="8">
        <v>0.83</v>
      </c>
      <c r="F11" s="6" t="s">
        <v>8</v>
      </c>
      <c r="G11" s="9">
        <v>75</v>
      </c>
      <c r="H11" s="9">
        <v>62.25</v>
      </c>
      <c r="I11" s="9">
        <v>38.346890999999999</v>
      </c>
      <c r="J11" s="9">
        <v>31.83</v>
      </c>
    </row>
    <row r="12" spans="1:10" ht="17.25" customHeight="1" x14ac:dyDescent="0.25">
      <c r="A12" s="6" t="s">
        <v>6</v>
      </c>
      <c r="B12" s="5" t="s">
        <v>10</v>
      </c>
      <c r="C12" s="7" t="s">
        <v>31</v>
      </c>
      <c r="D12" s="8">
        <v>1.9139999999999999</v>
      </c>
      <c r="E12" s="8">
        <v>0.86</v>
      </c>
      <c r="F12" s="6" t="s">
        <v>8</v>
      </c>
      <c r="G12" s="9">
        <v>75</v>
      </c>
      <c r="H12" s="9">
        <v>64.5</v>
      </c>
      <c r="I12" s="9">
        <v>38.346890999999999</v>
      </c>
      <c r="J12" s="9">
        <v>32.979999999999997</v>
      </c>
    </row>
    <row r="13" spans="1:10" ht="17.25" customHeight="1" x14ac:dyDescent="0.25">
      <c r="A13" s="6" t="s">
        <v>6</v>
      </c>
      <c r="B13" s="5" t="s">
        <v>11</v>
      </c>
      <c r="C13" s="7" t="s">
        <v>31</v>
      </c>
      <c r="D13" s="8">
        <v>1.9079999999999999</v>
      </c>
      <c r="E13" s="8">
        <v>1.0920000000000001</v>
      </c>
      <c r="F13" s="6" t="s">
        <v>8</v>
      </c>
      <c r="G13" s="9">
        <v>75</v>
      </c>
      <c r="H13" s="9">
        <v>81.900000000000006</v>
      </c>
      <c r="I13" s="9">
        <v>38.346890999999999</v>
      </c>
      <c r="J13" s="9">
        <v>41.87</v>
      </c>
    </row>
    <row r="14" spans="1:10" ht="17.25" customHeight="1" x14ac:dyDescent="0.25">
      <c r="A14" s="6" t="s">
        <v>6</v>
      </c>
      <c r="B14" s="5" t="s">
        <v>12</v>
      </c>
      <c r="C14" s="7" t="s">
        <v>31</v>
      </c>
      <c r="D14" s="8">
        <v>1.9350000000000001</v>
      </c>
      <c r="E14" s="8">
        <v>1.9350000000000001</v>
      </c>
      <c r="F14" s="6" t="s">
        <v>8</v>
      </c>
      <c r="G14" s="9">
        <v>75</v>
      </c>
      <c r="H14" s="9">
        <v>145.12</v>
      </c>
      <c r="I14" s="9">
        <v>38.346890999999999</v>
      </c>
      <c r="J14" s="9">
        <v>74.2</v>
      </c>
    </row>
    <row r="15" spans="1:10" ht="17.25" customHeight="1" x14ac:dyDescent="0.25">
      <c r="A15" s="6" t="s">
        <v>6</v>
      </c>
      <c r="B15" s="5" t="s">
        <v>13</v>
      </c>
      <c r="C15" s="7" t="s">
        <v>31</v>
      </c>
      <c r="D15" s="8">
        <v>1.99</v>
      </c>
      <c r="E15" s="8">
        <v>1.99</v>
      </c>
      <c r="F15" s="6" t="s">
        <v>8</v>
      </c>
      <c r="G15" s="9">
        <v>75</v>
      </c>
      <c r="H15" s="9">
        <v>149.25</v>
      </c>
      <c r="I15" s="9">
        <v>38.346890999999999</v>
      </c>
      <c r="J15" s="9">
        <v>76.31</v>
      </c>
    </row>
    <row r="16" spans="1:10" ht="17.25" customHeight="1" x14ac:dyDescent="0.25">
      <c r="A16" s="6" t="s">
        <v>6</v>
      </c>
      <c r="B16" s="5" t="s">
        <v>14</v>
      </c>
      <c r="C16" s="7" t="s">
        <v>31</v>
      </c>
      <c r="D16" s="8">
        <v>3.327</v>
      </c>
      <c r="E16" s="8">
        <v>1.127</v>
      </c>
      <c r="F16" s="6" t="s">
        <v>8</v>
      </c>
      <c r="G16" s="9">
        <v>75</v>
      </c>
      <c r="H16" s="9">
        <v>84.52</v>
      </c>
      <c r="I16" s="9">
        <v>38.346890999999999</v>
      </c>
      <c r="J16" s="9">
        <v>43.22</v>
      </c>
    </row>
    <row r="17" spans="1:10" ht="17.25" customHeight="1" x14ac:dyDescent="0.25">
      <c r="A17" s="10" t="s">
        <v>15</v>
      </c>
      <c r="B17" s="11"/>
      <c r="C17" s="12"/>
      <c r="D17" s="13">
        <v>14.554</v>
      </c>
      <c r="E17" s="13">
        <v>8.8049999999999997</v>
      </c>
      <c r="F17" s="10"/>
      <c r="G17" s="14"/>
      <c r="H17" s="14">
        <v>660.36</v>
      </c>
      <c r="I17" s="14">
        <v>0</v>
      </c>
      <c r="J17" s="14">
        <v>337.63670666673482</v>
      </c>
    </row>
    <row r="18" spans="1:10" ht="17.25" customHeight="1" x14ac:dyDescent="0.25">
      <c r="A18" s="6" t="s">
        <v>16</v>
      </c>
      <c r="B18" s="5" t="s">
        <v>17</v>
      </c>
      <c r="C18" s="7" t="s">
        <v>31</v>
      </c>
      <c r="D18" s="8">
        <v>2.6619999999999999</v>
      </c>
      <c r="E18" s="8">
        <v>1.3979999999999999</v>
      </c>
      <c r="F18" s="6" t="s">
        <v>8</v>
      </c>
      <c r="G18" s="9">
        <v>75</v>
      </c>
      <c r="H18" s="9">
        <v>104.85</v>
      </c>
      <c r="I18" s="9">
        <v>38.346890999999999</v>
      </c>
      <c r="J18" s="9">
        <v>53.61</v>
      </c>
    </row>
    <row r="19" spans="1:10" ht="17.25" customHeight="1" x14ac:dyDescent="0.25">
      <c r="A19" s="6" t="s">
        <v>16</v>
      </c>
      <c r="B19" s="5" t="s">
        <v>18</v>
      </c>
      <c r="C19" s="7" t="s">
        <v>31</v>
      </c>
      <c r="D19" s="8">
        <v>6.0220000000000002</v>
      </c>
      <c r="E19" s="8">
        <v>1.901</v>
      </c>
      <c r="F19" s="6" t="s">
        <v>8</v>
      </c>
      <c r="G19" s="9">
        <v>75</v>
      </c>
      <c r="H19" s="9">
        <v>142.58000000000001</v>
      </c>
      <c r="I19" s="9">
        <v>38.346890999999999</v>
      </c>
      <c r="J19" s="9">
        <v>72.900000000000006</v>
      </c>
    </row>
    <row r="20" spans="1:10" ht="17.25" customHeight="1" x14ac:dyDescent="0.25">
      <c r="A20" s="6" t="s">
        <v>16</v>
      </c>
      <c r="B20" s="5" t="s">
        <v>19</v>
      </c>
      <c r="C20" s="7" t="s">
        <v>31</v>
      </c>
      <c r="D20" s="8">
        <v>1.544</v>
      </c>
      <c r="E20" s="8">
        <v>1.544</v>
      </c>
      <c r="F20" s="6" t="s">
        <v>8</v>
      </c>
      <c r="G20" s="9">
        <v>75</v>
      </c>
      <c r="H20" s="9">
        <v>115.8</v>
      </c>
      <c r="I20" s="9">
        <v>38.346890999999999</v>
      </c>
      <c r="J20" s="9">
        <v>59.21</v>
      </c>
    </row>
    <row r="21" spans="1:10" ht="17.25" customHeight="1" x14ac:dyDescent="0.25">
      <c r="A21" s="6" t="s">
        <v>16</v>
      </c>
      <c r="B21" s="5" t="s">
        <v>20</v>
      </c>
      <c r="C21" s="7" t="s">
        <v>31</v>
      </c>
      <c r="D21" s="8">
        <v>1.879</v>
      </c>
      <c r="E21" s="8">
        <v>1.879</v>
      </c>
      <c r="F21" s="6" t="s">
        <v>8</v>
      </c>
      <c r="G21" s="9">
        <v>75</v>
      </c>
      <c r="H21" s="9">
        <v>140.91999999999999</v>
      </c>
      <c r="I21" s="9">
        <v>38.346890999999999</v>
      </c>
      <c r="J21" s="9">
        <v>72.05</v>
      </c>
    </row>
    <row r="22" spans="1:10" ht="17.25" customHeight="1" x14ac:dyDescent="0.25">
      <c r="A22" s="6" t="s">
        <v>16</v>
      </c>
      <c r="B22" s="5" t="s">
        <v>7</v>
      </c>
      <c r="C22" s="7" t="s">
        <v>31</v>
      </c>
      <c r="D22" s="8">
        <v>1.7789999999999999</v>
      </c>
      <c r="E22" s="8">
        <v>0.80300000000000005</v>
      </c>
      <c r="F22" s="6" t="s">
        <v>8</v>
      </c>
      <c r="G22" s="9">
        <v>75</v>
      </c>
      <c r="H22" s="9">
        <v>60.22</v>
      </c>
      <c r="I22" s="9">
        <v>38.346890999999999</v>
      </c>
      <c r="J22" s="9">
        <v>30.79</v>
      </c>
    </row>
    <row r="23" spans="1:10" ht="17.25" customHeight="1" x14ac:dyDescent="0.25">
      <c r="A23" s="6" t="s">
        <v>16</v>
      </c>
      <c r="B23" s="5" t="s">
        <v>9</v>
      </c>
      <c r="C23" s="7" t="s">
        <v>31</v>
      </c>
      <c r="D23" s="8">
        <v>1.7010000000000001</v>
      </c>
      <c r="E23" s="8">
        <v>0.871</v>
      </c>
      <c r="F23" s="6" t="s">
        <v>8</v>
      </c>
      <c r="G23" s="9">
        <v>75</v>
      </c>
      <c r="H23" s="9">
        <v>65.319999999999993</v>
      </c>
      <c r="I23" s="9">
        <v>38.346890999999999</v>
      </c>
      <c r="J23" s="9">
        <v>33.4</v>
      </c>
    </row>
    <row r="24" spans="1:10" ht="17.25" customHeight="1" x14ac:dyDescent="0.25">
      <c r="A24" s="6" t="s">
        <v>16</v>
      </c>
      <c r="B24" s="5" t="s">
        <v>21</v>
      </c>
      <c r="C24" s="7" t="s">
        <v>31</v>
      </c>
      <c r="D24" s="8">
        <v>2.12</v>
      </c>
      <c r="E24" s="8">
        <v>0.30099999999999999</v>
      </c>
      <c r="F24" s="6" t="s">
        <v>8</v>
      </c>
      <c r="G24" s="9">
        <v>75</v>
      </c>
      <c r="H24" s="9">
        <v>22.58</v>
      </c>
      <c r="I24" s="9">
        <v>38.346890999999999</v>
      </c>
      <c r="J24" s="9">
        <v>11.54</v>
      </c>
    </row>
    <row r="25" spans="1:10" ht="17.25" customHeight="1" x14ac:dyDescent="0.25">
      <c r="A25" s="6" t="s">
        <v>16</v>
      </c>
      <c r="B25" s="5" t="s">
        <v>11</v>
      </c>
      <c r="C25" s="7" t="s">
        <v>31</v>
      </c>
      <c r="D25" s="8">
        <v>1.9079999999999999</v>
      </c>
      <c r="E25" s="8">
        <v>0.81599999999999995</v>
      </c>
      <c r="F25" s="6" t="s">
        <v>8</v>
      </c>
      <c r="G25" s="9">
        <v>75</v>
      </c>
      <c r="H25" s="9">
        <v>61.2</v>
      </c>
      <c r="I25" s="9">
        <v>38.346890999999999</v>
      </c>
      <c r="J25" s="9">
        <v>31.29</v>
      </c>
    </row>
    <row r="26" spans="1:10" ht="17.25" customHeight="1" x14ac:dyDescent="0.25">
      <c r="A26" s="6" t="s">
        <v>16</v>
      </c>
      <c r="B26" s="5" t="s">
        <v>22</v>
      </c>
      <c r="C26" s="7" t="s">
        <v>31</v>
      </c>
      <c r="D26" s="8">
        <v>0.84499999999999997</v>
      </c>
      <c r="E26" s="8">
        <v>0.159</v>
      </c>
      <c r="F26" s="6" t="s">
        <v>8</v>
      </c>
      <c r="G26" s="9">
        <v>75</v>
      </c>
      <c r="H26" s="9">
        <v>11.92</v>
      </c>
      <c r="I26" s="9">
        <v>38.346890999999999</v>
      </c>
      <c r="J26" s="9">
        <v>6.1</v>
      </c>
    </row>
    <row r="27" spans="1:10" ht="17.25" customHeight="1" x14ac:dyDescent="0.25">
      <c r="A27" s="6" t="s">
        <v>16</v>
      </c>
      <c r="B27" s="5" t="s">
        <v>23</v>
      </c>
      <c r="C27" s="7" t="s">
        <v>31</v>
      </c>
      <c r="D27" s="8">
        <v>1.7370000000000001</v>
      </c>
      <c r="E27" s="8">
        <v>0.91600000000000004</v>
      </c>
      <c r="F27" s="6" t="s">
        <v>8</v>
      </c>
      <c r="G27" s="9">
        <v>75</v>
      </c>
      <c r="H27" s="9">
        <v>68.7</v>
      </c>
      <c r="I27" s="9">
        <v>38.346890999999999</v>
      </c>
      <c r="J27" s="9">
        <v>35.130000000000003</v>
      </c>
    </row>
    <row r="28" spans="1:10" ht="17.25" customHeight="1" x14ac:dyDescent="0.25">
      <c r="A28" s="10" t="s">
        <v>15</v>
      </c>
      <c r="B28" s="11"/>
      <c r="C28" s="12"/>
      <c r="D28" s="13">
        <v>22.196999999999999</v>
      </c>
      <c r="E28" s="13">
        <v>10.587999999999999</v>
      </c>
      <c r="F28" s="10"/>
      <c r="G28" s="14"/>
      <c r="H28" s="14">
        <v>794.09</v>
      </c>
      <c r="I28" s="14">
        <v>0</v>
      </c>
      <c r="J28" s="14">
        <v>406.01176993910514</v>
      </c>
    </row>
    <row r="29" spans="1:10" ht="17.25" customHeight="1" x14ac:dyDescent="0.25">
      <c r="A29" s="6" t="s">
        <v>24</v>
      </c>
      <c r="B29" s="5" t="s">
        <v>25</v>
      </c>
      <c r="C29" s="7" t="s">
        <v>31</v>
      </c>
      <c r="D29" s="8">
        <v>3.371</v>
      </c>
      <c r="E29" s="8">
        <v>1.5960000000000001</v>
      </c>
      <c r="F29" s="6" t="s">
        <v>8</v>
      </c>
      <c r="G29" s="9">
        <v>75</v>
      </c>
      <c r="H29" s="9">
        <v>119.7</v>
      </c>
      <c r="I29" s="9">
        <v>38.346890999999999</v>
      </c>
      <c r="J29" s="9">
        <v>61.2</v>
      </c>
    </row>
    <row r="30" spans="1:10" ht="17.25" customHeight="1" x14ac:dyDescent="0.25">
      <c r="A30" s="10" t="s">
        <v>15</v>
      </c>
      <c r="B30" s="11"/>
      <c r="C30" s="12"/>
      <c r="D30" s="13">
        <v>3.371</v>
      </c>
      <c r="E30" s="13">
        <v>1.5960000000000001</v>
      </c>
      <c r="F30" s="10"/>
      <c r="G30" s="14"/>
      <c r="H30" s="14">
        <v>119.7</v>
      </c>
      <c r="I30" s="14">
        <v>0</v>
      </c>
      <c r="J30" s="14">
        <v>61.201638179187348</v>
      </c>
    </row>
    <row r="31" spans="1:10" ht="17.25" customHeight="1" x14ac:dyDescent="0.25">
      <c r="A31" s="10" t="s">
        <v>32</v>
      </c>
      <c r="B31" s="11"/>
      <c r="C31" s="12"/>
      <c r="D31" s="13">
        <f>D17+D28+D30</f>
        <v>40.122</v>
      </c>
      <c r="E31" s="13">
        <f>E17+E28+E30</f>
        <v>20.989000000000001</v>
      </c>
      <c r="F31" s="10"/>
      <c r="G31" s="14"/>
      <c r="H31" s="14">
        <f>H17+H28+H30</f>
        <v>1574.15</v>
      </c>
      <c r="I31" s="14"/>
      <c r="J31" s="14">
        <f>J17+J28+J30</f>
        <v>804.85011478502736</v>
      </c>
    </row>
    <row r="32" spans="1:10" x14ac:dyDescent="0.25">
      <c r="B32" s="1"/>
      <c r="C32" s="2"/>
      <c r="D32" s="3"/>
      <c r="E32" s="3"/>
      <c r="G32" s="4"/>
      <c r="H32" s="4"/>
      <c r="I32" s="4"/>
      <c r="J32" s="4"/>
    </row>
  </sheetData>
  <mergeCells count="8">
    <mergeCell ref="A6:J6"/>
    <mergeCell ref="A8:J8"/>
    <mergeCell ref="A5:J5"/>
    <mergeCell ref="A1:J1"/>
    <mergeCell ref="A2:J2"/>
    <mergeCell ref="A3:J3"/>
    <mergeCell ref="A4:J4"/>
    <mergeCell ref="A7:J7"/>
  </mergeCells>
  <pageMargins left="0.74803149606299213" right="0.74803149606299213" top="0.98425196850393704" bottom="0.98425196850393704" header="0.51181102362204722" footer="0.51181102362204722"/>
  <pageSetup paperSize="9" scale="84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ODZ-MON-01</cp:lastModifiedBy>
  <cp:lastPrinted>2025-12-03T09:55:18Z</cp:lastPrinted>
  <dcterms:created xsi:type="dcterms:W3CDTF">2025-11-05T11:03:23Z</dcterms:created>
  <dcterms:modified xsi:type="dcterms:W3CDTF">2025-12-03T09:57:04Z</dcterms:modified>
</cp:coreProperties>
</file>