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put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Справка!$A$10:$J$50</definedName>
  </definedNames>
  <calcPr calcId="162913"/>
</workbook>
</file>

<file path=xl/calcChain.xml><?xml version="1.0" encoding="utf-8"?>
<calcChain xmlns="http://schemas.openxmlformats.org/spreadsheetml/2006/main">
  <c r="J51" i="1" l="1"/>
  <c r="H51" i="1"/>
  <c r="E51" i="1"/>
  <c r="D51" i="1"/>
</calcChain>
</file>

<file path=xl/sharedStrings.xml><?xml version="1.0" encoding="utf-8"?>
<sst xmlns="http://schemas.openxmlformats.org/spreadsheetml/2006/main" count="156" uniqueCount="60">
  <si>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</si>
  <si>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</si>
  <si>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</si>
  <si>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</si>
  <si>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</si>
  <si>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</si>
  <si>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ЕКОИНВЕСТ ООД</t>
  </si>
  <si>
    <t>00792.66.82</t>
  </si>
  <si>
    <t>Селски, горски път</t>
  </si>
  <si>
    <t>Общо за ползвателя</t>
  </si>
  <si>
    <t>ФИН-ГРУП ООД</t>
  </si>
  <si>
    <t>00792.66.83</t>
  </si>
  <si>
    <t>АГРО ИНВЕСТ ИНЖЕНЕРИНГ АД</t>
  </si>
  <si>
    <t>00792.33.66</t>
  </si>
  <si>
    <t>00792.33.78</t>
  </si>
  <si>
    <t>АГРИВО ООД</t>
  </si>
  <si>
    <t>00792.69.68</t>
  </si>
  <si>
    <t>00792.69.70</t>
  </si>
  <si>
    <t>00792.89.90</t>
  </si>
  <si>
    <t>00792.89.91</t>
  </si>
  <si>
    <t>00792.209.207</t>
  </si>
  <si>
    <t>00792.209.210</t>
  </si>
  <si>
    <t>00792.220.40</t>
  </si>
  <si>
    <t>00792.220.218</t>
  </si>
  <si>
    <t>00792.222.221</t>
  </si>
  <si>
    <t>00792.222.223</t>
  </si>
  <si>
    <t>00792.225.224</t>
  </si>
  <si>
    <t>АГРОДУНАВ ООД</t>
  </si>
  <si>
    <t>00792.41.42</t>
  </si>
  <si>
    <t>00792.57.58</t>
  </si>
  <si>
    <t>00792.155.156</t>
  </si>
  <si>
    <t>00792.168.159</t>
  </si>
  <si>
    <t>00792.169.171</t>
  </si>
  <si>
    <t>00792.190.191</t>
  </si>
  <si>
    <t>ВЕЛИСИ-АГРО ООД</t>
  </si>
  <si>
    <t>00792.133.136</t>
  </si>
  <si>
    <t>00792.213.214</t>
  </si>
  <si>
    <t>АГРОМАКС 96 ЕООД</t>
  </si>
  <si>
    <t>00792.32.36</t>
  </si>
  <si>
    <t>ЕТ ТОШКО МЕТОДИЕВ</t>
  </si>
  <si>
    <t>00792.10.86</t>
  </si>
  <si>
    <t>00792.10.87</t>
  </si>
  <si>
    <t>00792.10.91</t>
  </si>
  <si>
    <t>00792.11.67</t>
  </si>
  <si>
    <t>Венцислав Бойков Славчев</t>
  </si>
  <si>
    <t>00792.23.134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</si>
  <si>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</si>
  <si>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</si>
  <si>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</si>
  <si>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</si>
  <si>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2025/2026</t>
  </si>
  <si>
    <t>ОБЩИНА МЕДКОВЕЦ</t>
  </si>
  <si>
    <t>Доброволно споразумение вх. № 15/15.10.2025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</si>
  <si>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Аспарухово, общ. Медковец, обл. Монтана – 50.00 лева на декар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</si>
  <si>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</si>
  <si>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</si>
  <si>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</si>
  <si>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</si>
  <si>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>Общо за землището</t>
  </si>
  <si>
    <t>ПОЛЗВАТЕЛИ по чл.37в, ал.16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</si>
</sst>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workbookViewId="0">
      <selection activeCell="A7" sqref="A7:J7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6" t="s">
        <v>47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49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50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52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59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31.5" customHeight="1" x14ac:dyDescent="0.25">
      <c r="A8" s="17" t="s">
        <v>53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60" x14ac:dyDescent="0.25">
      <c r="A9" s="11" t="s">
        <v>54</v>
      </c>
      <c r="B9" s="15" t="s">
        <v>0</v>
      </c>
      <c r="C9" s="15" t="s">
        <v>1</v>
      </c>
      <c r="D9" s="11" t="s">
        <v>2</v>
      </c>
      <c r="E9" s="11" t="s">
        <v>55</v>
      </c>
      <c r="F9" s="11" t="s">
        <v>3</v>
      </c>
      <c r="G9" s="11" t="s">
        <v>4</v>
      </c>
      <c r="H9" s="11" t="s">
        <v>56</v>
      </c>
      <c r="I9" s="11" t="s">
        <v>5</v>
      </c>
      <c r="J9" s="11" t="s">
        <v>57</v>
      </c>
    </row>
    <row r="10" spans="1:10" ht="15" customHeight="1" x14ac:dyDescent="0.25">
      <c r="A10" s="6" t="s">
        <v>6</v>
      </c>
      <c r="B10" s="5" t="s">
        <v>7</v>
      </c>
      <c r="C10" s="7" t="s">
        <v>51</v>
      </c>
      <c r="D10" s="8">
        <v>4.4320000000000004</v>
      </c>
      <c r="E10" s="8">
        <v>0.56100000000000005</v>
      </c>
      <c r="F10" s="6" t="s">
        <v>8</v>
      </c>
      <c r="G10" s="9">
        <v>50</v>
      </c>
      <c r="H10" s="9">
        <v>28.05</v>
      </c>
      <c r="I10" s="9">
        <v>25.564594</v>
      </c>
      <c r="J10" s="9">
        <v>14.34</v>
      </c>
    </row>
    <row r="11" spans="1:10" x14ac:dyDescent="0.25">
      <c r="A11" s="10" t="s">
        <v>9</v>
      </c>
      <c r="B11" s="11"/>
      <c r="C11" s="12"/>
      <c r="D11" s="13">
        <v>4.4320000000000004</v>
      </c>
      <c r="E11" s="13">
        <v>0.56100000000000005</v>
      </c>
      <c r="F11" s="10"/>
      <c r="G11" s="14"/>
      <c r="H11" s="14">
        <v>28.05</v>
      </c>
      <c r="I11" s="14">
        <v>0</v>
      </c>
      <c r="J11" s="14">
        <v>14.341737267553928</v>
      </c>
    </row>
    <row r="12" spans="1:10" ht="15" customHeight="1" x14ac:dyDescent="0.25">
      <c r="A12" s="6" t="s">
        <v>10</v>
      </c>
      <c r="B12" s="5" t="s">
        <v>11</v>
      </c>
      <c r="C12" s="7" t="s">
        <v>51</v>
      </c>
      <c r="D12" s="8">
        <v>5.4470000000000001</v>
      </c>
      <c r="E12" s="8">
        <v>1.325</v>
      </c>
      <c r="F12" s="6" t="s">
        <v>8</v>
      </c>
      <c r="G12" s="9">
        <v>50</v>
      </c>
      <c r="H12" s="9">
        <v>66.25</v>
      </c>
      <c r="I12" s="9">
        <v>25.564594</v>
      </c>
      <c r="J12" s="9">
        <v>33.869999999999997</v>
      </c>
    </row>
    <row r="13" spans="1:10" x14ac:dyDescent="0.25">
      <c r="A13" s="10" t="s">
        <v>9</v>
      </c>
      <c r="B13" s="11"/>
      <c r="C13" s="12"/>
      <c r="D13" s="13">
        <v>5.4470000000000001</v>
      </c>
      <c r="E13" s="13">
        <v>1.325</v>
      </c>
      <c r="F13" s="10"/>
      <c r="G13" s="14"/>
      <c r="H13" s="14">
        <v>66.25</v>
      </c>
      <c r="I13" s="14">
        <v>0</v>
      </c>
      <c r="J13" s="14">
        <v>33.87308712924947</v>
      </c>
    </row>
    <row r="14" spans="1:10" ht="15" customHeight="1" x14ac:dyDescent="0.25">
      <c r="A14" s="6" t="s">
        <v>12</v>
      </c>
      <c r="B14" s="5" t="s">
        <v>13</v>
      </c>
      <c r="C14" s="7" t="s">
        <v>51</v>
      </c>
      <c r="D14" s="8">
        <v>7.4169999999999998</v>
      </c>
      <c r="E14" s="8">
        <v>0.64200000000000002</v>
      </c>
      <c r="F14" s="6" t="s">
        <v>8</v>
      </c>
      <c r="G14" s="9">
        <v>50</v>
      </c>
      <c r="H14" s="9">
        <v>32.1</v>
      </c>
      <c r="I14" s="9">
        <v>25.564594</v>
      </c>
      <c r="J14" s="9">
        <v>16.41</v>
      </c>
    </row>
    <row r="15" spans="1:10" ht="15" customHeight="1" x14ac:dyDescent="0.25">
      <c r="A15" s="6" t="s">
        <v>12</v>
      </c>
      <c r="B15" s="5" t="s">
        <v>14</v>
      </c>
      <c r="C15" s="7" t="s">
        <v>51</v>
      </c>
      <c r="D15" s="8">
        <v>2.3279999999999998</v>
      </c>
      <c r="E15" s="8">
        <v>2.2749999999999999</v>
      </c>
      <c r="F15" s="6" t="s">
        <v>8</v>
      </c>
      <c r="G15" s="9">
        <v>50</v>
      </c>
      <c r="H15" s="9">
        <v>113.75</v>
      </c>
      <c r="I15" s="9">
        <v>25.564594</v>
      </c>
      <c r="J15" s="9">
        <v>58.16</v>
      </c>
    </row>
    <row r="16" spans="1:10" x14ac:dyDescent="0.25">
      <c r="A16" s="10" t="s">
        <v>9</v>
      </c>
      <c r="B16" s="11"/>
      <c r="C16" s="12"/>
      <c r="D16" s="13">
        <v>9.7449999999999992</v>
      </c>
      <c r="E16" s="13">
        <v>2.9169999999999998</v>
      </c>
      <c r="F16" s="10"/>
      <c r="G16" s="14"/>
      <c r="H16" s="14">
        <v>145.85</v>
      </c>
      <c r="I16" s="14">
        <v>0</v>
      </c>
      <c r="J16" s="14">
        <v>74.571920872468468</v>
      </c>
    </row>
    <row r="17" spans="1:10" ht="15" customHeight="1" x14ac:dyDescent="0.25">
      <c r="A17" s="6" t="s">
        <v>15</v>
      </c>
      <c r="B17" s="5" t="s">
        <v>16</v>
      </c>
      <c r="C17" s="7" t="s">
        <v>51</v>
      </c>
      <c r="D17" s="8">
        <v>2.6179999999999999</v>
      </c>
      <c r="E17" s="8">
        <v>1.3220000000000001</v>
      </c>
      <c r="F17" s="6" t="s">
        <v>8</v>
      </c>
      <c r="G17" s="9">
        <v>50</v>
      </c>
      <c r="H17" s="9">
        <v>66.099999999999994</v>
      </c>
      <c r="I17" s="9">
        <v>25.564594</v>
      </c>
      <c r="J17" s="9">
        <v>33.799999999999997</v>
      </c>
    </row>
    <row r="18" spans="1:10" ht="15" customHeight="1" x14ac:dyDescent="0.25">
      <c r="A18" s="6" t="s">
        <v>15</v>
      </c>
      <c r="B18" s="5" t="s">
        <v>17</v>
      </c>
      <c r="C18" s="7" t="s">
        <v>51</v>
      </c>
      <c r="D18" s="8">
        <v>2.4089999999999998</v>
      </c>
      <c r="E18" s="8">
        <v>2.4060000000000001</v>
      </c>
      <c r="F18" s="6" t="s">
        <v>8</v>
      </c>
      <c r="G18" s="9">
        <v>50</v>
      </c>
      <c r="H18" s="9">
        <v>120.3</v>
      </c>
      <c r="I18" s="9">
        <v>25.564594</v>
      </c>
      <c r="J18" s="9">
        <v>61.51</v>
      </c>
    </row>
    <row r="19" spans="1:10" ht="15" customHeight="1" x14ac:dyDescent="0.25">
      <c r="A19" s="6" t="s">
        <v>15</v>
      </c>
      <c r="B19" s="5" t="s">
        <v>18</v>
      </c>
      <c r="C19" s="7" t="s">
        <v>51</v>
      </c>
      <c r="D19" s="8">
        <v>0.89800000000000002</v>
      </c>
      <c r="E19" s="8">
        <v>0.89800000000000002</v>
      </c>
      <c r="F19" s="6" t="s">
        <v>8</v>
      </c>
      <c r="G19" s="9">
        <v>50</v>
      </c>
      <c r="H19" s="9">
        <v>44.9</v>
      </c>
      <c r="I19" s="9">
        <v>25.564594</v>
      </c>
      <c r="J19" s="9">
        <v>22.96</v>
      </c>
    </row>
    <row r="20" spans="1:10" ht="15" customHeight="1" x14ac:dyDescent="0.25">
      <c r="A20" s="6" t="s">
        <v>15</v>
      </c>
      <c r="B20" s="5" t="s">
        <v>19</v>
      </c>
      <c r="C20" s="7" t="s">
        <v>51</v>
      </c>
      <c r="D20" s="8">
        <v>1.452</v>
      </c>
      <c r="E20" s="8">
        <v>1.4490000000000001</v>
      </c>
      <c r="F20" s="6" t="s">
        <v>8</v>
      </c>
      <c r="G20" s="9">
        <v>50</v>
      </c>
      <c r="H20" s="9">
        <v>72.45</v>
      </c>
      <c r="I20" s="9">
        <v>25.564594</v>
      </c>
      <c r="J20" s="9">
        <v>37.04</v>
      </c>
    </row>
    <row r="21" spans="1:10" ht="15" customHeight="1" x14ac:dyDescent="0.25">
      <c r="A21" s="6" t="s">
        <v>15</v>
      </c>
      <c r="B21" s="5" t="s">
        <v>20</v>
      </c>
      <c r="C21" s="7" t="s">
        <v>51</v>
      </c>
      <c r="D21" s="8">
        <v>2.3069999999999999</v>
      </c>
      <c r="E21" s="8">
        <v>2.2879999999999998</v>
      </c>
      <c r="F21" s="6" t="s">
        <v>8</v>
      </c>
      <c r="G21" s="9">
        <v>50</v>
      </c>
      <c r="H21" s="9">
        <v>114.4</v>
      </c>
      <c r="I21" s="9">
        <v>25.564594</v>
      </c>
      <c r="J21" s="9">
        <v>58.49</v>
      </c>
    </row>
    <row r="22" spans="1:10" ht="15" customHeight="1" x14ac:dyDescent="0.25">
      <c r="A22" s="6" t="s">
        <v>15</v>
      </c>
      <c r="B22" s="5" t="s">
        <v>21</v>
      </c>
      <c r="C22" s="7" t="s">
        <v>51</v>
      </c>
      <c r="D22" s="8">
        <v>1.931</v>
      </c>
      <c r="E22" s="8">
        <v>1.91</v>
      </c>
      <c r="F22" s="6" t="s">
        <v>8</v>
      </c>
      <c r="G22" s="9">
        <v>50</v>
      </c>
      <c r="H22" s="9">
        <v>95.5</v>
      </c>
      <c r="I22" s="9">
        <v>25.564594</v>
      </c>
      <c r="J22" s="9">
        <v>48.83</v>
      </c>
    </row>
    <row r="23" spans="1:10" ht="15" customHeight="1" x14ac:dyDescent="0.25">
      <c r="A23" s="6" t="s">
        <v>15</v>
      </c>
      <c r="B23" s="5" t="s">
        <v>22</v>
      </c>
      <c r="C23" s="7" t="s">
        <v>51</v>
      </c>
      <c r="D23" s="8">
        <v>2.9380000000000002</v>
      </c>
      <c r="E23" s="8">
        <v>0.81799999999999995</v>
      </c>
      <c r="F23" s="6" t="s">
        <v>8</v>
      </c>
      <c r="G23" s="9">
        <v>50</v>
      </c>
      <c r="H23" s="9">
        <v>40.9</v>
      </c>
      <c r="I23" s="9">
        <v>25.564594</v>
      </c>
      <c r="J23" s="9">
        <v>20.91</v>
      </c>
    </row>
    <row r="24" spans="1:10" ht="15" customHeight="1" x14ac:dyDescent="0.25">
      <c r="A24" s="6" t="s">
        <v>15</v>
      </c>
      <c r="B24" s="5" t="s">
        <v>23</v>
      </c>
      <c r="C24" s="7" t="s">
        <v>51</v>
      </c>
      <c r="D24" s="8">
        <v>3.7240000000000002</v>
      </c>
      <c r="E24" s="8">
        <v>3.2170000000000001</v>
      </c>
      <c r="F24" s="6" t="s">
        <v>8</v>
      </c>
      <c r="G24" s="9">
        <v>50</v>
      </c>
      <c r="H24" s="9">
        <v>160.85</v>
      </c>
      <c r="I24" s="9">
        <v>25.564594</v>
      </c>
      <c r="J24" s="9">
        <v>82.24</v>
      </c>
    </row>
    <row r="25" spans="1:10" ht="15" customHeight="1" x14ac:dyDescent="0.25">
      <c r="A25" s="6" t="s">
        <v>15</v>
      </c>
      <c r="B25" s="5" t="s">
        <v>24</v>
      </c>
      <c r="C25" s="7" t="s">
        <v>51</v>
      </c>
      <c r="D25" s="8">
        <v>3.2240000000000002</v>
      </c>
      <c r="E25" s="8">
        <v>3.105</v>
      </c>
      <c r="F25" s="6" t="s">
        <v>8</v>
      </c>
      <c r="G25" s="9">
        <v>50</v>
      </c>
      <c r="H25" s="9">
        <v>155.25</v>
      </c>
      <c r="I25" s="9">
        <v>25.564594</v>
      </c>
      <c r="J25" s="9">
        <v>79.38</v>
      </c>
    </row>
    <row r="26" spans="1:10" ht="15" customHeight="1" x14ac:dyDescent="0.25">
      <c r="A26" s="6" t="s">
        <v>15</v>
      </c>
      <c r="B26" s="5" t="s">
        <v>25</v>
      </c>
      <c r="C26" s="7" t="s">
        <v>51</v>
      </c>
      <c r="D26" s="8">
        <v>1.034</v>
      </c>
      <c r="E26" s="8">
        <v>0.997</v>
      </c>
      <c r="F26" s="6" t="s">
        <v>8</v>
      </c>
      <c r="G26" s="9">
        <v>50</v>
      </c>
      <c r="H26" s="9">
        <v>49.85</v>
      </c>
      <c r="I26" s="9">
        <v>25.564594</v>
      </c>
      <c r="J26" s="9">
        <v>25.49</v>
      </c>
    </row>
    <row r="27" spans="1:10" ht="15" customHeight="1" x14ac:dyDescent="0.25">
      <c r="A27" s="6" t="s">
        <v>15</v>
      </c>
      <c r="B27" s="5" t="s">
        <v>26</v>
      </c>
      <c r="C27" s="7" t="s">
        <v>51</v>
      </c>
      <c r="D27" s="8">
        <v>2.3860000000000001</v>
      </c>
      <c r="E27" s="8">
        <v>1.5649999999999999</v>
      </c>
      <c r="F27" s="6" t="s">
        <v>8</v>
      </c>
      <c r="G27" s="9">
        <v>50</v>
      </c>
      <c r="H27" s="9">
        <v>78.25</v>
      </c>
      <c r="I27" s="9">
        <v>25.564594</v>
      </c>
      <c r="J27" s="9">
        <v>40.01</v>
      </c>
    </row>
    <row r="28" spans="1:10" x14ac:dyDescent="0.25">
      <c r="A28" s="10" t="s">
        <v>9</v>
      </c>
      <c r="B28" s="11"/>
      <c r="C28" s="12"/>
      <c r="D28" s="13">
        <v>24.920999999999999</v>
      </c>
      <c r="E28" s="13">
        <v>19.975000000000001</v>
      </c>
      <c r="F28" s="10"/>
      <c r="G28" s="14"/>
      <c r="H28" s="14">
        <v>998.75</v>
      </c>
      <c r="I28" s="14">
        <v>0</v>
      </c>
      <c r="J28" s="14">
        <v>510.6527663447232</v>
      </c>
    </row>
    <row r="29" spans="1:10" ht="15" customHeight="1" x14ac:dyDescent="0.25">
      <c r="A29" s="6" t="s">
        <v>27</v>
      </c>
      <c r="B29" s="5" t="s">
        <v>28</v>
      </c>
      <c r="C29" s="7" t="s">
        <v>51</v>
      </c>
      <c r="D29" s="8">
        <v>4.0179999999999998</v>
      </c>
      <c r="E29" s="8">
        <v>4.0179999999999998</v>
      </c>
      <c r="F29" s="6" t="s">
        <v>8</v>
      </c>
      <c r="G29" s="9">
        <v>50</v>
      </c>
      <c r="H29" s="9">
        <v>200.9</v>
      </c>
      <c r="I29" s="9">
        <v>25.564594</v>
      </c>
      <c r="J29" s="9">
        <v>102.72</v>
      </c>
    </row>
    <row r="30" spans="1:10" ht="15" customHeight="1" x14ac:dyDescent="0.25">
      <c r="A30" s="6" t="s">
        <v>27</v>
      </c>
      <c r="B30" s="5" t="s">
        <v>29</v>
      </c>
      <c r="C30" s="7" t="s">
        <v>51</v>
      </c>
      <c r="D30" s="8">
        <v>4.1929999999999996</v>
      </c>
      <c r="E30" s="8">
        <v>4.1929999999999996</v>
      </c>
      <c r="F30" s="6" t="s">
        <v>8</v>
      </c>
      <c r="G30" s="9">
        <v>50</v>
      </c>
      <c r="H30" s="9">
        <v>209.65</v>
      </c>
      <c r="I30" s="9">
        <v>25.564594</v>
      </c>
      <c r="J30" s="9">
        <v>107.19</v>
      </c>
    </row>
    <row r="31" spans="1:10" ht="15" customHeight="1" x14ac:dyDescent="0.25">
      <c r="A31" s="6" t="s">
        <v>27</v>
      </c>
      <c r="B31" s="5" t="s">
        <v>30</v>
      </c>
      <c r="C31" s="7" t="s">
        <v>51</v>
      </c>
      <c r="D31" s="8">
        <v>2.7690000000000001</v>
      </c>
      <c r="E31" s="8">
        <v>2.5230000000000001</v>
      </c>
      <c r="F31" s="6" t="s">
        <v>8</v>
      </c>
      <c r="G31" s="9">
        <v>50</v>
      </c>
      <c r="H31" s="9">
        <v>126.15</v>
      </c>
      <c r="I31" s="9">
        <v>25.564594</v>
      </c>
      <c r="J31" s="9">
        <v>64.5</v>
      </c>
    </row>
    <row r="32" spans="1:10" ht="15" customHeight="1" x14ac:dyDescent="0.25">
      <c r="A32" s="6" t="s">
        <v>27</v>
      </c>
      <c r="B32" s="5" t="s">
        <v>31</v>
      </c>
      <c r="C32" s="7" t="s">
        <v>51</v>
      </c>
      <c r="D32" s="8">
        <v>4.6870000000000003</v>
      </c>
      <c r="E32" s="8">
        <v>3.0249999999999999</v>
      </c>
      <c r="F32" s="6" t="s">
        <v>8</v>
      </c>
      <c r="G32" s="9">
        <v>50</v>
      </c>
      <c r="H32" s="9">
        <v>151.25</v>
      </c>
      <c r="I32" s="9">
        <v>25.564594</v>
      </c>
      <c r="J32" s="9">
        <v>77.33</v>
      </c>
    </row>
    <row r="33" spans="1:10" ht="15" customHeight="1" x14ac:dyDescent="0.25">
      <c r="A33" s="6" t="s">
        <v>27</v>
      </c>
      <c r="B33" s="5" t="s">
        <v>32</v>
      </c>
      <c r="C33" s="7" t="s">
        <v>51</v>
      </c>
      <c r="D33" s="8">
        <v>3.4980000000000002</v>
      </c>
      <c r="E33" s="8">
        <v>3.444</v>
      </c>
      <c r="F33" s="6" t="s">
        <v>8</v>
      </c>
      <c r="G33" s="9">
        <v>50</v>
      </c>
      <c r="H33" s="9">
        <v>172.2</v>
      </c>
      <c r="I33" s="9">
        <v>25.564594</v>
      </c>
      <c r="J33" s="9">
        <v>88.04</v>
      </c>
    </row>
    <row r="34" spans="1:10" ht="15" customHeight="1" x14ac:dyDescent="0.25">
      <c r="A34" s="6" t="s">
        <v>27</v>
      </c>
      <c r="B34" s="5" t="s">
        <v>33</v>
      </c>
      <c r="C34" s="7" t="s">
        <v>51</v>
      </c>
      <c r="D34" s="8">
        <v>2.7559999999999998</v>
      </c>
      <c r="E34" s="8">
        <v>2.738</v>
      </c>
      <c r="F34" s="6" t="s">
        <v>8</v>
      </c>
      <c r="G34" s="9">
        <v>50</v>
      </c>
      <c r="H34" s="9">
        <v>136.9</v>
      </c>
      <c r="I34" s="9">
        <v>25.564594</v>
      </c>
      <c r="J34" s="9">
        <v>70</v>
      </c>
    </row>
    <row r="35" spans="1:10" x14ac:dyDescent="0.25">
      <c r="A35" s="10" t="s">
        <v>9</v>
      </c>
      <c r="B35" s="11"/>
      <c r="C35" s="12"/>
      <c r="D35" s="13">
        <v>21.920999999999999</v>
      </c>
      <c r="E35" s="13">
        <v>19.940999999999999</v>
      </c>
      <c r="F35" s="10"/>
      <c r="G35" s="14"/>
      <c r="H35" s="14">
        <v>997.05</v>
      </c>
      <c r="I35" s="14">
        <v>0</v>
      </c>
      <c r="J35" s="14">
        <v>509.78357014668967</v>
      </c>
    </row>
    <row r="36" spans="1:10" ht="15" customHeight="1" x14ac:dyDescent="0.25">
      <c r="A36" s="6" t="s">
        <v>34</v>
      </c>
      <c r="B36" s="5" t="s">
        <v>35</v>
      </c>
      <c r="C36" s="7" t="s">
        <v>51</v>
      </c>
      <c r="D36" s="8">
        <v>2.7349999999999999</v>
      </c>
      <c r="E36" s="8">
        <v>0.24399999999999999</v>
      </c>
      <c r="F36" s="6" t="s">
        <v>8</v>
      </c>
      <c r="G36" s="9">
        <v>50</v>
      </c>
      <c r="H36" s="9">
        <v>12.2</v>
      </c>
      <c r="I36" s="9">
        <v>25.564594</v>
      </c>
      <c r="J36" s="9">
        <v>6.24</v>
      </c>
    </row>
    <row r="37" spans="1:10" ht="15" customHeight="1" x14ac:dyDescent="0.25">
      <c r="A37" s="6" t="s">
        <v>34</v>
      </c>
      <c r="B37" s="5" t="s">
        <v>36</v>
      </c>
      <c r="C37" s="7" t="s">
        <v>51</v>
      </c>
      <c r="D37" s="8">
        <v>8.1739999999999995</v>
      </c>
      <c r="E37" s="8">
        <v>0.86599999999999999</v>
      </c>
      <c r="F37" s="6" t="s">
        <v>8</v>
      </c>
      <c r="G37" s="9">
        <v>50</v>
      </c>
      <c r="H37" s="9">
        <v>43.3</v>
      </c>
      <c r="I37" s="9">
        <v>25.564594</v>
      </c>
      <c r="J37" s="9">
        <v>22.14</v>
      </c>
    </row>
    <row r="38" spans="1:10" x14ac:dyDescent="0.25">
      <c r="A38" s="10" t="s">
        <v>9</v>
      </c>
      <c r="B38" s="11"/>
      <c r="C38" s="12"/>
      <c r="D38" s="13">
        <v>10.909000000000001</v>
      </c>
      <c r="E38" s="13">
        <v>1.1100000000000001</v>
      </c>
      <c r="F38" s="10"/>
      <c r="G38" s="14"/>
      <c r="H38" s="14">
        <v>55.5</v>
      </c>
      <c r="I38" s="14">
        <v>0</v>
      </c>
      <c r="J38" s="14">
        <v>28.376699406390124</v>
      </c>
    </row>
    <row r="39" spans="1:10" ht="15" customHeight="1" x14ac:dyDescent="0.25">
      <c r="A39" s="6" t="s">
        <v>37</v>
      </c>
      <c r="B39" s="5" t="s">
        <v>38</v>
      </c>
      <c r="C39" s="7" t="s">
        <v>51</v>
      </c>
      <c r="D39" s="8">
        <v>3.2160000000000002</v>
      </c>
      <c r="E39" s="8">
        <v>1.385</v>
      </c>
      <c r="F39" s="6" t="s">
        <v>8</v>
      </c>
      <c r="G39" s="9">
        <v>50</v>
      </c>
      <c r="H39" s="9">
        <v>69.25</v>
      </c>
      <c r="I39" s="9">
        <v>25.564594</v>
      </c>
      <c r="J39" s="9">
        <v>35.409999999999997</v>
      </c>
    </row>
    <row r="40" spans="1:10" ht="15" customHeight="1" x14ac:dyDescent="0.25">
      <c r="A40" s="6" t="s">
        <v>37</v>
      </c>
      <c r="B40" s="5" t="s">
        <v>13</v>
      </c>
      <c r="C40" s="7" t="s">
        <v>51</v>
      </c>
      <c r="D40" s="8">
        <v>7.4169999999999998</v>
      </c>
      <c r="E40" s="8">
        <v>1.478</v>
      </c>
      <c r="F40" s="6" t="s">
        <v>8</v>
      </c>
      <c r="G40" s="9">
        <v>50</v>
      </c>
      <c r="H40" s="9">
        <v>73.900000000000006</v>
      </c>
      <c r="I40" s="9">
        <v>25.564594</v>
      </c>
      <c r="J40" s="9">
        <v>37.78</v>
      </c>
    </row>
    <row r="41" spans="1:10" x14ac:dyDescent="0.25">
      <c r="A41" s="10" t="s">
        <v>9</v>
      </c>
      <c r="B41" s="11"/>
      <c r="C41" s="12"/>
      <c r="D41" s="13">
        <v>10.632999999999999</v>
      </c>
      <c r="E41" s="13">
        <v>2.863</v>
      </c>
      <c r="F41" s="10"/>
      <c r="G41" s="14"/>
      <c r="H41" s="14">
        <v>143.15</v>
      </c>
      <c r="I41" s="14">
        <v>0</v>
      </c>
      <c r="J41" s="14">
        <v>73.191432793238675</v>
      </c>
    </row>
    <row r="42" spans="1:10" ht="15" customHeight="1" x14ac:dyDescent="0.25">
      <c r="A42" s="6" t="s">
        <v>39</v>
      </c>
      <c r="B42" s="5" t="s">
        <v>40</v>
      </c>
      <c r="C42" s="7" t="s">
        <v>51</v>
      </c>
      <c r="D42" s="8">
        <v>1.129</v>
      </c>
      <c r="E42" s="8">
        <v>0.98</v>
      </c>
      <c r="F42" s="6" t="s">
        <v>8</v>
      </c>
      <c r="G42" s="9">
        <v>50</v>
      </c>
      <c r="H42" s="9">
        <v>49</v>
      </c>
      <c r="I42" s="9">
        <v>25.564594</v>
      </c>
      <c r="J42" s="9">
        <v>25.05</v>
      </c>
    </row>
    <row r="43" spans="1:10" ht="15" customHeight="1" x14ac:dyDescent="0.25">
      <c r="A43" s="6" t="s">
        <v>39</v>
      </c>
      <c r="B43" s="5" t="s">
        <v>41</v>
      </c>
      <c r="C43" s="7" t="s">
        <v>51</v>
      </c>
      <c r="D43" s="8">
        <v>0.83099999999999996</v>
      </c>
      <c r="E43" s="8">
        <v>0.156</v>
      </c>
      <c r="F43" s="6" t="s">
        <v>8</v>
      </c>
      <c r="G43" s="9">
        <v>50</v>
      </c>
      <c r="H43" s="9">
        <v>7.8</v>
      </c>
      <c r="I43" s="9">
        <v>25.564594</v>
      </c>
      <c r="J43" s="9">
        <v>3.99</v>
      </c>
    </row>
    <row r="44" spans="1:10" ht="15" customHeight="1" x14ac:dyDescent="0.25">
      <c r="A44" s="6" t="s">
        <v>39</v>
      </c>
      <c r="B44" s="5" t="s">
        <v>41</v>
      </c>
      <c r="C44" s="7" t="s">
        <v>51</v>
      </c>
      <c r="D44" s="8">
        <v>0.83099999999999996</v>
      </c>
      <c r="E44" s="8">
        <v>0.161</v>
      </c>
      <c r="F44" s="6" t="s">
        <v>8</v>
      </c>
      <c r="G44" s="9">
        <v>50</v>
      </c>
      <c r="H44" s="9">
        <v>8.0500000000000007</v>
      </c>
      <c r="I44" s="9">
        <v>25.564594</v>
      </c>
      <c r="J44" s="9">
        <v>4.12</v>
      </c>
    </row>
    <row r="45" spans="1:10" ht="15" customHeight="1" x14ac:dyDescent="0.25">
      <c r="A45" s="6" t="s">
        <v>39</v>
      </c>
      <c r="B45" s="5" t="s">
        <v>42</v>
      </c>
      <c r="C45" s="7" t="s">
        <v>51</v>
      </c>
      <c r="D45" s="8">
        <v>2.4009999999999998</v>
      </c>
      <c r="E45" s="8">
        <v>0.17599999999999999</v>
      </c>
      <c r="F45" s="6" t="s">
        <v>8</v>
      </c>
      <c r="G45" s="9">
        <v>50</v>
      </c>
      <c r="H45" s="9">
        <v>8.8000000000000007</v>
      </c>
      <c r="I45" s="9">
        <v>25.564594</v>
      </c>
      <c r="J45" s="9">
        <v>4.5</v>
      </c>
    </row>
    <row r="46" spans="1:10" ht="15" customHeight="1" x14ac:dyDescent="0.25">
      <c r="A46" s="6" t="s">
        <v>39</v>
      </c>
      <c r="B46" s="5" t="s">
        <v>43</v>
      </c>
      <c r="C46" s="7" t="s">
        <v>51</v>
      </c>
      <c r="D46" s="8">
        <v>3.448</v>
      </c>
      <c r="E46" s="8">
        <v>0.66700000000000004</v>
      </c>
      <c r="F46" s="6" t="s">
        <v>8</v>
      </c>
      <c r="G46" s="9">
        <v>50</v>
      </c>
      <c r="H46" s="9">
        <v>33.35</v>
      </c>
      <c r="I46" s="9">
        <v>25.564594</v>
      </c>
      <c r="J46" s="9">
        <v>17.05</v>
      </c>
    </row>
    <row r="47" spans="1:10" x14ac:dyDescent="0.25">
      <c r="A47" s="10" t="s">
        <v>9</v>
      </c>
      <c r="B47" s="11"/>
      <c r="C47" s="12"/>
      <c r="D47" s="13">
        <v>8.64</v>
      </c>
      <c r="E47" s="13">
        <v>2.14</v>
      </c>
      <c r="F47" s="10"/>
      <c r="G47" s="14"/>
      <c r="H47" s="14">
        <v>107</v>
      </c>
      <c r="I47" s="14">
        <v>0</v>
      </c>
      <c r="J47" s="14">
        <v>54.708231287995375</v>
      </c>
    </row>
    <row r="48" spans="1:10" ht="15" customHeight="1" x14ac:dyDescent="0.25">
      <c r="A48" s="6" t="s">
        <v>44</v>
      </c>
      <c r="B48" s="5" t="s">
        <v>45</v>
      </c>
      <c r="C48" s="7" t="s">
        <v>51</v>
      </c>
      <c r="D48" s="8">
        <v>2.8460000000000001</v>
      </c>
      <c r="E48" s="8">
        <v>0.66300000000000003</v>
      </c>
      <c r="F48" s="6" t="s">
        <v>8</v>
      </c>
      <c r="G48" s="9">
        <v>50</v>
      </c>
      <c r="H48" s="9">
        <v>33.15</v>
      </c>
      <c r="I48" s="9">
        <v>25.564594</v>
      </c>
      <c r="J48" s="9">
        <v>16.95</v>
      </c>
    </row>
    <row r="49" spans="1:10" ht="15" customHeight="1" x14ac:dyDescent="0.25">
      <c r="A49" s="6" t="s">
        <v>44</v>
      </c>
      <c r="B49" s="5" t="s">
        <v>38</v>
      </c>
      <c r="C49" s="7" t="s">
        <v>51</v>
      </c>
      <c r="D49" s="8">
        <v>3.2160000000000002</v>
      </c>
      <c r="E49" s="8">
        <v>1.831</v>
      </c>
      <c r="F49" s="6" t="s">
        <v>8</v>
      </c>
      <c r="G49" s="9">
        <v>50</v>
      </c>
      <c r="H49" s="9">
        <v>91.55</v>
      </c>
      <c r="I49" s="9">
        <v>25.564594</v>
      </c>
      <c r="J49" s="9">
        <v>46.81</v>
      </c>
    </row>
    <row r="50" spans="1:10" x14ac:dyDescent="0.25">
      <c r="A50" s="10" t="s">
        <v>9</v>
      </c>
      <c r="B50" s="11"/>
      <c r="C50" s="12"/>
      <c r="D50" s="13">
        <v>6.0620000000000003</v>
      </c>
      <c r="E50" s="13">
        <v>2.4940000000000002</v>
      </c>
      <c r="F50" s="10"/>
      <c r="G50" s="14"/>
      <c r="H50" s="14">
        <v>124.7</v>
      </c>
      <c r="I50" s="14">
        <v>0</v>
      </c>
      <c r="J50" s="14">
        <v>63.758097585168443</v>
      </c>
    </row>
    <row r="51" spans="1:10" x14ac:dyDescent="0.25">
      <c r="A51" s="10" t="s">
        <v>58</v>
      </c>
      <c r="B51" s="11"/>
      <c r="C51" s="12"/>
      <c r="D51" s="13">
        <f>D11++D13+D16+D28+D35+D38+D41+D47+D50</f>
        <v>102.71000000000001</v>
      </c>
      <c r="E51" s="13">
        <f>E11+E13+E16+E28+E35+E38+E41+E47+E50</f>
        <v>53.326000000000001</v>
      </c>
      <c r="F51" s="10"/>
      <c r="G51" s="14"/>
      <c r="H51" s="14">
        <f>H11+H13+H16+H28+H35+H38+H41+H47+H50</f>
        <v>2666.2999999999997</v>
      </c>
      <c r="I51" s="14"/>
      <c r="J51" s="14">
        <f>J11+J13+J16+J28+J35+J38+J41+J47+J50</f>
        <v>1363.2575428334771</v>
      </c>
    </row>
    <row r="52" spans="1:10" x14ac:dyDescent="0.25">
      <c r="B52" s="1"/>
      <c r="C52" s="2"/>
      <c r="D52" s="3"/>
      <c r="E52" s="3"/>
      <c r="G52" s="4"/>
      <c r="H52" s="4"/>
      <c r="I52" s="4"/>
      <c r="J52" s="4"/>
    </row>
  </sheetData>
  <mergeCells count="8">
    <mergeCell ref="A6:J6"/>
    <mergeCell ref="A8:J8"/>
    <mergeCell ref="A5:J5"/>
    <mergeCell ref="A1:J1"/>
    <mergeCell ref="A2:J2"/>
    <mergeCell ref="A3:J3"/>
    <mergeCell ref="A4:J4"/>
    <mergeCell ref="A7:J7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2025-12-03T09:46:30Z</cp:lastPrinted>
  <dcterms:created xsi:type="dcterms:W3CDTF">2025-11-05T10:59:53Z</dcterms:created>
  <dcterms:modified xsi:type="dcterms:W3CDTF">2025-12-03T12:49:47Z</dcterms:modified>
</cp:coreProperties>
</file>