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Медковец\Medkovec-patishta\"/>
    </mc:Choice>
  </mc:AlternateContent>
  <bookViews>
    <workbookView xWindow="0" yWindow="0" windowWidth="28650" windowHeight="14055"/>
  </bookViews>
  <sheets>
    <sheet name="Справка" sheetId="1" r:id="rId1"/>
  </sheets>
  <definedNames>
    <definedName name="_xlnm._FilterDatabase" localSheetId="0" hidden="1">Справка!$A$12:$H$112</definedName>
  </definedNames>
  <calcPr calcId="162913"/>
</workbook>
</file>

<file path=xl/calcChain.xml><?xml version="1.0" encoding="utf-8"?>
<calcChain xmlns="http://schemas.openxmlformats.org/spreadsheetml/2006/main">
  <c r="H99" i="1" l="1"/>
  <c r="E99" i="1"/>
  <c r="D99" i="1"/>
  <c r="H74" i="1" l="1"/>
  <c r="E74" i="1"/>
  <c r="D74" i="1"/>
  <c r="H71" i="1"/>
  <c r="E71" i="1"/>
  <c r="D71" i="1"/>
  <c r="H63" i="1"/>
  <c r="E63" i="1"/>
  <c r="E113" i="1" s="1"/>
  <c r="D63" i="1"/>
  <c r="H16" i="1"/>
  <c r="E16" i="1"/>
  <c r="D16" i="1"/>
  <c r="H113" i="1" l="1"/>
  <c r="D113" i="1"/>
</calcChain>
</file>

<file path=xl/sharedStrings.xml><?xml version="1.0" encoding="utf-8"?>
<sst xmlns="http://schemas.openxmlformats.org/spreadsheetml/2006/main" count="370" uniqueCount="114">
  <si>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</si>
  <si>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</si>
  <si>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</si>
  <si>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</si>
  <si>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</si>
  <si>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</si>
  <si>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</si>
  <si>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СИЛВИЯ 7 ООД</t>
  </si>
  <si>
    <t>37.446</t>
  </si>
  <si>
    <t>ОБЩИНА</t>
  </si>
  <si>
    <t>Селски, горски път</t>
  </si>
  <si>
    <t>237.709</t>
  </si>
  <si>
    <t>311.558</t>
  </si>
  <si>
    <t>Общо за ползвателя</t>
  </si>
  <si>
    <t>А С Е ЕООД</t>
  </si>
  <si>
    <t>138.508</t>
  </si>
  <si>
    <t>ЗЛАТИЯ АГРО ЕООД</t>
  </si>
  <si>
    <t>171.552</t>
  </si>
  <si>
    <t>171.553</t>
  </si>
  <si>
    <t>193.643</t>
  </si>
  <si>
    <t>204.634</t>
  </si>
  <si>
    <t>204.644</t>
  </si>
  <si>
    <t>205.637</t>
  </si>
  <si>
    <t>209.661</t>
  </si>
  <si>
    <t>211.632</t>
  </si>
  <si>
    <t>218.633</t>
  </si>
  <si>
    <t>220.658</t>
  </si>
  <si>
    <t>227.657</t>
  </si>
  <si>
    <t>227.678</t>
  </si>
  <si>
    <t>227.769</t>
  </si>
  <si>
    <t>228.657</t>
  </si>
  <si>
    <t>228.693</t>
  </si>
  <si>
    <t>228.694</t>
  </si>
  <si>
    <t>229.655</t>
  </si>
  <si>
    <t>229.679</t>
  </si>
  <si>
    <t>230.655</t>
  </si>
  <si>
    <t>231.655</t>
  </si>
  <si>
    <t>231.690</t>
  </si>
  <si>
    <t>231.692</t>
  </si>
  <si>
    <t>235.705</t>
  </si>
  <si>
    <t>235.707</t>
  </si>
  <si>
    <t>237.677</t>
  </si>
  <si>
    <t>238.676</t>
  </si>
  <si>
    <t>238.709</t>
  </si>
  <si>
    <t>239.709</t>
  </si>
  <si>
    <t>242.675</t>
  </si>
  <si>
    <t>246.704</t>
  </si>
  <si>
    <t>251.687</t>
  </si>
  <si>
    <t>252.673</t>
  </si>
  <si>
    <t>252.687</t>
  </si>
  <si>
    <t>253.687</t>
  </si>
  <si>
    <t>260.685</t>
  </si>
  <si>
    <t>260.698</t>
  </si>
  <si>
    <t>300.557</t>
  </si>
  <si>
    <t>308.555</t>
  </si>
  <si>
    <t>309.559</t>
  </si>
  <si>
    <t>316.517</t>
  </si>
  <si>
    <t>316.558</t>
  </si>
  <si>
    <t>АЛЕКСИЯ 2002 ООД</t>
  </si>
  <si>
    <t>22.407</t>
  </si>
  <si>
    <t>109.365</t>
  </si>
  <si>
    <t>117.464</t>
  </si>
  <si>
    <t>124.505</t>
  </si>
  <si>
    <t>126.505</t>
  </si>
  <si>
    <t>216.658</t>
  </si>
  <si>
    <t>224.627</t>
  </si>
  <si>
    <t>ЕТ ДЕСИ-СВЕТЛА СИМЕОНОВА</t>
  </si>
  <si>
    <t>335.611</t>
  </si>
  <si>
    <t>336.613</t>
  </si>
  <si>
    <t>ДЕСИСЛАВА - АГРО 2008 ЕООД</t>
  </si>
  <si>
    <t>ТЕРА МЕДКОВЕЦ ООД</t>
  </si>
  <si>
    <t>290.585</t>
  </si>
  <si>
    <t>299.581</t>
  </si>
  <si>
    <t>300.582</t>
  </si>
  <si>
    <t>ИР ГРУП ЕООД</t>
  </si>
  <si>
    <t>ЕТСИЛВИЯ ЗОРОВА</t>
  </si>
  <si>
    <t>85.494</t>
  </si>
  <si>
    <t>НИКОПЛАМ-2013 ЕООД</t>
  </si>
  <si>
    <t>336.612</t>
  </si>
  <si>
    <t>БОРИСЛАВ СПАСОВ МАНАСТИРСКИ</t>
  </si>
  <si>
    <t>89.457</t>
  </si>
  <si>
    <t>191.578</t>
  </si>
  <si>
    <t>198.571</t>
  </si>
  <si>
    <t>198.802</t>
  </si>
  <si>
    <t>206.642</t>
  </si>
  <si>
    <t>208.639</t>
  </si>
  <si>
    <t>272.663</t>
  </si>
  <si>
    <t>272.680</t>
  </si>
  <si>
    <t>284.591</t>
  </si>
  <si>
    <t>325.660</t>
  </si>
  <si>
    <t>336.559</t>
  </si>
  <si>
    <t>СВЕТЛИН БОРИСЛАВОВ БОРИСОВ</t>
  </si>
  <si>
    <t>83.531</t>
  </si>
  <si>
    <t>НИКОЛАЙ АЛЕКСАНДРОВ СТЕФАНОВ</t>
  </si>
  <si>
    <t>48.493</t>
  </si>
  <si>
    <t>ИВАН НИКОЛАЕВ РОБОВ</t>
  </si>
  <si>
    <t>190.604</t>
  </si>
  <si>
    <t>232.655</t>
  </si>
  <si>
    <t>ЕТ ТОШКО МЕТОДИЕВ</t>
  </si>
  <si>
    <t>319.349</t>
  </si>
  <si>
    <t>ТЕДИ ООД</t>
  </si>
  <si>
    <t>44.451</t>
  </si>
  <si>
    <t>281.619</t>
  </si>
  <si>
    <t>ФЕРМА - Регистри</t>
  </si>
  <si>
    <t>Общинска служба "Земеделие" МЕДКОВЕЦ</t>
  </si>
  <si>
    <t>Землище на МЕДКОВЕЦ ЕКАТТЕ 47593</t>
  </si>
  <si>
    <t>стопанска година 2023/2024</t>
  </si>
  <si>
    <t>Доброволно споразумение вх. № 11/6.3.2024 г. по чл.37в за орна земля</t>
  </si>
  <si>
    <t xml:space="preserve"> </t>
  </si>
  <si>
    <t>Дължимо рентно плащане</t>
  </si>
  <si>
    <t>Министерство на земеделието и храните</t>
  </si>
  <si>
    <t xml:space="preserve">ПОЛЗВАТЕЛИ по чл.37в, ал. 16 от ЗСПЗЗ - пътища </t>
  </si>
  <si>
    <t>Общо за землището</t>
  </si>
  <si>
    <t>Определената цена на имотите - полски пътища, попадащи в масивите за ползване, е в размер на средното годишно плащане, за имоти с начин на трайно ползване - ниви, за землището на с. Медковец, общ. Медковец, обл. Монтана - 41.00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</si>
</sst>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>
      <alignment horizontal="left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5"/>
  <sheetViews>
    <sheetView tabSelected="1" workbookViewId="0">
      <selection activeCell="A9" sqref="A9:H10"/>
    </sheetView>
  </sheetViews>
  <sheetFormatPr defaultRowHeight="15" x14ac:dyDescent="0.25"/>
  <cols>
    <col min="1" max="1" width="35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5.140625" customWidth="1"/>
    <col min="9" max="9" width="18.28515625" customWidth="1"/>
    <col min="10" max="10" width="17.7109375" customWidth="1"/>
    <col min="11" max="11" width="12.5703125" customWidth="1"/>
    <col min="12" max="12" width="14.28515625" customWidth="1"/>
    <col min="13" max="13" width="19.85546875" customWidth="1"/>
    <col min="14" max="14" width="31" customWidth="1"/>
    <col min="15" max="15" width="8.42578125" customWidth="1"/>
  </cols>
  <sheetData>
    <row r="1" spans="1:18" x14ac:dyDescent="0.25">
      <c r="A1" s="22" t="s">
        <v>110</v>
      </c>
      <c r="B1" s="22"/>
      <c r="C1" s="22"/>
      <c r="D1" s="22"/>
      <c r="E1" s="22"/>
      <c r="F1" s="22"/>
      <c r="G1" s="22"/>
      <c r="H1" s="22"/>
    </row>
    <row r="2" spans="1:18" x14ac:dyDescent="0.25">
      <c r="A2" s="21" t="s">
        <v>103</v>
      </c>
      <c r="B2" s="21"/>
      <c r="C2" s="21"/>
      <c r="D2" s="21"/>
      <c r="E2" s="21"/>
      <c r="F2" s="21"/>
      <c r="G2" s="21"/>
      <c r="H2" s="21"/>
    </row>
    <row r="3" spans="1:18" x14ac:dyDescent="0.25">
      <c r="A3" s="21" t="s">
        <v>104</v>
      </c>
      <c r="B3" s="21"/>
      <c r="C3" s="21"/>
      <c r="D3" s="21"/>
      <c r="E3" s="21"/>
      <c r="F3" s="21"/>
      <c r="G3" s="21"/>
      <c r="H3" s="21"/>
    </row>
    <row r="4" spans="1:18" x14ac:dyDescent="0.25">
      <c r="A4" s="21" t="s">
        <v>105</v>
      </c>
      <c r="B4" s="21"/>
      <c r="C4" s="21"/>
      <c r="D4" s="21"/>
      <c r="E4" s="21"/>
      <c r="F4" s="21"/>
      <c r="G4" s="21"/>
      <c r="H4" s="21"/>
    </row>
    <row r="5" spans="1:18" x14ac:dyDescent="0.25">
      <c r="A5" s="21" t="s">
        <v>106</v>
      </c>
      <c r="B5" s="21"/>
      <c r="C5" s="21"/>
      <c r="D5" s="21"/>
      <c r="E5" s="21"/>
      <c r="F5" s="21"/>
      <c r="G5" s="21"/>
      <c r="H5" s="21"/>
    </row>
    <row r="6" spans="1:18" x14ac:dyDescent="0.25">
      <c r="A6" s="21" t="s">
        <v>107</v>
      </c>
      <c r="B6" s="21"/>
      <c r="C6" s="21"/>
      <c r="D6" s="21"/>
      <c r="E6" s="21"/>
      <c r="F6" s="21"/>
      <c r="G6" s="21"/>
      <c r="H6" s="21"/>
    </row>
    <row r="7" spans="1:18" x14ac:dyDescent="0.25">
      <c r="A7" s="21" t="s">
        <v>111</v>
      </c>
      <c r="B7" s="21"/>
      <c r="C7" s="21"/>
      <c r="D7" s="21"/>
      <c r="E7" s="21"/>
      <c r="F7" s="21"/>
      <c r="G7" s="21"/>
      <c r="H7" s="21"/>
    </row>
    <row r="8" spans="1:18" x14ac:dyDescent="0.25">
      <c r="A8" s="17"/>
      <c r="B8" s="17"/>
      <c r="C8" s="17"/>
      <c r="D8" s="17"/>
      <c r="E8" s="17"/>
      <c r="F8" s="17"/>
      <c r="G8" s="17"/>
      <c r="H8" s="17"/>
    </row>
    <row r="9" spans="1:18" x14ac:dyDescent="0.25">
      <c r="A9" s="23" t="s">
        <v>113</v>
      </c>
      <c r="B9" s="24"/>
      <c r="C9" s="24"/>
      <c r="D9" s="24"/>
      <c r="E9" s="24"/>
      <c r="F9" s="24"/>
      <c r="G9" s="24"/>
      <c r="H9" s="24"/>
    </row>
    <row r="10" spans="1:18" x14ac:dyDescent="0.25">
      <c r="A10" s="24"/>
      <c r="B10" s="24"/>
      <c r="C10" s="24"/>
      <c r="D10" s="24"/>
      <c r="E10" s="24"/>
      <c r="F10" s="24"/>
      <c r="G10" s="24"/>
      <c r="H10" s="24"/>
    </row>
    <row r="11" spans="1:18" x14ac:dyDescent="0.25">
      <c r="A11" s="20" t="s">
        <v>108</v>
      </c>
      <c r="B11" s="20"/>
      <c r="C11" s="20"/>
      <c r="D11" s="20"/>
      <c r="E11" s="20"/>
      <c r="F11" s="20"/>
      <c r="G11" s="20"/>
      <c r="H11" s="20"/>
    </row>
    <row r="12" spans="1:18" s="15" customFormat="1" ht="45" x14ac:dyDescent="0.25">
      <c r="A12" s="11" t="s">
        <v>0</v>
      </c>
      <c r="B12" s="16" t="s">
        <v>1</v>
      </c>
      <c r="C12" s="16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109</v>
      </c>
    </row>
    <row r="13" spans="1:18" x14ac:dyDescent="0.25">
      <c r="A13" s="6" t="s">
        <v>7</v>
      </c>
      <c r="B13" s="5" t="s">
        <v>8</v>
      </c>
      <c r="C13" s="7" t="s">
        <v>9</v>
      </c>
      <c r="D13" s="8">
        <v>2.09</v>
      </c>
      <c r="E13" s="8">
        <v>2.0760000000000001</v>
      </c>
      <c r="F13" s="6" t="s">
        <v>10</v>
      </c>
      <c r="G13" s="9">
        <v>41</v>
      </c>
      <c r="H13" s="9">
        <v>85.12</v>
      </c>
      <c r="R13" s="19"/>
    </row>
    <row r="14" spans="1:18" x14ac:dyDescent="0.25">
      <c r="A14" s="6" t="s">
        <v>7</v>
      </c>
      <c r="B14" s="5" t="s">
        <v>11</v>
      </c>
      <c r="C14" s="7" t="s">
        <v>9</v>
      </c>
      <c r="D14" s="8">
        <v>3.4980000000000002</v>
      </c>
      <c r="E14" s="8">
        <v>0.435</v>
      </c>
      <c r="F14" s="6" t="s">
        <v>10</v>
      </c>
      <c r="G14" s="9">
        <v>41</v>
      </c>
      <c r="H14" s="9">
        <v>17.84</v>
      </c>
    </row>
    <row r="15" spans="1:18" x14ac:dyDescent="0.25">
      <c r="A15" s="6" t="s">
        <v>7</v>
      </c>
      <c r="B15" s="5" t="s">
        <v>12</v>
      </c>
      <c r="C15" s="7" t="s">
        <v>9</v>
      </c>
      <c r="D15" s="8">
        <v>3.6890000000000001</v>
      </c>
      <c r="E15" s="8">
        <v>1.5669999999999999</v>
      </c>
      <c r="F15" s="6" t="s">
        <v>10</v>
      </c>
      <c r="G15" s="9">
        <v>41</v>
      </c>
      <c r="H15" s="9">
        <v>64.25</v>
      </c>
      <c r="R15" s="19"/>
    </row>
    <row r="16" spans="1:18" s="15" customFormat="1" x14ac:dyDescent="0.25">
      <c r="A16" s="10" t="s">
        <v>13</v>
      </c>
      <c r="B16" s="11"/>
      <c r="C16" s="12"/>
      <c r="D16" s="13">
        <f>SUM(D13:D15)</f>
        <v>9.277000000000001</v>
      </c>
      <c r="E16" s="13">
        <f>SUM(E13:E15)</f>
        <v>4.0780000000000003</v>
      </c>
      <c r="F16" s="10"/>
      <c r="G16" s="14"/>
      <c r="H16" s="14">
        <f>SUM(H13:H15)</f>
        <v>167.21</v>
      </c>
    </row>
    <row r="17" spans="1:8" x14ac:dyDescent="0.25">
      <c r="A17" s="6" t="s">
        <v>14</v>
      </c>
      <c r="B17" s="5" t="s">
        <v>15</v>
      </c>
      <c r="C17" s="7" t="s">
        <v>9</v>
      </c>
      <c r="D17" s="8">
        <v>12.64</v>
      </c>
      <c r="E17" s="8">
        <v>2.036</v>
      </c>
      <c r="F17" s="6" t="s">
        <v>10</v>
      </c>
      <c r="G17" s="9">
        <v>41</v>
      </c>
      <c r="H17" s="9">
        <v>83.48</v>
      </c>
    </row>
    <row r="18" spans="1:8" s="15" customFormat="1" x14ac:dyDescent="0.25">
      <c r="A18" s="10" t="s">
        <v>13</v>
      </c>
      <c r="B18" s="11"/>
      <c r="C18" s="12"/>
      <c r="D18" s="13">
        <v>12.64</v>
      </c>
      <c r="E18" s="13">
        <v>2.036</v>
      </c>
      <c r="F18" s="10"/>
      <c r="G18" s="14"/>
      <c r="H18" s="14">
        <v>83.48</v>
      </c>
    </row>
    <row r="19" spans="1:8" x14ac:dyDescent="0.25">
      <c r="A19" s="6" t="s">
        <v>16</v>
      </c>
      <c r="B19" s="5" t="s">
        <v>17</v>
      </c>
      <c r="C19" s="7" t="s">
        <v>9</v>
      </c>
      <c r="D19" s="8">
        <v>3.597</v>
      </c>
      <c r="E19" s="8">
        <v>0.96599999999999997</v>
      </c>
      <c r="F19" s="6" t="s">
        <v>10</v>
      </c>
      <c r="G19" s="9">
        <v>41</v>
      </c>
      <c r="H19" s="9">
        <v>39.61</v>
      </c>
    </row>
    <row r="20" spans="1:8" x14ac:dyDescent="0.25">
      <c r="A20" s="6" t="s">
        <v>16</v>
      </c>
      <c r="B20" s="5" t="s">
        <v>18</v>
      </c>
      <c r="C20" s="7" t="s">
        <v>9</v>
      </c>
      <c r="D20" s="8">
        <v>1.7869999999999999</v>
      </c>
      <c r="E20" s="8">
        <v>0.30399999999999999</v>
      </c>
      <c r="F20" s="6" t="s">
        <v>10</v>
      </c>
      <c r="G20" s="9">
        <v>41</v>
      </c>
      <c r="H20" s="9">
        <v>12.46</v>
      </c>
    </row>
    <row r="21" spans="1:8" x14ac:dyDescent="0.25">
      <c r="A21" s="6" t="s">
        <v>16</v>
      </c>
      <c r="B21" s="5" t="s">
        <v>19</v>
      </c>
      <c r="C21" s="7" t="s">
        <v>9</v>
      </c>
      <c r="D21" s="8">
        <v>1.28</v>
      </c>
      <c r="E21" s="8">
        <v>1.28</v>
      </c>
      <c r="F21" s="6" t="s">
        <v>10</v>
      </c>
      <c r="G21" s="9">
        <v>41</v>
      </c>
      <c r="H21" s="9">
        <v>52.48</v>
      </c>
    </row>
    <row r="22" spans="1:8" x14ac:dyDescent="0.25">
      <c r="A22" s="6" t="s">
        <v>16</v>
      </c>
      <c r="B22" s="5" t="s">
        <v>20</v>
      </c>
      <c r="C22" s="7" t="s">
        <v>9</v>
      </c>
      <c r="D22" s="8">
        <v>1.5489999999999999</v>
      </c>
      <c r="E22" s="8">
        <v>0.64500000000000002</v>
      </c>
      <c r="F22" s="6" t="s">
        <v>10</v>
      </c>
      <c r="G22" s="9">
        <v>41</v>
      </c>
      <c r="H22" s="9">
        <v>26.44</v>
      </c>
    </row>
    <row r="23" spans="1:8" x14ac:dyDescent="0.25">
      <c r="A23" s="6" t="s">
        <v>16</v>
      </c>
      <c r="B23" s="5" t="s">
        <v>21</v>
      </c>
      <c r="C23" s="7" t="s">
        <v>9</v>
      </c>
      <c r="D23" s="8">
        <v>3.6890000000000001</v>
      </c>
      <c r="E23" s="8">
        <v>0.78800000000000003</v>
      </c>
      <c r="F23" s="6" t="s">
        <v>10</v>
      </c>
      <c r="G23" s="9">
        <v>41</v>
      </c>
      <c r="H23" s="9">
        <v>32.31</v>
      </c>
    </row>
    <row r="24" spans="1:8" x14ac:dyDescent="0.25">
      <c r="A24" s="6" t="s">
        <v>16</v>
      </c>
      <c r="B24" s="5" t="s">
        <v>22</v>
      </c>
      <c r="C24" s="7" t="s">
        <v>9</v>
      </c>
      <c r="D24" s="8">
        <v>1.5629999999999999</v>
      </c>
      <c r="E24" s="8">
        <v>1.395</v>
      </c>
      <c r="F24" s="6" t="s">
        <v>10</v>
      </c>
      <c r="G24" s="9">
        <v>41</v>
      </c>
      <c r="H24" s="9">
        <v>57.2</v>
      </c>
    </row>
    <row r="25" spans="1:8" x14ac:dyDescent="0.25">
      <c r="A25" s="6" t="s">
        <v>16</v>
      </c>
      <c r="B25" s="5" t="s">
        <v>23</v>
      </c>
      <c r="C25" s="7" t="s">
        <v>9</v>
      </c>
      <c r="D25" s="8">
        <v>2.4129999999999998</v>
      </c>
      <c r="E25" s="8">
        <v>1.012</v>
      </c>
      <c r="F25" s="6" t="s">
        <v>10</v>
      </c>
      <c r="G25" s="9">
        <v>41</v>
      </c>
      <c r="H25" s="9">
        <v>41.49</v>
      </c>
    </row>
    <row r="26" spans="1:8" x14ac:dyDescent="0.25">
      <c r="A26" s="6" t="s">
        <v>16</v>
      </c>
      <c r="B26" s="5" t="s">
        <v>24</v>
      </c>
      <c r="C26" s="7" t="s">
        <v>9</v>
      </c>
      <c r="D26" s="8">
        <v>2.004</v>
      </c>
      <c r="E26" s="8">
        <v>1.996</v>
      </c>
      <c r="F26" s="6" t="s">
        <v>10</v>
      </c>
      <c r="G26" s="9">
        <v>41</v>
      </c>
      <c r="H26" s="9">
        <v>81.84</v>
      </c>
    </row>
    <row r="27" spans="1:8" x14ac:dyDescent="0.25">
      <c r="A27" s="6" t="s">
        <v>16</v>
      </c>
      <c r="B27" s="5" t="s">
        <v>25</v>
      </c>
      <c r="C27" s="7" t="s">
        <v>9</v>
      </c>
      <c r="D27" s="8">
        <v>1.9810000000000001</v>
      </c>
      <c r="E27" s="8">
        <v>1.9810000000000001</v>
      </c>
      <c r="F27" s="6" t="s">
        <v>10</v>
      </c>
      <c r="G27" s="9">
        <v>41</v>
      </c>
      <c r="H27" s="9">
        <v>81.22</v>
      </c>
    </row>
    <row r="28" spans="1:8" x14ac:dyDescent="0.25">
      <c r="A28" s="6" t="s">
        <v>16</v>
      </c>
      <c r="B28" s="5" t="s">
        <v>26</v>
      </c>
      <c r="C28" s="7" t="s">
        <v>9</v>
      </c>
      <c r="D28" s="8">
        <v>6.3369999999999997</v>
      </c>
      <c r="E28" s="8">
        <v>2.2669999999999999</v>
      </c>
      <c r="F28" s="6" t="s">
        <v>10</v>
      </c>
      <c r="G28" s="9">
        <v>41</v>
      </c>
      <c r="H28" s="9">
        <v>92.95</v>
      </c>
    </row>
    <row r="29" spans="1:8" x14ac:dyDescent="0.25">
      <c r="A29" s="6" t="s">
        <v>16</v>
      </c>
      <c r="B29" s="5" t="s">
        <v>26</v>
      </c>
      <c r="C29" s="7" t="s">
        <v>9</v>
      </c>
      <c r="D29" s="8">
        <v>6.3369999999999997</v>
      </c>
      <c r="E29" s="8">
        <v>3.3639999999999999</v>
      </c>
      <c r="F29" s="6" t="s">
        <v>10</v>
      </c>
      <c r="G29" s="9">
        <v>41</v>
      </c>
      <c r="H29" s="9">
        <v>137.91999999999999</v>
      </c>
    </row>
    <row r="30" spans="1:8" x14ac:dyDescent="0.25">
      <c r="A30" s="6" t="s">
        <v>16</v>
      </c>
      <c r="B30" s="5" t="s">
        <v>27</v>
      </c>
      <c r="C30" s="7" t="s">
        <v>9</v>
      </c>
      <c r="D30" s="8">
        <v>1.97</v>
      </c>
      <c r="E30" s="8">
        <v>1.4470000000000001</v>
      </c>
      <c r="F30" s="6" t="s">
        <v>10</v>
      </c>
      <c r="G30" s="9">
        <v>41</v>
      </c>
      <c r="H30" s="9">
        <v>59.33</v>
      </c>
    </row>
    <row r="31" spans="1:8" x14ac:dyDescent="0.25">
      <c r="A31" s="6" t="s">
        <v>16</v>
      </c>
      <c r="B31" s="5" t="s">
        <v>28</v>
      </c>
      <c r="C31" s="7" t="s">
        <v>9</v>
      </c>
      <c r="D31" s="8">
        <v>3.5859999999999999</v>
      </c>
      <c r="E31" s="8">
        <v>3.008</v>
      </c>
      <c r="F31" s="6" t="s">
        <v>10</v>
      </c>
      <c r="G31" s="9">
        <v>41</v>
      </c>
      <c r="H31" s="9">
        <v>123.33</v>
      </c>
    </row>
    <row r="32" spans="1:8" x14ac:dyDescent="0.25">
      <c r="A32" s="6" t="s">
        <v>16</v>
      </c>
      <c r="B32" s="5" t="s">
        <v>29</v>
      </c>
      <c r="C32" s="7" t="s">
        <v>9</v>
      </c>
      <c r="D32" s="8">
        <v>0.27900000000000003</v>
      </c>
      <c r="E32" s="8">
        <v>0.17199999999999999</v>
      </c>
      <c r="F32" s="6" t="s">
        <v>10</v>
      </c>
      <c r="G32" s="9">
        <v>41</v>
      </c>
      <c r="H32" s="9">
        <v>7.05</v>
      </c>
    </row>
    <row r="33" spans="1:8" x14ac:dyDescent="0.25">
      <c r="A33" s="6" t="s">
        <v>16</v>
      </c>
      <c r="B33" s="5" t="s">
        <v>30</v>
      </c>
      <c r="C33" s="7" t="s">
        <v>9</v>
      </c>
      <c r="D33" s="8">
        <v>2.3460000000000001</v>
      </c>
      <c r="E33" s="8">
        <v>2.3460000000000001</v>
      </c>
      <c r="F33" s="6" t="s">
        <v>10</v>
      </c>
      <c r="G33" s="9">
        <v>41</v>
      </c>
      <c r="H33" s="9">
        <v>96.19</v>
      </c>
    </row>
    <row r="34" spans="1:8" x14ac:dyDescent="0.25">
      <c r="A34" s="6" t="s">
        <v>16</v>
      </c>
      <c r="B34" s="5" t="s">
        <v>31</v>
      </c>
      <c r="C34" s="7" t="s">
        <v>9</v>
      </c>
      <c r="D34" s="8">
        <v>0.57199999999999995</v>
      </c>
      <c r="E34" s="8">
        <v>0.57199999999999995</v>
      </c>
      <c r="F34" s="6" t="s">
        <v>10</v>
      </c>
      <c r="G34" s="9">
        <v>41</v>
      </c>
      <c r="H34" s="9">
        <v>23.45</v>
      </c>
    </row>
    <row r="35" spans="1:8" x14ac:dyDescent="0.25">
      <c r="A35" s="6" t="s">
        <v>16</v>
      </c>
      <c r="B35" s="5" t="s">
        <v>32</v>
      </c>
      <c r="C35" s="7" t="s">
        <v>9</v>
      </c>
      <c r="D35" s="8">
        <v>1.3320000000000001</v>
      </c>
      <c r="E35" s="8">
        <v>1.3320000000000001</v>
      </c>
      <c r="F35" s="6" t="s">
        <v>10</v>
      </c>
      <c r="G35" s="9">
        <v>41</v>
      </c>
      <c r="H35" s="9">
        <v>54.61</v>
      </c>
    </row>
    <row r="36" spans="1:8" x14ac:dyDescent="0.25">
      <c r="A36" s="6" t="s">
        <v>16</v>
      </c>
      <c r="B36" s="5" t="s">
        <v>33</v>
      </c>
      <c r="C36" s="7" t="s">
        <v>9</v>
      </c>
      <c r="D36" s="8">
        <v>2.3359999999999999</v>
      </c>
      <c r="E36" s="8">
        <v>1.7330000000000001</v>
      </c>
      <c r="F36" s="6" t="s">
        <v>10</v>
      </c>
      <c r="G36" s="9">
        <v>41</v>
      </c>
      <c r="H36" s="9">
        <v>71.05</v>
      </c>
    </row>
    <row r="37" spans="1:8" x14ac:dyDescent="0.25">
      <c r="A37" s="6" t="s">
        <v>16</v>
      </c>
      <c r="B37" s="5" t="s">
        <v>34</v>
      </c>
      <c r="C37" s="7" t="s">
        <v>9</v>
      </c>
      <c r="D37" s="8">
        <v>3.3650000000000002</v>
      </c>
      <c r="E37" s="8">
        <v>3.3650000000000002</v>
      </c>
      <c r="F37" s="6" t="s">
        <v>10</v>
      </c>
      <c r="G37" s="9">
        <v>41</v>
      </c>
      <c r="H37" s="9">
        <v>137.96</v>
      </c>
    </row>
    <row r="38" spans="1:8" x14ac:dyDescent="0.25">
      <c r="A38" s="6" t="s">
        <v>16</v>
      </c>
      <c r="B38" s="5" t="s">
        <v>35</v>
      </c>
      <c r="C38" s="7" t="s">
        <v>9</v>
      </c>
      <c r="D38" s="8">
        <v>3.1080000000000001</v>
      </c>
      <c r="E38" s="8">
        <v>3.09</v>
      </c>
      <c r="F38" s="6" t="s">
        <v>10</v>
      </c>
      <c r="G38" s="9">
        <v>41</v>
      </c>
      <c r="H38" s="9">
        <v>126.69</v>
      </c>
    </row>
    <row r="39" spans="1:8" x14ac:dyDescent="0.25">
      <c r="A39" s="6" t="s">
        <v>16</v>
      </c>
      <c r="B39" s="5" t="s">
        <v>36</v>
      </c>
      <c r="C39" s="7" t="s">
        <v>9</v>
      </c>
      <c r="D39" s="8">
        <v>3.1360000000000001</v>
      </c>
      <c r="E39" s="8">
        <v>2.298</v>
      </c>
      <c r="F39" s="6" t="s">
        <v>10</v>
      </c>
      <c r="G39" s="9">
        <v>41</v>
      </c>
      <c r="H39" s="9">
        <v>94.22</v>
      </c>
    </row>
    <row r="40" spans="1:8" x14ac:dyDescent="0.25">
      <c r="A40" s="6" t="s">
        <v>16</v>
      </c>
      <c r="B40" s="5" t="s">
        <v>37</v>
      </c>
      <c r="C40" s="7" t="s">
        <v>9</v>
      </c>
      <c r="D40" s="8">
        <v>1.1579999999999999</v>
      </c>
      <c r="E40" s="8">
        <v>0.55900000000000005</v>
      </c>
      <c r="F40" s="6" t="s">
        <v>10</v>
      </c>
      <c r="G40" s="9">
        <v>41</v>
      </c>
      <c r="H40" s="9">
        <v>22.92</v>
      </c>
    </row>
    <row r="41" spans="1:8" x14ac:dyDescent="0.25">
      <c r="A41" s="6" t="s">
        <v>16</v>
      </c>
      <c r="B41" s="5" t="s">
        <v>38</v>
      </c>
      <c r="C41" s="7" t="s">
        <v>9</v>
      </c>
      <c r="D41" s="8">
        <v>4.6509999999999998</v>
      </c>
      <c r="E41" s="8">
        <v>1.778</v>
      </c>
      <c r="F41" s="6" t="s">
        <v>10</v>
      </c>
      <c r="G41" s="9">
        <v>41</v>
      </c>
      <c r="H41" s="9">
        <v>72.900000000000006</v>
      </c>
    </row>
    <row r="42" spans="1:8" x14ac:dyDescent="0.25">
      <c r="A42" s="6" t="s">
        <v>16</v>
      </c>
      <c r="B42" s="5" t="s">
        <v>38</v>
      </c>
      <c r="C42" s="7" t="s">
        <v>9</v>
      </c>
      <c r="D42" s="8">
        <v>4.6509999999999998</v>
      </c>
      <c r="E42" s="8">
        <v>2.8730000000000002</v>
      </c>
      <c r="F42" s="6" t="s">
        <v>10</v>
      </c>
      <c r="G42" s="9">
        <v>41</v>
      </c>
      <c r="H42" s="9">
        <v>117.79</v>
      </c>
    </row>
    <row r="43" spans="1:8" x14ac:dyDescent="0.25">
      <c r="A43" s="6" t="s">
        <v>16</v>
      </c>
      <c r="B43" s="5" t="s">
        <v>39</v>
      </c>
      <c r="C43" s="7" t="s">
        <v>9</v>
      </c>
      <c r="D43" s="8">
        <v>4.1689999999999996</v>
      </c>
      <c r="E43" s="8">
        <v>0.96099999999999997</v>
      </c>
      <c r="F43" s="6" t="s">
        <v>10</v>
      </c>
      <c r="G43" s="9">
        <v>41</v>
      </c>
      <c r="H43" s="9">
        <v>39.4</v>
      </c>
    </row>
    <row r="44" spans="1:8" x14ac:dyDescent="0.25">
      <c r="A44" s="6" t="s">
        <v>16</v>
      </c>
      <c r="B44" s="5" t="s">
        <v>40</v>
      </c>
      <c r="C44" s="7" t="s">
        <v>9</v>
      </c>
      <c r="D44" s="8">
        <v>0.52200000000000002</v>
      </c>
      <c r="E44" s="8">
        <v>0.52100000000000002</v>
      </c>
      <c r="F44" s="6" t="s">
        <v>10</v>
      </c>
      <c r="G44" s="9">
        <v>41</v>
      </c>
      <c r="H44" s="9">
        <v>21.36</v>
      </c>
    </row>
    <row r="45" spans="1:8" x14ac:dyDescent="0.25">
      <c r="A45" s="6" t="s">
        <v>16</v>
      </c>
      <c r="B45" s="5" t="s">
        <v>41</v>
      </c>
      <c r="C45" s="7" t="s">
        <v>9</v>
      </c>
      <c r="D45" s="8">
        <v>2.0299999999999998</v>
      </c>
      <c r="E45" s="8">
        <v>0.88500000000000001</v>
      </c>
      <c r="F45" s="6" t="s">
        <v>10</v>
      </c>
      <c r="G45" s="9">
        <v>41</v>
      </c>
      <c r="H45" s="9">
        <v>36.28</v>
      </c>
    </row>
    <row r="46" spans="1:8" x14ac:dyDescent="0.25">
      <c r="A46" s="6" t="s">
        <v>16</v>
      </c>
      <c r="B46" s="5" t="s">
        <v>42</v>
      </c>
      <c r="C46" s="7" t="s">
        <v>9</v>
      </c>
      <c r="D46" s="8">
        <v>3.1989999999999998</v>
      </c>
      <c r="E46" s="8">
        <v>3.1989999999999998</v>
      </c>
      <c r="F46" s="6" t="s">
        <v>10</v>
      </c>
      <c r="G46" s="9">
        <v>41</v>
      </c>
      <c r="H46" s="9">
        <v>131.16</v>
      </c>
    </row>
    <row r="47" spans="1:8" x14ac:dyDescent="0.25">
      <c r="A47" s="6" t="s">
        <v>16</v>
      </c>
      <c r="B47" s="5" t="s">
        <v>43</v>
      </c>
      <c r="C47" s="7" t="s">
        <v>9</v>
      </c>
      <c r="D47" s="8">
        <v>3.085</v>
      </c>
      <c r="E47" s="8">
        <v>3.0110000000000001</v>
      </c>
      <c r="F47" s="6" t="s">
        <v>10</v>
      </c>
      <c r="G47" s="9">
        <v>41</v>
      </c>
      <c r="H47" s="9">
        <v>123.45</v>
      </c>
    </row>
    <row r="48" spans="1:8" x14ac:dyDescent="0.25">
      <c r="A48" s="6" t="s">
        <v>16</v>
      </c>
      <c r="B48" s="5" t="s">
        <v>44</v>
      </c>
      <c r="C48" s="7" t="s">
        <v>9</v>
      </c>
      <c r="D48" s="8">
        <v>2.3690000000000002</v>
      </c>
      <c r="E48" s="8">
        <v>1.091</v>
      </c>
      <c r="F48" s="6" t="s">
        <v>10</v>
      </c>
      <c r="G48" s="9">
        <v>41</v>
      </c>
      <c r="H48" s="9">
        <v>44.73</v>
      </c>
    </row>
    <row r="49" spans="1:8" x14ac:dyDescent="0.25">
      <c r="A49" s="6" t="s">
        <v>16</v>
      </c>
      <c r="B49" s="5" t="s">
        <v>45</v>
      </c>
      <c r="C49" s="7" t="s">
        <v>9</v>
      </c>
      <c r="D49" s="8">
        <v>3.2480000000000002</v>
      </c>
      <c r="E49" s="8">
        <v>3.2480000000000002</v>
      </c>
      <c r="F49" s="6" t="s">
        <v>10</v>
      </c>
      <c r="G49" s="9">
        <v>41</v>
      </c>
      <c r="H49" s="9">
        <v>133.16999999999999</v>
      </c>
    </row>
    <row r="50" spans="1:8" x14ac:dyDescent="0.25">
      <c r="A50" s="6" t="s">
        <v>16</v>
      </c>
      <c r="B50" s="5" t="s">
        <v>46</v>
      </c>
      <c r="C50" s="7" t="s">
        <v>9</v>
      </c>
      <c r="D50" s="8">
        <v>2.5920000000000001</v>
      </c>
      <c r="E50" s="8">
        <v>2.5920000000000001</v>
      </c>
      <c r="F50" s="6" t="s">
        <v>10</v>
      </c>
      <c r="G50" s="9">
        <v>41</v>
      </c>
      <c r="H50" s="9">
        <v>106.27</v>
      </c>
    </row>
    <row r="51" spans="1:8" x14ac:dyDescent="0.25">
      <c r="A51" s="6" t="s">
        <v>16</v>
      </c>
      <c r="B51" s="5" t="s">
        <v>47</v>
      </c>
      <c r="C51" s="7" t="s">
        <v>9</v>
      </c>
      <c r="D51" s="8">
        <v>2.8460000000000001</v>
      </c>
      <c r="E51" s="8">
        <v>2.7610000000000001</v>
      </c>
      <c r="F51" s="6" t="s">
        <v>10</v>
      </c>
      <c r="G51" s="9">
        <v>41</v>
      </c>
      <c r="H51" s="9">
        <v>113.2</v>
      </c>
    </row>
    <row r="52" spans="1:8" x14ac:dyDescent="0.25">
      <c r="A52" s="6" t="s">
        <v>16</v>
      </c>
      <c r="B52" s="5" t="s">
        <v>48</v>
      </c>
      <c r="C52" s="7" t="s">
        <v>9</v>
      </c>
      <c r="D52" s="8">
        <v>4.476</v>
      </c>
      <c r="E52" s="8">
        <v>0.71799999999999997</v>
      </c>
      <c r="F52" s="6" t="s">
        <v>10</v>
      </c>
      <c r="G52" s="9">
        <v>41</v>
      </c>
      <c r="H52" s="9">
        <v>29.44</v>
      </c>
    </row>
    <row r="53" spans="1:8" x14ac:dyDescent="0.25">
      <c r="A53" s="6" t="s">
        <v>16</v>
      </c>
      <c r="B53" s="5" t="s">
        <v>49</v>
      </c>
      <c r="C53" s="7" t="s">
        <v>9</v>
      </c>
      <c r="D53" s="8">
        <v>3.3079999999999998</v>
      </c>
      <c r="E53" s="8">
        <v>3.2770000000000001</v>
      </c>
      <c r="F53" s="6" t="s">
        <v>10</v>
      </c>
      <c r="G53" s="9">
        <v>41</v>
      </c>
      <c r="H53" s="9">
        <v>134.36000000000001</v>
      </c>
    </row>
    <row r="54" spans="1:8" x14ac:dyDescent="0.25">
      <c r="A54" s="6" t="s">
        <v>16</v>
      </c>
      <c r="B54" s="5" t="s">
        <v>50</v>
      </c>
      <c r="C54" s="7" t="s">
        <v>9</v>
      </c>
      <c r="D54" s="8">
        <v>4.4710000000000001</v>
      </c>
      <c r="E54" s="8">
        <v>4.3840000000000003</v>
      </c>
      <c r="F54" s="6" t="s">
        <v>10</v>
      </c>
      <c r="G54" s="9">
        <v>41</v>
      </c>
      <c r="H54" s="9">
        <v>179.74</v>
      </c>
    </row>
    <row r="55" spans="1:8" x14ac:dyDescent="0.25">
      <c r="A55" s="6" t="s">
        <v>16</v>
      </c>
      <c r="B55" s="5" t="s">
        <v>51</v>
      </c>
      <c r="C55" s="7" t="s">
        <v>9</v>
      </c>
      <c r="D55" s="8">
        <v>0.16900000000000001</v>
      </c>
      <c r="E55" s="8">
        <v>0.16900000000000001</v>
      </c>
      <c r="F55" s="6" t="s">
        <v>10</v>
      </c>
      <c r="G55" s="9">
        <v>41</v>
      </c>
      <c r="H55" s="9">
        <v>6.93</v>
      </c>
    </row>
    <row r="56" spans="1:8" x14ac:dyDescent="0.25">
      <c r="A56" s="6" t="s">
        <v>16</v>
      </c>
      <c r="B56" s="5" t="s">
        <v>52</v>
      </c>
      <c r="C56" s="7" t="s">
        <v>9</v>
      </c>
      <c r="D56" s="8">
        <v>4.7880000000000003</v>
      </c>
      <c r="E56" s="8">
        <v>4.7880000000000003</v>
      </c>
      <c r="F56" s="6" t="s">
        <v>10</v>
      </c>
      <c r="G56" s="9">
        <v>41</v>
      </c>
      <c r="H56" s="9">
        <v>196.31</v>
      </c>
    </row>
    <row r="57" spans="1:8" x14ac:dyDescent="0.25">
      <c r="A57" s="6" t="s">
        <v>16</v>
      </c>
      <c r="B57" s="5" t="s">
        <v>53</v>
      </c>
      <c r="C57" s="7" t="s">
        <v>9</v>
      </c>
      <c r="D57" s="8">
        <v>0.30599999999999999</v>
      </c>
      <c r="E57" s="8">
        <v>0.30599999999999999</v>
      </c>
      <c r="F57" s="6" t="s">
        <v>10</v>
      </c>
      <c r="G57" s="9">
        <v>41</v>
      </c>
      <c r="H57" s="9">
        <v>12.55</v>
      </c>
    </row>
    <row r="58" spans="1:8" x14ac:dyDescent="0.25">
      <c r="A58" s="6" t="s">
        <v>16</v>
      </c>
      <c r="B58" s="5" t="s">
        <v>54</v>
      </c>
      <c r="C58" s="7" t="s">
        <v>9</v>
      </c>
      <c r="D58" s="8">
        <v>4.47</v>
      </c>
      <c r="E58" s="8">
        <v>1.012</v>
      </c>
      <c r="F58" s="6" t="s">
        <v>10</v>
      </c>
      <c r="G58" s="9">
        <v>41</v>
      </c>
      <c r="H58" s="9">
        <v>41.49</v>
      </c>
    </row>
    <row r="59" spans="1:8" x14ac:dyDescent="0.25">
      <c r="A59" s="6" t="s">
        <v>16</v>
      </c>
      <c r="B59" s="5" t="s">
        <v>54</v>
      </c>
      <c r="C59" s="7" t="s">
        <v>9</v>
      </c>
      <c r="D59" s="8">
        <v>4.47</v>
      </c>
      <c r="E59" s="8">
        <v>1.4870000000000001</v>
      </c>
      <c r="F59" s="6" t="s">
        <v>10</v>
      </c>
      <c r="G59" s="9">
        <v>41</v>
      </c>
      <c r="H59" s="9">
        <v>60.97</v>
      </c>
    </row>
    <row r="60" spans="1:8" x14ac:dyDescent="0.25">
      <c r="A60" s="6" t="s">
        <v>16</v>
      </c>
      <c r="B60" s="5" t="s">
        <v>55</v>
      </c>
      <c r="C60" s="7" t="s">
        <v>9</v>
      </c>
      <c r="D60" s="8">
        <v>5.3280000000000003</v>
      </c>
      <c r="E60" s="8">
        <v>4.149</v>
      </c>
      <c r="F60" s="6" t="s">
        <v>10</v>
      </c>
      <c r="G60" s="9">
        <v>41</v>
      </c>
      <c r="H60" s="9">
        <v>170.11</v>
      </c>
    </row>
    <row r="61" spans="1:8" x14ac:dyDescent="0.25">
      <c r="A61" s="6" t="s">
        <v>16</v>
      </c>
      <c r="B61" s="5" t="s">
        <v>56</v>
      </c>
      <c r="C61" s="7" t="s">
        <v>9</v>
      </c>
      <c r="D61" s="8">
        <v>2.0030000000000001</v>
      </c>
      <c r="E61" s="8">
        <v>1.5329999999999999</v>
      </c>
      <c r="F61" s="6" t="s">
        <v>10</v>
      </c>
      <c r="G61" s="9">
        <v>41</v>
      </c>
      <c r="H61" s="9">
        <v>62.85</v>
      </c>
    </row>
    <row r="62" spans="1:8" x14ac:dyDescent="0.25">
      <c r="A62" s="6" t="s">
        <v>16</v>
      </c>
      <c r="B62" s="5" t="s">
        <v>57</v>
      </c>
      <c r="C62" s="7" t="s">
        <v>9</v>
      </c>
      <c r="D62" s="8">
        <v>1.6160000000000001</v>
      </c>
      <c r="E62" s="8">
        <v>1.5860000000000001</v>
      </c>
      <c r="F62" s="6" t="s">
        <v>10</v>
      </c>
      <c r="G62" s="9">
        <v>41</v>
      </c>
      <c r="H62" s="9">
        <v>65.03</v>
      </c>
    </row>
    <row r="63" spans="1:8" s="15" customFormat="1" x14ac:dyDescent="0.25">
      <c r="A63" s="10" t="s">
        <v>13</v>
      </c>
      <c r="B63" s="11"/>
      <c r="C63" s="12"/>
      <c r="D63" s="13">
        <f>SUM(D19:D62)</f>
        <v>124.492</v>
      </c>
      <c r="E63" s="13">
        <f>SUM(E19:E62)</f>
        <v>82.248999999999981</v>
      </c>
      <c r="F63" s="10"/>
      <c r="G63" s="14"/>
      <c r="H63" s="14">
        <f>SUM(H19:H62)</f>
        <v>3372.21</v>
      </c>
    </row>
    <row r="64" spans="1:8" x14ac:dyDescent="0.25">
      <c r="A64" s="6" t="s">
        <v>58</v>
      </c>
      <c r="B64" s="5" t="s">
        <v>59</v>
      </c>
      <c r="C64" s="7" t="s">
        <v>9</v>
      </c>
      <c r="D64" s="8">
        <v>3.1360000000000001</v>
      </c>
      <c r="E64" s="8">
        <v>3.1059999999999999</v>
      </c>
      <c r="F64" s="6" t="s">
        <v>10</v>
      </c>
      <c r="G64" s="9">
        <v>41</v>
      </c>
      <c r="H64" s="9">
        <v>127.35</v>
      </c>
    </row>
    <row r="65" spans="1:8" x14ac:dyDescent="0.25">
      <c r="A65" s="6" t="s">
        <v>58</v>
      </c>
      <c r="B65" s="5" t="s">
        <v>60</v>
      </c>
      <c r="C65" s="7" t="s">
        <v>9</v>
      </c>
      <c r="D65" s="8">
        <v>2.137</v>
      </c>
      <c r="E65" s="8">
        <v>2.1320000000000001</v>
      </c>
      <c r="F65" s="6" t="s">
        <v>10</v>
      </c>
      <c r="G65" s="9">
        <v>41</v>
      </c>
      <c r="H65" s="9">
        <v>87.41</v>
      </c>
    </row>
    <row r="66" spans="1:8" x14ac:dyDescent="0.25">
      <c r="A66" s="6" t="s">
        <v>58</v>
      </c>
      <c r="B66" s="5" t="s">
        <v>61</v>
      </c>
      <c r="C66" s="7" t="s">
        <v>9</v>
      </c>
      <c r="D66" s="8">
        <v>0.27700000000000002</v>
      </c>
      <c r="E66" s="8">
        <v>0.27700000000000002</v>
      </c>
      <c r="F66" s="6" t="s">
        <v>10</v>
      </c>
      <c r="G66" s="9">
        <v>41</v>
      </c>
      <c r="H66" s="9">
        <v>11.36</v>
      </c>
    </row>
    <row r="67" spans="1:8" x14ac:dyDescent="0.25">
      <c r="A67" s="6" t="s">
        <v>58</v>
      </c>
      <c r="B67" s="5" t="s">
        <v>62</v>
      </c>
      <c r="C67" s="7" t="s">
        <v>9</v>
      </c>
      <c r="D67" s="8">
        <v>4.0380000000000003</v>
      </c>
      <c r="E67" s="8">
        <v>0.47199999999999998</v>
      </c>
      <c r="F67" s="6" t="s">
        <v>10</v>
      </c>
      <c r="G67" s="9">
        <v>41</v>
      </c>
      <c r="H67" s="9">
        <v>19.350000000000001</v>
      </c>
    </row>
    <row r="68" spans="1:8" x14ac:dyDescent="0.25">
      <c r="A68" s="6" t="s">
        <v>58</v>
      </c>
      <c r="B68" s="5" t="s">
        <v>63</v>
      </c>
      <c r="C68" s="7" t="s">
        <v>9</v>
      </c>
      <c r="D68" s="8">
        <v>2.6120000000000001</v>
      </c>
      <c r="E68" s="8">
        <v>2.512</v>
      </c>
      <c r="F68" s="6" t="s">
        <v>10</v>
      </c>
      <c r="G68" s="9">
        <v>41</v>
      </c>
      <c r="H68" s="9">
        <v>102.99</v>
      </c>
    </row>
    <row r="69" spans="1:8" x14ac:dyDescent="0.25">
      <c r="A69" s="6" t="s">
        <v>58</v>
      </c>
      <c r="B69" s="5" t="s">
        <v>64</v>
      </c>
      <c r="C69" s="7" t="s">
        <v>9</v>
      </c>
      <c r="D69" s="8">
        <v>8.4149999999999991</v>
      </c>
      <c r="E69" s="8">
        <v>0.33900000000000002</v>
      </c>
      <c r="F69" s="6" t="s">
        <v>10</v>
      </c>
      <c r="G69" s="9">
        <v>41</v>
      </c>
      <c r="H69" s="9">
        <v>13.9</v>
      </c>
    </row>
    <row r="70" spans="1:8" x14ac:dyDescent="0.25">
      <c r="A70" s="6" t="s">
        <v>58</v>
      </c>
      <c r="B70" s="5" t="s">
        <v>65</v>
      </c>
      <c r="C70" s="7" t="s">
        <v>9</v>
      </c>
      <c r="D70" s="8">
        <v>1.538</v>
      </c>
      <c r="E70" s="8">
        <v>1.51</v>
      </c>
      <c r="F70" s="6" t="s">
        <v>10</v>
      </c>
      <c r="G70" s="9">
        <v>41</v>
      </c>
      <c r="H70" s="9">
        <v>61.91</v>
      </c>
    </row>
    <row r="71" spans="1:8" s="15" customFormat="1" x14ac:dyDescent="0.25">
      <c r="A71" s="10" t="s">
        <v>13</v>
      </c>
      <c r="B71" s="11"/>
      <c r="C71" s="12"/>
      <c r="D71" s="13">
        <f>SUM(D64:D70)</f>
        <v>22.153000000000002</v>
      </c>
      <c r="E71" s="13">
        <f>SUM(E64:E70)</f>
        <v>10.348000000000001</v>
      </c>
      <c r="F71" s="10"/>
      <c r="G71" s="14"/>
      <c r="H71" s="14">
        <f>SUM(H64:H70)</f>
        <v>424.27</v>
      </c>
    </row>
    <row r="72" spans="1:8" x14ac:dyDescent="0.25">
      <c r="A72" s="6" t="s">
        <v>66</v>
      </c>
      <c r="B72" s="5" t="s">
        <v>67</v>
      </c>
      <c r="C72" s="7" t="s">
        <v>9</v>
      </c>
      <c r="D72" s="8">
        <v>2.694</v>
      </c>
      <c r="E72" s="8">
        <v>1.022</v>
      </c>
      <c r="F72" s="6" t="s">
        <v>10</v>
      </c>
      <c r="G72" s="9">
        <v>41</v>
      </c>
      <c r="H72" s="9">
        <v>41.9</v>
      </c>
    </row>
    <row r="73" spans="1:8" x14ac:dyDescent="0.25">
      <c r="A73" s="6" t="s">
        <v>66</v>
      </c>
      <c r="B73" s="5" t="s">
        <v>68</v>
      </c>
      <c r="C73" s="7" t="s">
        <v>9</v>
      </c>
      <c r="D73" s="8">
        <v>1.986</v>
      </c>
      <c r="E73" s="8">
        <v>0.34499999999999997</v>
      </c>
      <c r="F73" s="6" t="s">
        <v>10</v>
      </c>
      <c r="G73" s="9">
        <v>41</v>
      </c>
      <c r="H73" s="9">
        <v>14.14</v>
      </c>
    </row>
    <row r="74" spans="1:8" s="15" customFormat="1" x14ac:dyDescent="0.25">
      <c r="A74" s="10" t="s">
        <v>13</v>
      </c>
      <c r="B74" s="11"/>
      <c r="C74" s="12"/>
      <c r="D74" s="13">
        <f>SUM(D72:D73)</f>
        <v>4.68</v>
      </c>
      <c r="E74" s="13">
        <f>SUM(E72:E73)</f>
        <v>1.367</v>
      </c>
      <c r="F74" s="10"/>
      <c r="G74" s="14"/>
      <c r="H74" s="14">
        <f>SUM(H72:H73)</f>
        <v>56.04</v>
      </c>
    </row>
    <row r="75" spans="1:8" x14ac:dyDescent="0.25">
      <c r="A75" s="6" t="s">
        <v>69</v>
      </c>
      <c r="B75" s="5" t="s">
        <v>18</v>
      </c>
      <c r="C75" s="7" t="s">
        <v>9</v>
      </c>
      <c r="D75" s="8">
        <v>1.7869999999999999</v>
      </c>
      <c r="E75" s="8">
        <v>0.158</v>
      </c>
      <c r="F75" s="6" t="s">
        <v>10</v>
      </c>
      <c r="G75" s="9">
        <v>41</v>
      </c>
      <c r="H75" s="9">
        <v>6.48</v>
      </c>
    </row>
    <row r="76" spans="1:8" s="15" customFormat="1" x14ac:dyDescent="0.25">
      <c r="A76" s="10" t="s">
        <v>13</v>
      </c>
      <c r="B76" s="11"/>
      <c r="C76" s="12"/>
      <c r="D76" s="13">
        <v>1.7869999999999999</v>
      </c>
      <c r="E76" s="13">
        <v>0.158</v>
      </c>
      <c r="F76" s="10"/>
      <c r="G76" s="14"/>
      <c r="H76" s="14">
        <v>6.48</v>
      </c>
    </row>
    <row r="77" spans="1:8" x14ac:dyDescent="0.25">
      <c r="A77" s="6" t="s">
        <v>70</v>
      </c>
      <c r="B77" s="5" t="s">
        <v>71</v>
      </c>
      <c r="C77" s="7" t="s">
        <v>9</v>
      </c>
      <c r="D77" s="8">
        <v>1.2210000000000001</v>
      </c>
      <c r="E77" s="8">
        <v>1.103</v>
      </c>
      <c r="F77" s="6" t="s">
        <v>10</v>
      </c>
      <c r="G77" s="9">
        <v>41</v>
      </c>
      <c r="H77" s="9">
        <v>45.22</v>
      </c>
    </row>
    <row r="78" spans="1:8" x14ac:dyDescent="0.25">
      <c r="A78" s="6" t="s">
        <v>70</v>
      </c>
      <c r="B78" s="5" t="s">
        <v>72</v>
      </c>
      <c r="C78" s="7" t="s">
        <v>9</v>
      </c>
      <c r="D78" s="8">
        <v>2.8340000000000001</v>
      </c>
      <c r="E78" s="8">
        <v>2.7930000000000001</v>
      </c>
      <c r="F78" s="6" t="s">
        <v>10</v>
      </c>
      <c r="G78" s="9">
        <v>41</v>
      </c>
      <c r="H78" s="9">
        <v>114.51</v>
      </c>
    </row>
    <row r="79" spans="1:8" x14ac:dyDescent="0.25">
      <c r="A79" s="6" t="s">
        <v>70</v>
      </c>
      <c r="B79" s="5" t="s">
        <v>73</v>
      </c>
      <c r="C79" s="7" t="s">
        <v>9</v>
      </c>
      <c r="D79" s="8">
        <v>1.145</v>
      </c>
      <c r="E79" s="8">
        <v>1.1160000000000001</v>
      </c>
      <c r="F79" s="6" t="s">
        <v>10</v>
      </c>
      <c r="G79" s="9">
        <v>41</v>
      </c>
      <c r="H79" s="9">
        <v>45.76</v>
      </c>
    </row>
    <row r="80" spans="1:8" s="15" customFormat="1" x14ac:dyDescent="0.25">
      <c r="A80" s="10" t="s">
        <v>13</v>
      </c>
      <c r="B80" s="11"/>
      <c r="C80" s="12"/>
      <c r="D80" s="13">
        <v>5.2</v>
      </c>
      <c r="E80" s="13">
        <v>5.0119999999999996</v>
      </c>
      <c r="F80" s="10"/>
      <c r="G80" s="14"/>
      <c r="H80" s="14">
        <v>205.49</v>
      </c>
    </row>
    <row r="81" spans="1:8" x14ac:dyDescent="0.25">
      <c r="A81" s="6" t="s">
        <v>74</v>
      </c>
      <c r="B81" s="5" t="s">
        <v>67</v>
      </c>
      <c r="C81" s="7" t="s">
        <v>9</v>
      </c>
      <c r="D81" s="8">
        <v>2.694</v>
      </c>
      <c r="E81" s="8">
        <v>1.4179999999999999</v>
      </c>
      <c r="F81" s="6" t="s">
        <v>10</v>
      </c>
      <c r="G81" s="9">
        <v>41</v>
      </c>
      <c r="H81" s="9">
        <v>58.14</v>
      </c>
    </row>
    <row r="82" spans="1:8" s="15" customFormat="1" x14ac:dyDescent="0.25">
      <c r="A82" s="10" t="s">
        <v>13</v>
      </c>
      <c r="B82" s="11"/>
      <c r="C82" s="12"/>
      <c r="D82" s="13">
        <v>2.694</v>
      </c>
      <c r="E82" s="13">
        <v>1.4179999999999999</v>
      </c>
      <c r="F82" s="10"/>
      <c r="G82" s="14"/>
      <c r="H82" s="14">
        <v>58.14</v>
      </c>
    </row>
    <row r="83" spans="1:8" x14ac:dyDescent="0.25">
      <c r="A83" s="6" t="s">
        <v>75</v>
      </c>
      <c r="B83" s="5" t="s">
        <v>76</v>
      </c>
      <c r="C83" s="7" t="s">
        <v>9</v>
      </c>
      <c r="D83" s="8">
        <v>3.1280000000000001</v>
      </c>
      <c r="E83" s="8">
        <v>3.1269999999999998</v>
      </c>
      <c r="F83" s="6" t="s">
        <v>10</v>
      </c>
      <c r="G83" s="9">
        <v>41</v>
      </c>
      <c r="H83" s="9">
        <v>128.21</v>
      </c>
    </row>
    <row r="84" spans="1:8" s="15" customFormat="1" x14ac:dyDescent="0.25">
      <c r="A84" s="10" t="s">
        <v>13</v>
      </c>
      <c r="B84" s="11"/>
      <c r="C84" s="12"/>
      <c r="D84" s="13">
        <v>3.1280000000000001</v>
      </c>
      <c r="E84" s="13">
        <v>3.1269999999999998</v>
      </c>
      <c r="F84" s="10"/>
      <c r="G84" s="14"/>
      <c r="H84" s="14">
        <v>128.21</v>
      </c>
    </row>
    <row r="85" spans="1:8" x14ac:dyDescent="0.25">
      <c r="A85" s="6" t="s">
        <v>77</v>
      </c>
      <c r="B85" s="5" t="s">
        <v>78</v>
      </c>
      <c r="C85" s="7" t="s">
        <v>9</v>
      </c>
      <c r="D85" s="8">
        <v>1.0349999999999999</v>
      </c>
      <c r="E85" s="8">
        <v>1.0349999999999999</v>
      </c>
      <c r="F85" s="6" t="s">
        <v>10</v>
      </c>
      <c r="G85" s="9">
        <v>41</v>
      </c>
      <c r="H85" s="9">
        <v>42.44</v>
      </c>
    </row>
    <row r="86" spans="1:8" s="15" customFormat="1" x14ac:dyDescent="0.25">
      <c r="A86" s="10" t="s">
        <v>13</v>
      </c>
      <c r="B86" s="11"/>
      <c r="C86" s="12"/>
      <c r="D86" s="13">
        <v>1.0349999999999999</v>
      </c>
      <c r="E86" s="13">
        <v>1.0349999999999999</v>
      </c>
      <c r="F86" s="10"/>
      <c r="G86" s="14"/>
      <c r="H86" s="14">
        <v>42.44</v>
      </c>
    </row>
    <row r="87" spans="1:8" x14ac:dyDescent="0.25">
      <c r="A87" s="6" t="s">
        <v>79</v>
      </c>
      <c r="B87" s="5" t="s">
        <v>80</v>
      </c>
      <c r="C87" s="7" t="s">
        <v>9</v>
      </c>
      <c r="D87" s="8">
        <v>4.2850000000000001</v>
      </c>
      <c r="E87" s="8">
        <v>0.23799999999999999</v>
      </c>
      <c r="F87" s="6" t="s">
        <v>10</v>
      </c>
      <c r="G87" s="9">
        <v>41</v>
      </c>
      <c r="H87" s="9">
        <v>9.76</v>
      </c>
    </row>
    <row r="88" spans="1:8" x14ac:dyDescent="0.25">
      <c r="A88" s="6" t="s">
        <v>79</v>
      </c>
      <c r="B88" s="5" t="s">
        <v>81</v>
      </c>
      <c r="C88" s="7" t="s">
        <v>9</v>
      </c>
      <c r="D88" s="8">
        <v>2.4849999999999999</v>
      </c>
      <c r="E88" s="8">
        <v>0.307</v>
      </c>
      <c r="F88" s="6" t="s">
        <v>10</v>
      </c>
      <c r="G88" s="9">
        <v>41</v>
      </c>
      <c r="H88" s="9">
        <v>12.59</v>
      </c>
    </row>
    <row r="89" spans="1:8" x14ac:dyDescent="0.25">
      <c r="A89" s="6" t="s">
        <v>79</v>
      </c>
      <c r="B89" s="5" t="s">
        <v>82</v>
      </c>
      <c r="C89" s="7" t="s">
        <v>9</v>
      </c>
      <c r="D89" s="8">
        <v>2.327</v>
      </c>
      <c r="E89" s="8">
        <v>1.3149999999999999</v>
      </c>
      <c r="F89" s="6" t="s">
        <v>10</v>
      </c>
      <c r="G89" s="9">
        <v>41</v>
      </c>
      <c r="H89" s="9">
        <v>53.92</v>
      </c>
    </row>
    <row r="90" spans="1:8" x14ac:dyDescent="0.25">
      <c r="A90" s="6" t="s">
        <v>79</v>
      </c>
      <c r="B90" s="5" t="s">
        <v>83</v>
      </c>
      <c r="C90" s="7" t="s">
        <v>9</v>
      </c>
      <c r="D90" s="8">
        <v>2.3199999999999998</v>
      </c>
      <c r="E90" s="8">
        <v>1.264</v>
      </c>
      <c r="F90" s="6" t="s">
        <v>10</v>
      </c>
      <c r="G90" s="9">
        <v>41</v>
      </c>
      <c r="H90" s="9">
        <v>51.82</v>
      </c>
    </row>
    <row r="91" spans="1:8" x14ac:dyDescent="0.25">
      <c r="A91" s="6" t="s">
        <v>79</v>
      </c>
      <c r="B91" s="5" t="s">
        <v>84</v>
      </c>
      <c r="C91" s="7" t="s">
        <v>9</v>
      </c>
      <c r="D91" s="8">
        <v>1.3140000000000001</v>
      </c>
      <c r="E91" s="8">
        <v>1.127</v>
      </c>
      <c r="F91" s="6" t="s">
        <v>10</v>
      </c>
      <c r="G91" s="9">
        <v>41</v>
      </c>
      <c r="H91" s="9">
        <v>46.21</v>
      </c>
    </row>
    <row r="92" spans="1:8" x14ac:dyDescent="0.25">
      <c r="A92" s="6" t="s">
        <v>79</v>
      </c>
      <c r="B92" s="5" t="s">
        <v>85</v>
      </c>
      <c r="C92" s="7" t="s">
        <v>9</v>
      </c>
      <c r="D92" s="8">
        <v>1.575</v>
      </c>
      <c r="E92" s="8">
        <v>1.427</v>
      </c>
      <c r="F92" s="6" t="s">
        <v>10</v>
      </c>
      <c r="G92" s="9">
        <v>41</v>
      </c>
      <c r="H92" s="9">
        <v>58.51</v>
      </c>
    </row>
    <row r="93" spans="1:8" x14ac:dyDescent="0.25">
      <c r="A93" s="6" t="s">
        <v>79</v>
      </c>
      <c r="B93" s="5" t="s">
        <v>23</v>
      </c>
      <c r="C93" s="7" t="s">
        <v>9</v>
      </c>
      <c r="D93" s="8">
        <v>2.4129999999999998</v>
      </c>
      <c r="E93" s="8">
        <v>1.081</v>
      </c>
      <c r="F93" s="6" t="s">
        <v>10</v>
      </c>
      <c r="G93" s="9">
        <v>41</v>
      </c>
      <c r="H93" s="9">
        <v>44.32</v>
      </c>
    </row>
    <row r="94" spans="1:8" x14ac:dyDescent="0.25">
      <c r="A94" s="6" t="s">
        <v>79</v>
      </c>
      <c r="B94" s="5" t="s">
        <v>86</v>
      </c>
      <c r="C94" s="7" t="s">
        <v>9</v>
      </c>
      <c r="D94" s="8">
        <v>1.841</v>
      </c>
      <c r="E94" s="8">
        <v>1.786</v>
      </c>
      <c r="F94" s="6" t="s">
        <v>10</v>
      </c>
      <c r="G94" s="9">
        <v>41</v>
      </c>
      <c r="H94" s="9">
        <v>73.23</v>
      </c>
    </row>
    <row r="95" spans="1:8" x14ac:dyDescent="0.25">
      <c r="A95" s="6" t="s">
        <v>79</v>
      </c>
      <c r="B95" s="5" t="s">
        <v>87</v>
      </c>
      <c r="C95" s="7" t="s">
        <v>9</v>
      </c>
      <c r="D95" s="8">
        <v>1.34</v>
      </c>
      <c r="E95" s="8">
        <v>1.34</v>
      </c>
      <c r="F95" s="6" t="s">
        <v>10</v>
      </c>
      <c r="G95" s="9">
        <v>41</v>
      </c>
      <c r="H95" s="9">
        <v>54.94</v>
      </c>
    </row>
    <row r="96" spans="1:8" x14ac:dyDescent="0.25">
      <c r="A96" s="6" t="s">
        <v>79</v>
      </c>
      <c r="B96" s="5" t="s">
        <v>88</v>
      </c>
      <c r="C96" s="7" t="s">
        <v>9</v>
      </c>
      <c r="D96" s="8">
        <v>2.0030000000000001</v>
      </c>
      <c r="E96" s="8">
        <v>1.946</v>
      </c>
      <c r="F96" s="6" t="s">
        <v>10</v>
      </c>
      <c r="G96" s="9">
        <v>41</v>
      </c>
      <c r="H96" s="9">
        <v>79.790000000000006</v>
      </c>
    </row>
    <row r="97" spans="1:17" x14ac:dyDescent="0.25">
      <c r="A97" s="6" t="s">
        <v>79</v>
      </c>
      <c r="B97" s="5" t="s">
        <v>89</v>
      </c>
      <c r="C97" s="7" t="s">
        <v>9</v>
      </c>
      <c r="D97" s="8">
        <v>1.1850000000000001</v>
      </c>
      <c r="E97" s="8">
        <v>0.68600000000000005</v>
      </c>
      <c r="F97" s="6" t="s">
        <v>10</v>
      </c>
      <c r="G97" s="9">
        <v>41</v>
      </c>
      <c r="H97" s="9">
        <v>28.13</v>
      </c>
    </row>
    <row r="98" spans="1:17" x14ac:dyDescent="0.25">
      <c r="A98" s="6" t="s">
        <v>79</v>
      </c>
      <c r="B98" s="5" t="s">
        <v>90</v>
      </c>
      <c r="C98" s="7" t="s">
        <v>9</v>
      </c>
      <c r="D98" s="8">
        <v>3.7559999999999998</v>
      </c>
      <c r="E98" s="8">
        <v>0.64200000000000002</v>
      </c>
      <c r="F98" s="6" t="s">
        <v>10</v>
      </c>
      <c r="G98" s="9">
        <v>41</v>
      </c>
      <c r="H98" s="9">
        <v>26.32</v>
      </c>
    </row>
    <row r="99" spans="1:17" s="15" customFormat="1" x14ac:dyDescent="0.25">
      <c r="A99" s="10" t="s">
        <v>13</v>
      </c>
      <c r="B99" s="11"/>
      <c r="C99" s="12"/>
      <c r="D99" s="13">
        <f>SUM(D87:D98)</f>
        <v>26.843999999999998</v>
      </c>
      <c r="E99" s="13">
        <f>SUM(E87:E98)</f>
        <v>13.158999999999997</v>
      </c>
      <c r="F99" s="10"/>
      <c r="G99" s="14"/>
      <c r="H99" s="14">
        <f>SUM(H87:H98)</f>
        <v>539.54000000000008</v>
      </c>
    </row>
    <row r="100" spans="1:17" x14ac:dyDescent="0.25">
      <c r="A100" s="6" t="s">
        <v>91</v>
      </c>
      <c r="B100" s="5" t="s">
        <v>92</v>
      </c>
      <c r="C100" s="7" t="s">
        <v>9</v>
      </c>
      <c r="D100" s="8">
        <v>2.145</v>
      </c>
      <c r="E100" s="8">
        <v>0.38600000000000001</v>
      </c>
      <c r="F100" s="6" t="s">
        <v>10</v>
      </c>
      <c r="G100" s="9">
        <v>41</v>
      </c>
      <c r="H100" s="9">
        <v>15.83</v>
      </c>
    </row>
    <row r="101" spans="1:17" s="15" customFormat="1" x14ac:dyDescent="0.25">
      <c r="A101" s="10" t="s">
        <v>13</v>
      </c>
      <c r="B101" s="11"/>
      <c r="C101" s="12"/>
      <c r="D101" s="13">
        <v>2.145</v>
      </c>
      <c r="E101" s="13">
        <v>0.38600000000000001</v>
      </c>
      <c r="F101" s="10"/>
      <c r="G101" s="14"/>
      <c r="H101" s="14">
        <v>15.83</v>
      </c>
    </row>
    <row r="102" spans="1:17" x14ac:dyDescent="0.25">
      <c r="A102" s="6" t="s">
        <v>93</v>
      </c>
      <c r="B102" s="5" t="s">
        <v>94</v>
      </c>
      <c r="C102" s="7" t="s">
        <v>9</v>
      </c>
      <c r="D102" s="8">
        <v>5.7380000000000004</v>
      </c>
      <c r="E102" s="8">
        <v>0.19900000000000001</v>
      </c>
      <c r="F102" s="6" t="s">
        <v>10</v>
      </c>
      <c r="G102" s="9">
        <v>41</v>
      </c>
      <c r="H102" s="9">
        <v>8.16</v>
      </c>
    </row>
    <row r="103" spans="1:17" s="15" customFormat="1" x14ac:dyDescent="0.25">
      <c r="A103" s="10" t="s">
        <v>13</v>
      </c>
      <c r="B103" s="11"/>
      <c r="C103" s="12"/>
      <c r="D103" s="13">
        <v>5.7380000000000004</v>
      </c>
      <c r="E103" s="13">
        <v>0.19900000000000001</v>
      </c>
      <c r="F103" s="10"/>
      <c r="G103" s="14"/>
      <c r="H103" s="14">
        <v>8.16</v>
      </c>
    </row>
    <row r="104" spans="1:17" x14ac:dyDescent="0.25">
      <c r="A104" s="6" t="s">
        <v>95</v>
      </c>
      <c r="B104" s="5" t="s">
        <v>96</v>
      </c>
      <c r="C104" s="7" t="s">
        <v>9</v>
      </c>
      <c r="D104" s="8">
        <v>2.4460000000000002</v>
      </c>
      <c r="E104" s="8">
        <v>0.32700000000000001</v>
      </c>
      <c r="F104" s="6" t="s">
        <v>10</v>
      </c>
      <c r="G104" s="9">
        <v>41</v>
      </c>
      <c r="H104" s="9">
        <v>13.41</v>
      </c>
    </row>
    <row r="105" spans="1:17" x14ac:dyDescent="0.25">
      <c r="A105" s="6" t="s">
        <v>95</v>
      </c>
      <c r="B105" s="5" t="s">
        <v>97</v>
      </c>
      <c r="C105" s="7" t="s">
        <v>9</v>
      </c>
      <c r="D105" s="8">
        <v>3.0369999999999999</v>
      </c>
      <c r="E105" s="8">
        <v>0.86599999999999999</v>
      </c>
      <c r="F105" s="6" t="s">
        <v>10</v>
      </c>
      <c r="G105" s="9">
        <v>41</v>
      </c>
      <c r="H105" s="9">
        <v>35.51</v>
      </c>
    </row>
    <row r="106" spans="1:17" s="15" customFormat="1" x14ac:dyDescent="0.25">
      <c r="A106" s="10" t="s">
        <v>13</v>
      </c>
      <c r="B106" s="11"/>
      <c r="C106" s="12"/>
      <c r="D106" s="13">
        <v>5.4829999999999997</v>
      </c>
      <c r="E106" s="13">
        <v>1.1930000000000001</v>
      </c>
      <c r="F106" s="10"/>
      <c r="G106" s="14"/>
      <c r="H106" s="14">
        <v>48.92</v>
      </c>
    </row>
    <row r="107" spans="1:17" x14ac:dyDescent="0.25">
      <c r="A107" s="6" t="s">
        <v>98</v>
      </c>
      <c r="B107" s="5" t="s">
        <v>99</v>
      </c>
      <c r="C107" s="7" t="s">
        <v>9</v>
      </c>
      <c r="D107" s="8">
        <v>2.6619999999999999</v>
      </c>
      <c r="E107" s="8">
        <v>1.07</v>
      </c>
      <c r="F107" s="6" t="s">
        <v>10</v>
      </c>
      <c r="G107" s="9">
        <v>41</v>
      </c>
      <c r="H107" s="9">
        <v>43.87</v>
      </c>
    </row>
    <row r="108" spans="1:17" s="15" customFormat="1" x14ac:dyDescent="0.25">
      <c r="A108" s="10" t="s">
        <v>13</v>
      </c>
      <c r="B108" s="11"/>
      <c r="C108" s="12"/>
      <c r="D108" s="13">
        <v>2.6619999999999999</v>
      </c>
      <c r="E108" s="13">
        <v>1.07</v>
      </c>
      <c r="F108" s="10"/>
      <c r="G108" s="14"/>
      <c r="H108" s="14">
        <v>43.87</v>
      </c>
    </row>
    <row r="109" spans="1:17" x14ac:dyDescent="0.25">
      <c r="A109" s="6" t="s">
        <v>100</v>
      </c>
      <c r="B109" s="5" t="s">
        <v>101</v>
      </c>
      <c r="C109" s="7" t="s">
        <v>9</v>
      </c>
      <c r="D109" s="8">
        <v>4.5609999999999999</v>
      </c>
      <c r="E109" s="8">
        <v>0.46300000000000002</v>
      </c>
      <c r="F109" s="6" t="s">
        <v>10</v>
      </c>
      <c r="G109" s="9">
        <v>41</v>
      </c>
      <c r="H109" s="9">
        <v>18.98</v>
      </c>
    </row>
    <row r="110" spans="1:17" x14ac:dyDescent="0.25">
      <c r="A110" s="6" t="s">
        <v>100</v>
      </c>
      <c r="B110" s="5" t="s">
        <v>94</v>
      </c>
      <c r="C110" s="7" t="s">
        <v>9</v>
      </c>
      <c r="D110" s="8">
        <v>5.7380000000000004</v>
      </c>
      <c r="E110" s="8">
        <v>0.46200000000000002</v>
      </c>
      <c r="F110" s="6" t="s">
        <v>10</v>
      </c>
      <c r="G110" s="9">
        <v>41</v>
      </c>
      <c r="H110" s="9">
        <v>18.940000000000001</v>
      </c>
    </row>
    <row r="111" spans="1:17" x14ac:dyDescent="0.25">
      <c r="A111" s="6" t="s">
        <v>100</v>
      </c>
      <c r="B111" s="5" t="s">
        <v>102</v>
      </c>
      <c r="C111" s="7" t="s">
        <v>9</v>
      </c>
      <c r="D111" s="8">
        <v>0.72</v>
      </c>
      <c r="E111" s="8">
        <v>0.72</v>
      </c>
      <c r="F111" s="6" t="s">
        <v>10</v>
      </c>
      <c r="G111" s="9">
        <v>41</v>
      </c>
      <c r="H111" s="9">
        <v>29.52</v>
      </c>
      <c r="Q111" s="18"/>
    </row>
    <row r="112" spans="1:17" s="15" customFormat="1" x14ac:dyDescent="0.25">
      <c r="A112" s="10" t="s">
        <v>13</v>
      </c>
      <c r="B112" s="11"/>
      <c r="C112" s="12"/>
      <c r="D112" s="13">
        <v>11.019</v>
      </c>
      <c r="E112" s="13">
        <v>1.645</v>
      </c>
      <c r="F112" s="10"/>
      <c r="G112" s="14"/>
      <c r="H112" s="14">
        <v>67.44</v>
      </c>
    </row>
    <row r="113" spans="1:17" x14ac:dyDescent="0.25">
      <c r="A113" s="10" t="s">
        <v>112</v>
      </c>
      <c r="B113" s="11"/>
      <c r="C113" s="12"/>
      <c r="D113" s="13">
        <f>D112+D108+D106+D103+D101+D99+D86+D84+D82+D80+D76+D74+D71+D63+D18+D16</f>
        <v>240.97699999999998</v>
      </c>
      <c r="E113" s="13">
        <f>E112+E108+E106+E103+E101+E99+E86+E84+E82+E80+E76+E74+E71+E63+E18+E16</f>
        <v>128.47999999999999</v>
      </c>
      <c r="F113" s="10"/>
      <c r="G113" s="14"/>
      <c r="H113" s="14">
        <f>H112+H108+H106+H103+H101+H99+H86+H84+H82+H80+H76+H74+H71+H63+H18+H16</f>
        <v>5267.73</v>
      </c>
      <c r="Q113" s="18"/>
    </row>
    <row r="114" spans="1:17" x14ac:dyDescent="0.25">
      <c r="B114" s="1"/>
      <c r="C114" s="2"/>
      <c r="D114" s="3"/>
      <c r="E114" s="3"/>
      <c r="G114" s="4"/>
      <c r="H114" s="4"/>
    </row>
    <row r="115" spans="1:17" x14ac:dyDescent="0.25">
      <c r="E115" s="19"/>
    </row>
  </sheetData>
  <mergeCells count="9">
    <mergeCell ref="A11:H11"/>
    <mergeCell ref="A5:H5"/>
    <mergeCell ref="A1:H1"/>
    <mergeCell ref="A2:H2"/>
    <mergeCell ref="A3:H3"/>
    <mergeCell ref="A4:H4"/>
    <mergeCell ref="A6:H6"/>
    <mergeCell ref="A7:H7"/>
    <mergeCell ref="A9:H10"/>
  </mergeCells>
  <pageMargins left="0.74803149606299213" right="0.74803149606299213" top="0.98425196850393704" bottom="0.98425196850393704" header="0.51181102362204722" footer="0.51181102362204722"/>
  <pageSetup paperSize="9" scale="9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ODZ-PC</cp:lastModifiedBy>
  <cp:lastPrinted>2024-03-14T09:46:06Z</cp:lastPrinted>
  <dcterms:created xsi:type="dcterms:W3CDTF">2024-03-07T07:31:59Z</dcterms:created>
  <dcterms:modified xsi:type="dcterms:W3CDTF">2024-03-14T09:47:51Z</dcterms:modified>
</cp:coreProperties>
</file>