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3-2024\Георги Дамяново\Регистри 75\Копиловци\"/>
    </mc:Choice>
  </mc:AlternateContent>
  <bookViews>
    <workbookView xWindow="0" yWindow="0" windowWidth="7470" windowHeight="484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21" i="1" l="1"/>
  <c r="G21" i="1"/>
  <c r="H21" i="1"/>
  <c r="J21" i="1"/>
  <c r="D20" i="1"/>
  <c r="D21" i="1" s="1"/>
</calcChain>
</file>

<file path=xl/sharedStrings.xml><?xml version="1.0" encoding="utf-8"?>
<sst xmlns="http://schemas.openxmlformats.org/spreadsheetml/2006/main" count="65" uniqueCount="35">
  <si>
    <t>Ползвател</t>
  </si>
  <si>
    <t>Масив №</t>
  </si>
  <si>
    <t>Кад. № в КК</t>
  </si>
  <si>
    <t>Кат. земя</t>
  </si>
  <si>
    <t>Имот площ дка</t>
  </si>
  <si>
    <t>ЦВЕТИНА РУМЕНОВА БОРИСОВА</t>
  </si>
  <si>
    <t>1</t>
  </si>
  <si>
    <t>3.485</t>
  </si>
  <si>
    <t>Нива</t>
  </si>
  <si>
    <t>2</t>
  </si>
  <si>
    <t>3.1066</t>
  </si>
  <si>
    <t>3</t>
  </si>
  <si>
    <t>4</t>
  </si>
  <si>
    <t>4.67</t>
  </si>
  <si>
    <t>4.68</t>
  </si>
  <si>
    <t>5</t>
  </si>
  <si>
    <t>4.119</t>
  </si>
  <si>
    <t>4.198</t>
  </si>
  <si>
    <t>4.199</t>
  </si>
  <si>
    <t>4.1002</t>
  </si>
  <si>
    <t>6</t>
  </si>
  <si>
    <t>7</t>
  </si>
  <si>
    <t>3.488</t>
  </si>
  <si>
    <t>Общо за производителя</t>
  </si>
  <si>
    <t>Землище на КОПИЛОВЦИ ЕКАТТЕ 38488</t>
  </si>
  <si>
    <t xml:space="preserve"> </t>
  </si>
  <si>
    <t>Министерство на земеделието и храните</t>
  </si>
  <si>
    <t>Областна дирекция "Земеделие" - Монтана</t>
  </si>
  <si>
    <t>НТП на имота в КК/ общо ползвана площ дка</t>
  </si>
  <si>
    <t>Имоти с правно основание дка</t>
  </si>
  <si>
    <t>Имоти по чл. 37в. ал.3. т.2 ЗСПЗЗ</t>
  </si>
  <si>
    <t>Цена на имот по чл.37в, ал.3, т.2 ЗСПЗЗ</t>
  </si>
  <si>
    <t>Стойност на имот по чл.37в, ал.3, т.2 ЗСПЗЗ</t>
  </si>
  <si>
    <r>
      <t>РЕГИСТЪР по реда на чл. 75а, ал. 1, т. 2 от ППЗСПЗЗ, във връзка с чл. 37в, ал. 9 от ЗСПЗЗ за стопанската 2023/ 2024 г., неразделна част от Заповед №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343</t>
    </r>
    <r>
      <rPr>
        <b/>
        <sz val="11"/>
        <rFont val="Calibri"/>
        <family val="2"/>
        <charset val="204"/>
        <scheme val="minor"/>
      </rPr>
      <t>/ 25.10.2023 г.</t>
    </r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</si>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</sst>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>
      <alignment horizontal="left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0" fillId="0" borderId="0">
      <alignment horizontal="left"/>
    </xf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17" fillId="0" borderId="0" xfId="0" applyFont="1">
      <alignment horizontal="left"/>
    </xf>
    <xf numFmtId="49" fontId="20" fillId="0" borderId="11" xfId="0" applyNumberFormat="1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1" fontId="20" fillId="0" borderId="11" xfId="0" applyNumberFormat="1" applyFont="1" applyBorder="1" applyAlignment="1">
      <alignment horizontal="center" vertical="center" wrapText="1"/>
    </xf>
    <xf numFmtId="164" fontId="20" fillId="0" borderId="11" xfId="0" applyNumberFormat="1" applyFont="1" applyBorder="1" applyAlignment="1">
      <alignment horizontal="right" vertical="center" wrapText="1"/>
    </xf>
    <xf numFmtId="2" fontId="20" fillId="0" borderId="11" xfId="0" applyNumberFormat="1" applyFont="1" applyBorder="1" applyAlignment="1">
      <alignment horizontal="right" vertical="center" wrapText="1"/>
    </xf>
    <xf numFmtId="49" fontId="21" fillId="0" borderId="12" xfId="0" applyNumberFormat="1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1" fontId="21" fillId="0" borderId="13" xfId="0" applyNumberFormat="1" applyFont="1" applyBorder="1" applyAlignment="1">
      <alignment horizontal="center" vertical="center" wrapText="1"/>
    </xf>
    <xf numFmtId="164" fontId="21" fillId="0" borderId="13" xfId="0" applyNumberFormat="1" applyFont="1" applyBorder="1" applyAlignment="1">
      <alignment horizontal="right" vertical="center" wrapText="1"/>
    </xf>
    <xf numFmtId="2" fontId="21" fillId="0" borderId="13" xfId="0" applyNumberFormat="1" applyFont="1" applyBorder="1" applyAlignment="1">
      <alignment horizontal="right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/>
    </xf>
    <xf numFmtId="164" fontId="21" fillId="0" borderId="13" xfId="0" applyNumberFormat="1" applyFont="1" applyBorder="1" applyAlignment="1">
      <alignment horizontal="left" vertical="center"/>
    </xf>
    <xf numFmtId="164" fontId="21" fillId="0" borderId="13" xfId="0" applyNumberFormat="1" applyFont="1" applyBorder="1" applyAlignment="1">
      <alignment horizontal="right" vertical="center"/>
    </xf>
    <xf numFmtId="2" fontId="21" fillId="0" borderId="13" xfId="0" applyNumberFormat="1" applyFont="1" applyBorder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zoomScaleNormal="100" workbookViewId="0">
      <selection activeCell="L7" sqref="L7"/>
    </sheetView>
  </sheetViews>
  <sheetFormatPr defaultRowHeight="14.25" x14ac:dyDescent="0.2"/>
  <cols>
    <col min="1" max="1" width="29.75" customWidth="1"/>
    <col min="2" max="2" width="8.5" customWidth="1"/>
    <col min="3" max="3" width="10.125" customWidth="1"/>
    <col min="4" max="4" width="20.75" customWidth="1"/>
    <col min="5" max="5" width="8.875" customWidth="1"/>
    <col min="6" max="7" width="13.5" customWidth="1"/>
    <col min="8" max="8" width="14.875" customWidth="1"/>
    <col min="9" max="9" width="13.375" customWidth="1"/>
    <col min="10" max="10" width="15.625" bestFit="1" customWidth="1"/>
  </cols>
  <sheetData>
    <row r="1" spans="1:10" ht="15" x14ac:dyDescent="0.2">
      <c r="A1" s="27" t="s">
        <v>26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5" x14ac:dyDescent="0.2">
      <c r="A2" s="26" t="s">
        <v>27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5" x14ac:dyDescent="0.2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ht="15" x14ac:dyDescent="0.2">
      <c r="A4" s="26" t="s">
        <v>33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15" x14ac:dyDescent="0.2">
      <c r="A5" s="26" t="s">
        <v>24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ht="15" customHeight="1" x14ac:dyDescent="0.2">
      <c r="A6" s="28" t="s">
        <v>25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ht="72" customHeight="1" x14ac:dyDescent="0.2">
      <c r="A7" s="20" t="s">
        <v>0</v>
      </c>
      <c r="B7" s="20" t="s">
        <v>1</v>
      </c>
      <c r="C7" s="20" t="s">
        <v>2</v>
      </c>
      <c r="D7" s="21" t="s">
        <v>28</v>
      </c>
      <c r="E7" s="21" t="s">
        <v>3</v>
      </c>
      <c r="F7" s="21" t="s">
        <v>4</v>
      </c>
      <c r="G7" s="21" t="s">
        <v>29</v>
      </c>
      <c r="H7" s="21" t="s">
        <v>30</v>
      </c>
      <c r="I7" s="21" t="s">
        <v>31</v>
      </c>
      <c r="J7" s="21" t="s">
        <v>32</v>
      </c>
    </row>
    <row r="8" spans="1:10" ht="15" x14ac:dyDescent="0.2">
      <c r="A8" s="4" t="s">
        <v>5</v>
      </c>
      <c r="B8" s="4" t="s">
        <v>6</v>
      </c>
      <c r="C8" s="4" t="s">
        <v>7</v>
      </c>
      <c r="D8" s="5" t="s">
        <v>8</v>
      </c>
      <c r="E8" s="6">
        <v>7</v>
      </c>
      <c r="F8" s="7">
        <v>1.6259999999999999</v>
      </c>
      <c r="G8" s="7">
        <v>1.6259999999999999</v>
      </c>
      <c r="H8" s="7">
        <v>0</v>
      </c>
      <c r="I8" s="8">
        <v>0</v>
      </c>
      <c r="J8" s="8">
        <v>0</v>
      </c>
    </row>
    <row r="9" spans="1:10" ht="15" x14ac:dyDescent="0.2">
      <c r="A9" s="4" t="s">
        <v>5</v>
      </c>
      <c r="B9" s="4" t="s">
        <v>9</v>
      </c>
      <c r="C9" s="4" t="s">
        <v>10</v>
      </c>
      <c r="D9" s="5" t="s">
        <v>8</v>
      </c>
      <c r="E9" s="6">
        <v>7</v>
      </c>
      <c r="F9" s="7">
        <v>12.771000000000001</v>
      </c>
      <c r="G9" s="7">
        <v>8.2850000000000001</v>
      </c>
      <c r="H9" s="7">
        <v>0</v>
      </c>
      <c r="I9" s="8">
        <v>0</v>
      </c>
      <c r="J9" s="8">
        <v>0</v>
      </c>
    </row>
    <row r="10" spans="1:10" ht="15" x14ac:dyDescent="0.2">
      <c r="A10" s="4" t="s">
        <v>5</v>
      </c>
      <c r="B10" s="4" t="s">
        <v>11</v>
      </c>
      <c r="C10" s="4" t="s">
        <v>10</v>
      </c>
      <c r="D10" s="5" t="s">
        <v>8</v>
      </c>
      <c r="E10" s="6">
        <v>7</v>
      </c>
      <c r="F10" s="7">
        <v>12.771000000000001</v>
      </c>
      <c r="G10" s="7">
        <v>1.6359999999999999</v>
      </c>
      <c r="H10" s="7">
        <v>0</v>
      </c>
      <c r="I10" s="8">
        <v>0</v>
      </c>
      <c r="J10" s="8">
        <v>0</v>
      </c>
    </row>
    <row r="11" spans="1:10" ht="15" x14ac:dyDescent="0.2">
      <c r="A11" s="4" t="s">
        <v>5</v>
      </c>
      <c r="B11" s="4" t="s">
        <v>12</v>
      </c>
      <c r="C11" s="4" t="s">
        <v>13</v>
      </c>
      <c r="D11" s="5" t="s">
        <v>8</v>
      </c>
      <c r="E11" s="6">
        <v>7</v>
      </c>
      <c r="F11" s="7">
        <v>1.776</v>
      </c>
      <c r="G11" s="7">
        <v>0</v>
      </c>
      <c r="H11" s="7">
        <v>0.90300000000000002</v>
      </c>
      <c r="I11" s="8">
        <v>8</v>
      </c>
      <c r="J11" s="8">
        <v>7.22</v>
      </c>
    </row>
    <row r="12" spans="1:10" ht="15" x14ac:dyDescent="0.2">
      <c r="A12" s="4" t="s">
        <v>5</v>
      </c>
      <c r="B12" s="4" t="s">
        <v>12</v>
      </c>
      <c r="C12" s="4" t="s">
        <v>14</v>
      </c>
      <c r="D12" s="5" t="s">
        <v>8</v>
      </c>
      <c r="E12" s="6">
        <v>7</v>
      </c>
      <c r="F12" s="7">
        <v>1.861</v>
      </c>
      <c r="G12" s="7">
        <v>1.859</v>
      </c>
      <c r="H12" s="7">
        <v>0</v>
      </c>
      <c r="I12" s="8">
        <v>0</v>
      </c>
      <c r="J12" s="8">
        <v>0</v>
      </c>
    </row>
    <row r="13" spans="1:10" ht="15" x14ac:dyDescent="0.2">
      <c r="A13" s="4" t="s">
        <v>5</v>
      </c>
      <c r="B13" s="4" t="s">
        <v>15</v>
      </c>
      <c r="C13" s="4" t="s">
        <v>16</v>
      </c>
      <c r="D13" s="5" t="s">
        <v>8</v>
      </c>
      <c r="E13" s="6">
        <v>7</v>
      </c>
      <c r="F13" s="7">
        <v>1.2070000000000001</v>
      </c>
      <c r="G13" s="7">
        <v>0</v>
      </c>
      <c r="H13" s="7">
        <v>1.006</v>
      </c>
      <c r="I13" s="8">
        <v>8</v>
      </c>
      <c r="J13" s="8">
        <v>8.0500000000000007</v>
      </c>
    </row>
    <row r="14" spans="1:10" ht="15" x14ac:dyDescent="0.2">
      <c r="A14" s="4" t="s">
        <v>5</v>
      </c>
      <c r="B14" s="4" t="s">
        <v>15</v>
      </c>
      <c r="C14" s="4" t="s">
        <v>17</v>
      </c>
      <c r="D14" s="5" t="s">
        <v>8</v>
      </c>
      <c r="E14" s="6">
        <v>7</v>
      </c>
      <c r="F14" s="7">
        <v>1.016</v>
      </c>
      <c r="G14" s="7">
        <v>0.86</v>
      </c>
      <c r="H14" s="7">
        <v>0</v>
      </c>
      <c r="I14" s="8">
        <v>0</v>
      </c>
      <c r="J14" s="8">
        <v>0</v>
      </c>
    </row>
    <row r="15" spans="1:10" ht="15" x14ac:dyDescent="0.2">
      <c r="A15" s="4" t="s">
        <v>5</v>
      </c>
      <c r="B15" s="4" t="s">
        <v>15</v>
      </c>
      <c r="C15" s="4" t="s">
        <v>18</v>
      </c>
      <c r="D15" s="5" t="s">
        <v>8</v>
      </c>
      <c r="E15" s="6">
        <v>7</v>
      </c>
      <c r="F15" s="7">
        <v>1.1779999999999999</v>
      </c>
      <c r="G15" s="7">
        <v>0.745</v>
      </c>
      <c r="H15" s="7">
        <v>0</v>
      </c>
      <c r="I15" s="8">
        <v>0</v>
      </c>
      <c r="J15" s="8">
        <v>0</v>
      </c>
    </row>
    <row r="16" spans="1:10" ht="15" x14ac:dyDescent="0.2">
      <c r="A16" s="4" t="s">
        <v>5</v>
      </c>
      <c r="B16" s="4" t="s">
        <v>15</v>
      </c>
      <c r="C16" s="4" t="s">
        <v>19</v>
      </c>
      <c r="D16" s="5" t="s">
        <v>8</v>
      </c>
      <c r="E16" s="6">
        <v>7</v>
      </c>
      <c r="F16" s="7">
        <v>15.815</v>
      </c>
      <c r="G16" s="7">
        <v>7.8049999999999997</v>
      </c>
      <c r="H16" s="7">
        <v>0</v>
      </c>
      <c r="I16" s="8">
        <v>0</v>
      </c>
      <c r="J16" s="8">
        <v>0</v>
      </c>
    </row>
    <row r="17" spans="1:10" ht="15" x14ac:dyDescent="0.2">
      <c r="A17" s="4" t="s">
        <v>5</v>
      </c>
      <c r="B17" s="4" t="s">
        <v>20</v>
      </c>
      <c r="C17" s="4" t="s">
        <v>18</v>
      </c>
      <c r="D17" s="5" t="s">
        <v>8</v>
      </c>
      <c r="E17" s="6">
        <v>7</v>
      </c>
      <c r="F17" s="7">
        <v>1.1779999999999999</v>
      </c>
      <c r="G17" s="7">
        <v>0.16500000000000001</v>
      </c>
      <c r="H17" s="7">
        <v>0</v>
      </c>
      <c r="I17" s="8">
        <v>0</v>
      </c>
      <c r="J17" s="8">
        <v>0</v>
      </c>
    </row>
    <row r="18" spans="1:10" ht="15" x14ac:dyDescent="0.2">
      <c r="A18" s="4" t="s">
        <v>5</v>
      </c>
      <c r="B18" s="4" t="s">
        <v>20</v>
      </c>
      <c r="C18" s="4" t="s">
        <v>19</v>
      </c>
      <c r="D18" s="5" t="s">
        <v>8</v>
      </c>
      <c r="E18" s="6">
        <v>7</v>
      </c>
      <c r="F18" s="7">
        <v>15.815</v>
      </c>
      <c r="G18" s="7">
        <v>2.5049999999999999</v>
      </c>
      <c r="H18" s="7">
        <v>0</v>
      </c>
      <c r="I18" s="8">
        <v>0</v>
      </c>
      <c r="J18" s="8">
        <v>0</v>
      </c>
    </row>
    <row r="19" spans="1:10" ht="15.75" thickBot="1" x14ac:dyDescent="0.25">
      <c r="A19" s="10" t="s">
        <v>5</v>
      </c>
      <c r="B19" s="10" t="s">
        <v>21</v>
      </c>
      <c r="C19" s="10" t="s">
        <v>22</v>
      </c>
      <c r="D19" s="11" t="s">
        <v>8</v>
      </c>
      <c r="E19" s="12">
        <v>7</v>
      </c>
      <c r="F19" s="13">
        <v>1.526</v>
      </c>
      <c r="G19" s="13">
        <v>1.524</v>
      </c>
      <c r="H19" s="13">
        <v>0</v>
      </c>
      <c r="I19" s="14">
        <v>0</v>
      </c>
      <c r="J19" s="14">
        <v>0</v>
      </c>
    </row>
    <row r="20" spans="1:10" s="9" customFormat="1" ht="15.75" thickBot="1" x14ac:dyDescent="0.3">
      <c r="A20" s="15" t="s">
        <v>23</v>
      </c>
      <c r="B20" s="16"/>
      <c r="C20" s="16"/>
      <c r="D20" s="23">
        <f>SUM(G20:H20)</f>
        <v>28.919</v>
      </c>
      <c r="E20" s="17"/>
      <c r="F20" s="18">
        <v>68.540000000000006</v>
      </c>
      <c r="G20" s="18">
        <v>27.01</v>
      </c>
      <c r="H20" s="18">
        <v>1.909</v>
      </c>
      <c r="I20" s="19"/>
      <c r="J20" s="19">
        <v>15.27</v>
      </c>
    </row>
    <row r="21" spans="1:10" s="9" customFormat="1" ht="15.75" thickBot="1" x14ac:dyDescent="0.3">
      <c r="A21" s="22" t="s">
        <v>34</v>
      </c>
      <c r="B21" s="16"/>
      <c r="C21" s="16"/>
      <c r="D21" s="23">
        <f>SUM(D20)</f>
        <v>28.919</v>
      </c>
      <c r="E21" s="23"/>
      <c r="F21" s="24">
        <f t="shared" ref="F21:J21" si="0">SUM(F20)</f>
        <v>68.540000000000006</v>
      </c>
      <c r="G21" s="24">
        <f t="shared" si="0"/>
        <v>27.01</v>
      </c>
      <c r="H21" s="24">
        <f t="shared" si="0"/>
        <v>1.909</v>
      </c>
      <c r="I21" s="24"/>
      <c r="J21" s="25">
        <f t="shared" si="0"/>
        <v>15.27</v>
      </c>
    </row>
    <row r="22" spans="1:10" x14ac:dyDescent="0.2">
      <c r="E22" s="1"/>
      <c r="F22" s="2"/>
      <c r="G22" s="2"/>
      <c r="H22" s="2"/>
      <c r="I22" s="3"/>
      <c r="J22" s="3"/>
    </row>
  </sheetData>
  <mergeCells count="6">
    <mergeCell ref="A6:J6"/>
    <mergeCell ref="A3:J3"/>
    <mergeCell ref="A1:J1"/>
    <mergeCell ref="A2:J2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&amp;CСтраница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 PC</cp:lastModifiedBy>
  <cp:lastPrinted>2023-10-25T07:20:24Z</cp:lastPrinted>
  <dcterms:created xsi:type="dcterms:W3CDTF">2023-10-24T10:08:23Z</dcterms:created>
  <dcterms:modified xsi:type="dcterms:W3CDTF">2023-10-25T07:20:57Z</dcterms:modified>
</cp:coreProperties>
</file>