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цедури 37ж\2021 2020-2021\REGISTRI\10999 Vidlitsa\za IS\"/>
    </mc:Choice>
  </mc:AlternateContent>
  <bookViews>
    <workbookView xWindow="0" yWindow="90" windowWidth="19035" windowHeight="13290"/>
  </bookViews>
  <sheets>
    <sheet name="Видлица" sheetId="1" r:id="rId1"/>
  </sheets>
  <definedNames>
    <definedName name="_xlnm._FilterDatabase" localSheetId="0" hidden="1">Видлица!#REF!</definedName>
  </definedNames>
  <calcPr calcId="162913"/>
</workbook>
</file>

<file path=xl/calcChain.xml><?xml version="1.0" encoding="utf-8"?>
<calcChain xmlns="http://schemas.openxmlformats.org/spreadsheetml/2006/main">
  <c r="J31" i="1" l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2" i="1"/>
  <c r="J59" i="1" l="1"/>
</calcChain>
</file>

<file path=xl/sharedStrings.xml><?xml version="1.0" encoding="utf-8"?>
<sst xmlns="http://schemas.openxmlformats.org/spreadsheetml/2006/main" count="268" uniqueCount="107">
  <si>
    <t>Масив №</t>
  </si>
  <si>
    <t>Кад. № в КК</t>
  </si>
  <si>
    <t>НТП на имота в КВС</t>
  </si>
  <si>
    <t>Кат. земя</t>
  </si>
  <si>
    <t>Имот площ дка</t>
  </si>
  <si>
    <t>ИВАЙЛО ДИМИТРОВ ИВАНОВ</t>
  </si>
  <si>
    <t>150</t>
  </si>
  <si>
    <t>150.11</t>
  </si>
  <si>
    <t>Използв. ливада</t>
  </si>
  <si>
    <t>160</t>
  </si>
  <si>
    <t>160.61</t>
  </si>
  <si>
    <t>170-1</t>
  </si>
  <si>
    <t>170.92</t>
  </si>
  <si>
    <t>170-10</t>
  </si>
  <si>
    <t>170.12</t>
  </si>
  <si>
    <t>ИСД</t>
  </si>
  <si>
    <t>170-11</t>
  </si>
  <si>
    <t>170.14</t>
  </si>
  <si>
    <t>ИИС</t>
  </si>
  <si>
    <t>170.16</t>
  </si>
  <si>
    <t>170-12</t>
  </si>
  <si>
    <t>170.19</t>
  </si>
  <si>
    <t>ЗПГ</t>
  </si>
  <si>
    <t>170.21</t>
  </si>
  <si>
    <t>170.22</t>
  </si>
  <si>
    <t>ПКГ</t>
  </si>
  <si>
    <t>170-2</t>
  </si>
  <si>
    <t>170.32</t>
  </si>
  <si>
    <t>РМГ</t>
  </si>
  <si>
    <t>170.33</t>
  </si>
  <si>
    <t>ЗМГ</t>
  </si>
  <si>
    <t>170.91</t>
  </si>
  <si>
    <t>АГП</t>
  </si>
  <si>
    <t>170-3</t>
  </si>
  <si>
    <t>170.36</t>
  </si>
  <si>
    <t>170.38</t>
  </si>
  <si>
    <t>170-4</t>
  </si>
  <si>
    <t>170.47</t>
  </si>
  <si>
    <t>ИМД</t>
  </si>
  <si>
    <t>170-5</t>
  </si>
  <si>
    <t>170.49</t>
  </si>
  <si>
    <t>ДГП</t>
  </si>
  <si>
    <t>170-6</t>
  </si>
  <si>
    <t>170.51</t>
  </si>
  <si>
    <t>ИЦГ</t>
  </si>
  <si>
    <t>170-7</t>
  </si>
  <si>
    <t>170-8</t>
  </si>
  <si>
    <t>170.23</t>
  </si>
  <si>
    <t>170.24</t>
  </si>
  <si>
    <t>170.25</t>
  </si>
  <si>
    <t>170.26</t>
  </si>
  <si>
    <t>170-9</t>
  </si>
  <si>
    <t>170.5</t>
  </si>
  <si>
    <t>170.6</t>
  </si>
  <si>
    <t>190-1</t>
  </si>
  <si>
    <t>190.15</t>
  </si>
  <si>
    <t>190.16</t>
  </si>
  <si>
    <t>190-2</t>
  </si>
  <si>
    <t>190.36</t>
  </si>
  <si>
    <t>190.37</t>
  </si>
  <si>
    <t>КСР</t>
  </si>
  <si>
    <t>200-1</t>
  </si>
  <si>
    <t>200.78</t>
  </si>
  <si>
    <t>200-2</t>
  </si>
  <si>
    <t>200.74</t>
  </si>
  <si>
    <t>200.77</t>
  </si>
  <si>
    <t>230</t>
  </si>
  <si>
    <t>230.58</t>
  </si>
  <si>
    <t>ПАИ</t>
  </si>
  <si>
    <t>230.60</t>
  </si>
  <si>
    <t>ЕАШ</t>
  </si>
  <si>
    <t>230.61</t>
  </si>
  <si>
    <t>230.62</t>
  </si>
  <si>
    <t>230.63</t>
  </si>
  <si>
    <t>230.89</t>
  </si>
  <si>
    <t>240-1</t>
  </si>
  <si>
    <t>240.9</t>
  </si>
  <si>
    <t>ЕИА</t>
  </si>
  <si>
    <t>240.33</t>
  </si>
  <si>
    <t>240-2</t>
  </si>
  <si>
    <t>240.19</t>
  </si>
  <si>
    <t>ИСП</t>
  </si>
  <si>
    <t>240.21</t>
  </si>
  <si>
    <t>ИЦМ</t>
  </si>
  <si>
    <t>240.22</t>
  </si>
  <si>
    <t>ИКМ</t>
  </si>
  <si>
    <t>240-3</t>
  </si>
  <si>
    <t>240.15</t>
  </si>
  <si>
    <t>240.17</t>
  </si>
  <si>
    <t>ПРП</t>
  </si>
  <si>
    <t>250-1</t>
  </si>
  <si>
    <t>250.188</t>
  </si>
  <si>
    <t>250-2</t>
  </si>
  <si>
    <t>250.66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</si>
  <si>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</si>
  <si>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</si>
  <si>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</si>
  <si>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</si>
  <si>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ВИДЛИЦА ЕКАТТЕ 10999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</si>
  <si>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</si>
  <si>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</si>
  <si>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</si>
  <si>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</si>
  <si>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</si>
  <si>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</si>
  <si>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</si>
  <si>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 xml:space="preserve"> за споразумение по чл. 37ж от ЗСПЗЗ с №4Ж от 27.11.2020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</si>
</sst>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workbookViewId="0">
      <selection sqref="A1:K1"/>
    </sheetView>
  </sheetViews>
  <sheetFormatPr defaultRowHeight="12.75" x14ac:dyDescent="0.2"/>
  <cols>
    <col min="1" max="1" width="28.8554687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 x14ac:dyDescent="0.2">
      <c r="A1" s="25" t="s">
        <v>95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">
      <c r="A2" s="26" t="s">
        <v>96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x14ac:dyDescent="0.2">
      <c r="A3" s="26" t="s">
        <v>97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x14ac:dyDescent="0.2">
      <c r="A4" s="33" t="s">
        <v>105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x14ac:dyDescent="0.2">
      <c r="A5" s="26" t="s">
        <v>98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2">
      <c r="A6" s="26" t="s">
        <v>106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75" x14ac:dyDescent="0.2">
      <c r="A8" s="18" t="s">
        <v>99</v>
      </c>
      <c r="B8" s="27" t="s">
        <v>0</v>
      </c>
      <c r="C8" s="27" t="s">
        <v>1</v>
      </c>
      <c r="D8" s="28" t="s">
        <v>2</v>
      </c>
      <c r="E8" s="29" t="s">
        <v>3</v>
      </c>
      <c r="F8" s="30" t="s">
        <v>4</v>
      </c>
      <c r="G8" s="30" t="s">
        <v>100</v>
      </c>
      <c r="H8" s="30" t="s">
        <v>101</v>
      </c>
      <c r="I8" s="31" t="s">
        <v>102</v>
      </c>
      <c r="J8" s="31" t="s">
        <v>103</v>
      </c>
      <c r="K8" s="32" t="s">
        <v>104</v>
      </c>
    </row>
    <row r="9" spans="1:11" x14ac:dyDescent="0.2">
      <c r="A9" s="7" t="s">
        <v>5</v>
      </c>
      <c r="B9" s="7" t="s">
        <v>6</v>
      </c>
      <c r="C9" s="7" t="s">
        <v>7</v>
      </c>
      <c r="D9" s="8" t="s">
        <v>8</v>
      </c>
      <c r="E9" s="9">
        <v>10</v>
      </c>
      <c r="F9" s="10">
        <v>6.0010000000000003</v>
      </c>
      <c r="G9" s="10">
        <v>6.0010000000000003</v>
      </c>
      <c r="H9" s="10">
        <v>0</v>
      </c>
      <c r="I9" s="11"/>
      <c r="J9" s="11">
        <v>0</v>
      </c>
      <c r="K9" s="12" t="s">
        <v>5</v>
      </c>
    </row>
    <row r="10" spans="1:11" x14ac:dyDescent="0.2">
      <c r="A10" s="7" t="s">
        <v>5</v>
      </c>
      <c r="B10" s="7" t="s">
        <v>9</v>
      </c>
      <c r="C10" s="7" t="s">
        <v>10</v>
      </c>
      <c r="D10" s="8" t="s">
        <v>8</v>
      </c>
      <c r="E10" s="9">
        <v>7</v>
      </c>
      <c r="F10" s="10">
        <v>2.8279999999999998</v>
      </c>
      <c r="G10" s="10">
        <v>1.7809999999999999</v>
      </c>
      <c r="H10" s="10">
        <v>0</v>
      </c>
      <c r="I10" s="11"/>
      <c r="J10" s="11">
        <v>0</v>
      </c>
      <c r="K10" s="12" t="s">
        <v>5</v>
      </c>
    </row>
    <row r="11" spans="1:11" x14ac:dyDescent="0.2">
      <c r="A11" s="7" t="s">
        <v>5</v>
      </c>
      <c r="B11" s="7" t="s">
        <v>11</v>
      </c>
      <c r="C11" s="7" t="s">
        <v>12</v>
      </c>
      <c r="D11" s="8" t="s">
        <v>8</v>
      </c>
      <c r="E11" s="9">
        <v>6</v>
      </c>
      <c r="F11" s="10">
        <v>65.751999999999995</v>
      </c>
      <c r="G11" s="10">
        <v>2.681</v>
      </c>
      <c r="H11" s="10">
        <v>0</v>
      </c>
      <c r="I11" s="11"/>
      <c r="J11" s="11">
        <v>0</v>
      </c>
      <c r="K11" s="12" t="s">
        <v>5</v>
      </c>
    </row>
    <row r="12" spans="1:11" x14ac:dyDescent="0.2">
      <c r="A12" s="7" t="s">
        <v>5</v>
      </c>
      <c r="B12" s="7" t="s">
        <v>13</v>
      </c>
      <c r="C12" s="7" t="s">
        <v>14</v>
      </c>
      <c r="D12" s="8" t="s">
        <v>8</v>
      </c>
      <c r="E12" s="9">
        <v>3</v>
      </c>
      <c r="F12" s="10">
        <v>1.2410000000000001</v>
      </c>
      <c r="G12" s="10">
        <v>0</v>
      </c>
      <c r="H12" s="10">
        <v>1.2410000000000001</v>
      </c>
      <c r="I12" s="11">
        <v>8</v>
      </c>
      <c r="J12" s="11">
        <f>H12*I12</f>
        <v>9.9280000000000008</v>
      </c>
      <c r="K12" s="12" t="s">
        <v>15</v>
      </c>
    </row>
    <row r="13" spans="1:11" x14ac:dyDescent="0.2">
      <c r="A13" s="7" t="s">
        <v>5</v>
      </c>
      <c r="B13" s="7" t="s">
        <v>16</v>
      </c>
      <c r="C13" s="7" t="s">
        <v>17</v>
      </c>
      <c r="D13" s="8" t="s">
        <v>8</v>
      </c>
      <c r="E13" s="9">
        <v>3</v>
      </c>
      <c r="F13" s="10">
        <v>0.35899999999999999</v>
      </c>
      <c r="G13" s="10">
        <v>0</v>
      </c>
      <c r="H13" s="10">
        <v>0.35699999999999998</v>
      </c>
      <c r="I13" s="11">
        <v>8</v>
      </c>
      <c r="J13" s="11">
        <f t="shared" ref="J13:J58" si="0">H13*I13</f>
        <v>2.8559999999999999</v>
      </c>
      <c r="K13" s="12" t="s">
        <v>18</v>
      </c>
    </row>
    <row r="14" spans="1:11" x14ac:dyDescent="0.2">
      <c r="A14" s="7" t="s">
        <v>5</v>
      </c>
      <c r="B14" s="7" t="s">
        <v>16</v>
      </c>
      <c r="C14" s="7" t="s">
        <v>19</v>
      </c>
      <c r="D14" s="8" t="s">
        <v>8</v>
      </c>
      <c r="E14" s="9">
        <v>3</v>
      </c>
      <c r="F14" s="10">
        <v>1.4890000000000001</v>
      </c>
      <c r="G14" s="10">
        <v>0.69099999999999995</v>
      </c>
      <c r="H14" s="10">
        <v>0</v>
      </c>
      <c r="I14" s="11"/>
      <c r="J14" s="11">
        <f t="shared" si="0"/>
        <v>0</v>
      </c>
      <c r="K14" s="12" t="s">
        <v>5</v>
      </c>
    </row>
    <row r="15" spans="1:11" x14ac:dyDescent="0.2">
      <c r="A15" s="7" t="s">
        <v>5</v>
      </c>
      <c r="B15" s="7" t="s">
        <v>20</v>
      </c>
      <c r="C15" s="7" t="s">
        <v>21</v>
      </c>
      <c r="D15" s="8" t="s">
        <v>8</v>
      </c>
      <c r="E15" s="9">
        <v>3</v>
      </c>
      <c r="F15" s="10">
        <v>0.57199999999999995</v>
      </c>
      <c r="G15" s="10">
        <v>0</v>
      </c>
      <c r="H15" s="10">
        <v>0.57199999999999995</v>
      </c>
      <c r="I15" s="11">
        <v>8</v>
      </c>
      <c r="J15" s="11">
        <f t="shared" si="0"/>
        <v>4.5759999999999996</v>
      </c>
      <c r="K15" s="12" t="s">
        <v>22</v>
      </c>
    </row>
    <row r="16" spans="1:11" x14ac:dyDescent="0.2">
      <c r="A16" s="7" t="s">
        <v>5</v>
      </c>
      <c r="B16" s="7" t="s">
        <v>20</v>
      </c>
      <c r="C16" s="7" t="s">
        <v>23</v>
      </c>
      <c r="D16" s="8" t="s">
        <v>8</v>
      </c>
      <c r="E16" s="9">
        <v>3</v>
      </c>
      <c r="F16" s="10">
        <v>0.90800000000000003</v>
      </c>
      <c r="G16" s="10">
        <v>0.746</v>
      </c>
      <c r="H16" s="10">
        <v>0</v>
      </c>
      <c r="I16" s="11"/>
      <c r="J16" s="11">
        <f t="shared" si="0"/>
        <v>0</v>
      </c>
      <c r="K16" s="12" t="s">
        <v>5</v>
      </c>
    </row>
    <row r="17" spans="1:11" x14ac:dyDescent="0.2">
      <c r="A17" s="7" t="s">
        <v>5</v>
      </c>
      <c r="B17" s="7" t="s">
        <v>20</v>
      </c>
      <c r="C17" s="7" t="s">
        <v>24</v>
      </c>
      <c r="D17" s="8" t="s">
        <v>8</v>
      </c>
      <c r="E17" s="9">
        <v>3</v>
      </c>
      <c r="F17" s="10">
        <v>0.9</v>
      </c>
      <c r="G17" s="10">
        <v>0</v>
      </c>
      <c r="H17" s="10">
        <v>0.68300000000000005</v>
      </c>
      <c r="I17" s="11">
        <v>8</v>
      </c>
      <c r="J17" s="11">
        <f t="shared" si="0"/>
        <v>5.4640000000000004</v>
      </c>
      <c r="K17" s="12" t="s">
        <v>25</v>
      </c>
    </row>
    <row r="18" spans="1:11" x14ac:dyDescent="0.2">
      <c r="A18" s="7" t="s">
        <v>5</v>
      </c>
      <c r="B18" s="7" t="s">
        <v>26</v>
      </c>
      <c r="C18" s="7" t="s">
        <v>27</v>
      </c>
      <c r="D18" s="8" t="s">
        <v>8</v>
      </c>
      <c r="E18" s="9">
        <v>10</v>
      </c>
      <c r="F18" s="10">
        <v>1.998</v>
      </c>
      <c r="G18" s="10">
        <v>0</v>
      </c>
      <c r="H18" s="10">
        <v>0.97499999999999998</v>
      </c>
      <c r="I18" s="11">
        <v>8</v>
      </c>
      <c r="J18" s="11">
        <f t="shared" si="0"/>
        <v>7.8</v>
      </c>
      <c r="K18" s="12" t="s">
        <v>28</v>
      </c>
    </row>
    <row r="19" spans="1:11" x14ac:dyDescent="0.2">
      <c r="A19" s="7" t="s">
        <v>5</v>
      </c>
      <c r="B19" s="7" t="s">
        <v>26</v>
      </c>
      <c r="C19" s="7" t="s">
        <v>29</v>
      </c>
      <c r="D19" s="8" t="s">
        <v>8</v>
      </c>
      <c r="E19" s="9">
        <v>10</v>
      </c>
      <c r="F19" s="10">
        <v>1.8839999999999999</v>
      </c>
      <c r="G19" s="10">
        <v>0</v>
      </c>
      <c r="H19" s="10">
        <v>1.147</v>
      </c>
      <c r="I19" s="11">
        <v>8</v>
      </c>
      <c r="J19" s="11">
        <f t="shared" si="0"/>
        <v>9.1760000000000002</v>
      </c>
      <c r="K19" s="12" t="s">
        <v>30</v>
      </c>
    </row>
    <row r="20" spans="1:11" x14ac:dyDescent="0.2">
      <c r="A20" s="7" t="s">
        <v>5</v>
      </c>
      <c r="B20" s="7" t="s">
        <v>26</v>
      </c>
      <c r="C20" s="7" t="s">
        <v>31</v>
      </c>
      <c r="D20" s="8" t="s">
        <v>8</v>
      </c>
      <c r="E20" s="9">
        <v>6</v>
      </c>
      <c r="F20" s="10">
        <v>1.8320000000000001</v>
      </c>
      <c r="G20" s="10">
        <v>0</v>
      </c>
      <c r="H20" s="10">
        <v>1.339</v>
      </c>
      <c r="I20" s="11">
        <v>8</v>
      </c>
      <c r="J20" s="11">
        <f t="shared" si="0"/>
        <v>10.712</v>
      </c>
      <c r="K20" s="12" t="s">
        <v>32</v>
      </c>
    </row>
    <row r="21" spans="1:11" x14ac:dyDescent="0.2">
      <c r="A21" s="7" t="s">
        <v>5</v>
      </c>
      <c r="B21" s="7" t="s">
        <v>26</v>
      </c>
      <c r="C21" s="7" t="s">
        <v>12</v>
      </c>
      <c r="D21" s="8" t="s">
        <v>8</v>
      </c>
      <c r="E21" s="9">
        <v>6</v>
      </c>
      <c r="F21" s="10">
        <v>65.751999999999995</v>
      </c>
      <c r="G21" s="10">
        <v>1.42</v>
      </c>
      <c r="H21" s="10">
        <v>0</v>
      </c>
      <c r="I21" s="11"/>
      <c r="J21" s="11">
        <f t="shared" si="0"/>
        <v>0</v>
      </c>
      <c r="K21" s="12" t="s">
        <v>5</v>
      </c>
    </row>
    <row r="22" spans="1:11" x14ac:dyDescent="0.2">
      <c r="A22" s="7" t="s">
        <v>5</v>
      </c>
      <c r="B22" s="7" t="s">
        <v>33</v>
      </c>
      <c r="C22" s="7" t="s">
        <v>34</v>
      </c>
      <c r="D22" s="8" t="s">
        <v>8</v>
      </c>
      <c r="E22" s="9">
        <v>3</v>
      </c>
      <c r="F22" s="10">
        <v>1.3069999999999999</v>
      </c>
      <c r="G22" s="10">
        <v>0.96</v>
      </c>
      <c r="H22" s="10">
        <v>0</v>
      </c>
      <c r="I22" s="11"/>
      <c r="J22" s="11">
        <f t="shared" si="0"/>
        <v>0</v>
      </c>
      <c r="K22" s="12" t="s">
        <v>5</v>
      </c>
    </row>
    <row r="23" spans="1:11" x14ac:dyDescent="0.2">
      <c r="A23" s="7" t="s">
        <v>5</v>
      </c>
      <c r="B23" s="7" t="s">
        <v>33</v>
      </c>
      <c r="C23" s="7" t="s">
        <v>35</v>
      </c>
      <c r="D23" s="8" t="s">
        <v>8</v>
      </c>
      <c r="E23" s="9">
        <v>10</v>
      </c>
      <c r="F23" s="10">
        <v>3.556</v>
      </c>
      <c r="G23" s="10">
        <v>1.492</v>
      </c>
      <c r="H23" s="10">
        <v>0</v>
      </c>
      <c r="I23" s="11"/>
      <c r="J23" s="11">
        <f t="shared" si="0"/>
        <v>0</v>
      </c>
      <c r="K23" s="12" t="s">
        <v>5</v>
      </c>
    </row>
    <row r="24" spans="1:11" x14ac:dyDescent="0.2">
      <c r="A24" s="7" t="s">
        <v>5</v>
      </c>
      <c r="B24" s="7" t="s">
        <v>33</v>
      </c>
      <c r="C24" s="7" t="s">
        <v>12</v>
      </c>
      <c r="D24" s="8" t="s">
        <v>8</v>
      </c>
      <c r="E24" s="9">
        <v>6</v>
      </c>
      <c r="F24" s="10">
        <v>65.751999999999995</v>
      </c>
      <c r="G24" s="10">
        <v>4.2000000000000003E-2</v>
      </c>
      <c r="H24" s="10">
        <v>0</v>
      </c>
      <c r="I24" s="11"/>
      <c r="J24" s="11">
        <f t="shared" si="0"/>
        <v>0</v>
      </c>
      <c r="K24" s="12" t="s">
        <v>5</v>
      </c>
    </row>
    <row r="25" spans="1:11" x14ac:dyDescent="0.2">
      <c r="A25" s="7" t="s">
        <v>5</v>
      </c>
      <c r="B25" s="7" t="s">
        <v>36</v>
      </c>
      <c r="C25" s="7" t="s">
        <v>37</v>
      </c>
      <c r="D25" s="8" t="s">
        <v>8</v>
      </c>
      <c r="E25" s="9">
        <v>10</v>
      </c>
      <c r="F25" s="10">
        <v>1.954</v>
      </c>
      <c r="G25" s="10">
        <v>0</v>
      </c>
      <c r="H25" s="10">
        <v>1.9119999999999999</v>
      </c>
      <c r="I25" s="11">
        <v>8</v>
      </c>
      <c r="J25" s="11">
        <f t="shared" si="0"/>
        <v>15.295999999999999</v>
      </c>
      <c r="K25" s="12" t="s">
        <v>38</v>
      </c>
    </row>
    <row r="26" spans="1:11" x14ac:dyDescent="0.2">
      <c r="A26" s="7" t="s">
        <v>5</v>
      </c>
      <c r="B26" s="7" t="s">
        <v>36</v>
      </c>
      <c r="C26" s="7" t="s">
        <v>12</v>
      </c>
      <c r="D26" s="8" t="s">
        <v>8</v>
      </c>
      <c r="E26" s="9">
        <v>6</v>
      </c>
      <c r="F26" s="10">
        <v>65.751999999999995</v>
      </c>
      <c r="G26" s="10">
        <v>0.159</v>
      </c>
      <c r="H26" s="10">
        <v>0</v>
      </c>
      <c r="I26" s="11"/>
      <c r="J26" s="11">
        <f t="shared" si="0"/>
        <v>0</v>
      </c>
      <c r="K26" s="12" t="s">
        <v>5</v>
      </c>
    </row>
    <row r="27" spans="1:11" x14ac:dyDescent="0.2">
      <c r="A27" s="7" t="s">
        <v>5</v>
      </c>
      <c r="B27" s="7" t="s">
        <v>39</v>
      </c>
      <c r="C27" s="7" t="s">
        <v>40</v>
      </c>
      <c r="D27" s="8" t="s">
        <v>8</v>
      </c>
      <c r="E27" s="9">
        <v>10</v>
      </c>
      <c r="F27" s="10">
        <v>4.2720000000000002</v>
      </c>
      <c r="G27" s="10">
        <v>0</v>
      </c>
      <c r="H27" s="10">
        <v>2.5990000000000002</v>
      </c>
      <c r="I27" s="11">
        <v>8</v>
      </c>
      <c r="J27" s="11">
        <f t="shared" si="0"/>
        <v>20.792000000000002</v>
      </c>
      <c r="K27" s="12" t="s">
        <v>41</v>
      </c>
    </row>
    <row r="28" spans="1:11" x14ac:dyDescent="0.2">
      <c r="A28" s="7" t="s">
        <v>5</v>
      </c>
      <c r="B28" s="7" t="s">
        <v>39</v>
      </c>
      <c r="C28" s="7" t="s">
        <v>12</v>
      </c>
      <c r="D28" s="8" t="s">
        <v>8</v>
      </c>
      <c r="E28" s="9">
        <v>6</v>
      </c>
      <c r="F28" s="10">
        <v>65.751999999999995</v>
      </c>
      <c r="G28" s="10">
        <v>8.0839999999999996</v>
      </c>
      <c r="H28" s="10">
        <v>0</v>
      </c>
      <c r="I28" s="11"/>
      <c r="J28" s="11">
        <f t="shared" si="0"/>
        <v>0</v>
      </c>
      <c r="K28" s="12" t="s">
        <v>5</v>
      </c>
    </row>
    <row r="29" spans="1:11" x14ac:dyDescent="0.2">
      <c r="A29" s="7" t="s">
        <v>5</v>
      </c>
      <c r="B29" s="7" t="s">
        <v>42</v>
      </c>
      <c r="C29" s="7" t="s">
        <v>43</v>
      </c>
      <c r="D29" s="8" t="s">
        <v>8</v>
      </c>
      <c r="E29" s="9">
        <v>10</v>
      </c>
      <c r="F29" s="10">
        <v>2.4489999999999998</v>
      </c>
      <c r="G29" s="10">
        <v>0</v>
      </c>
      <c r="H29" s="10">
        <v>2.0880000000000001</v>
      </c>
      <c r="I29" s="11">
        <v>8</v>
      </c>
      <c r="J29" s="11">
        <f t="shared" si="0"/>
        <v>16.704000000000001</v>
      </c>
      <c r="K29" s="12" t="s">
        <v>44</v>
      </c>
    </row>
    <row r="30" spans="1:11" x14ac:dyDescent="0.2">
      <c r="A30" s="7" t="s">
        <v>5</v>
      </c>
      <c r="B30" s="7" t="s">
        <v>45</v>
      </c>
      <c r="C30" s="7" t="s">
        <v>12</v>
      </c>
      <c r="D30" s="8" t="s">
        <v>8</v>
      </c>
      <c r="E30" s="9">
        <v>6</v>
      </c>
      <c r="F30" s="10">
        <v>65.751999999999995</v>
      </c>
      <c r="G30" s="10">
        <v>7.9480000000000004</v>
      </c>
      <c r="H30" s="10">
        <v>0</v>
      </c>
      <c r="I30" s="11"/>
      <c r="J30" s="11">
        <f t="shared" si="0"/>
        <v>0</v>
      </c>
      <c r="K30" s="12" t="s">
        <v>5</v>
      </c>
    </row>
    <row r="31" spans="1:11" x14ac:dyDescent="0.2">
      <c r="A31" s="7" t="s">
        <v>5</v>
      </c>
      <c r="B31" s="7" t="s">
        <v>46</v>
      </c>
      <c r="C31" s="7" t="s">
        <v>47</v>
      </c>
      <c r="D31" s="8" t="s">
        <v>8</v>
      </c>
      <c r="E31" s="9">
        <v>3</v>
      </c>
      <c r="F31" s="10">
        <v>0.85499999999999998</v>
      </c>
      <c r="G31" s="10">
        <v>0.78600000000000003</v>
      </c>
      <c r="H31" s="10">
        <v>0</v>
      </c>
      <c r="I31" s="11"/>
      <c r="J31" s="11">
        <f t="shared" si="0"/>
        <v>0</v>
      </c>
      <c r="K31" s="12" t="s">
        <v>5</v>
      </c>
    </row>
    <row r="32" spans="1:11" x14ac:dyDescent="0.2">
      <c r="A32" s="7" t="s">
        <v>5</v>
      </c>
      <c r="B32" s="7" t="s">
        <v>46</v>
      </c>
      <c r="C32" s="7" t="s">
        <v>48</v>
      </c>
      <c r="D32" s="8" t="s">
        <v>8</v>
      </c>
      <c r="E32" s="9">
        <v>3</v>
      </c>
      <c r="F32" s="10">
        <v>1.7350000000000001</v>
      </c>
      <c r="G32" s="10">
        <v>1.5980000000000001</v>
      </c>
      <c r="H32" s="10">
        <v>0</v>
      </c>
      <c r="I32" s="11"/>
      <c r="J32" s="11">
        <f t="shared" si="0"/>
        <v>0</v>
      </c>
      <c r="K32" s="12" t="s">
        <v>5</v>
      </c>
    </row>
    <row r="33" spans="1:11" x14ac:dyDescent="0.2">
      <c r="A33" s="7" t="s">
        <v>5</v>
      </c>
      <c r="B33" s="7" t="s">
        <v>46</v>
      </c>
      <c r="C33" s="7" t="s">
        <v>49</v>
      </c>
      <c r="D33" s="8" t="s">
        <v>8</v>
      </c>
      <c r="E33" s="9">
        <v>3</v>
      </c>
      <c r="F33" s="10">
        <v>2.6389999999999998</v>
      </c>
      <c r="G33" s="10">
        <v>2.3290000000000002</v>
      </c>
      <c r="H33" s="10">
        <v>0</v>
      </c>
      <c r="I33" s="11"/>
      <c r="J33" s="11">
        <f t="shared" si="0"/>
        <v>0</v>
      </c>
      <c r="K33" s="12" t="s">
        <v>5</v>
      </c>
    </row>
    <row r="34" spans="1:11" x14ac:dyDescent="0.2">
      <c r="A34" s="7" t="s">
        <v>5</v>
      </c>
      <c r="B34" s="7" t="s">
        <v>46</v>
      </c>
      <c r="C34" s="7" t="s">
        <v>50</v>
      </c>
      <c r="D34" s="8" t="s">
        <v>8</v>
      </c>
      <c r="E34" s="9">
        <v>3</v>
      </c>
      <c r="F34" s="10">
        <v>2.2450000000000001</v>
      </c>
      <c r="G34" s="10">
        <v>0</v>
      </c>
      <c r="H34" s="10">
        <v>0.86199999999999999</v>
      </c>
      <c r="I34" s="11">
        <v>8</v>
      </c>
      <c r="J34" s="11">
        <f t="shared" si="0"/>
        <v>6.8959999999999999</v>
      </c>
      <c r="K34" s="12" t="s">
        <v>22</v>
      </c>
    </row>
    <row r="35" spans="1:11" x14ac:dyDescent="0.2">
      <c r="A35" s="7" t="s">
        <v>5</v>
      </c>
      <c r="B35" s="7" t="s">
        <v>51</v>
      </c>
      <c r="C35" s="7" t="s">
        <v>52</v>
      </c>
      <c r="D35" s="8" t="s">
        <v>8</v>
      </c>
      <c r="E35" s="9">
        <v>3</v>
      </c>
      <c r="F35" s="10">
        <v>0.875</v>
      </c>
      <c r="G35" s="10">
        <v>0.83199999999999996</v>
      </c>
      <c r="H35" s="10">
        <v>0</v>
      </c>
      <c r="I35" s="11"/>
      <c r="J35" s="11">
        <f t="shared" si="0"/>
        <v>0</v>
      </c>
      <c r="K35" s="12" t="s">
        <v>5</v>
      </c>
    </row>
    <row r="36" spans="1:11" x14ac:dyDescent="0.2">
      <c r="A36" s="7" t="s">
        <v>5</v>
      </c>
      <c r="B36" s="7" t="s">
        <v>51</v>
      </c>
      <c r="C36" s="7" t="s">
        <v>53</v>
      </c>
      <c r="D36" s="8" t="s">
        <v>8</v>
      </c>
      <c r="E36" s="9">
        <v>3</v>
      </c>
      <c r="F36" s="10">
        <v>0.86199999999999999</v>
      </c>
      <c r="G36" s="10">
        <v>0.82599999999999996</v>
      </c>
      <c r="H36" s="10">
        <v>0</v>
      </c>
      <c r="I36" s="11"/>
      <c r="J36" s="11">
        <f t="shared" si="0"/>
        <v>0</v>
      </c>
      <c r="K36" s="12" t="s">
        <v>5</v>
      </c>
    </row>
    <row r="37" spans="1:11" x14ac:dyDescent="0.2">
      <c r="A37" s="7" t="s">
        <v>5</v>
      </c>
      <c r="B37" s="7" t="s">
        <v>54</v>
      </c>
      <c r="C37" s="7" t="s">
        <v>55</v>
      </c>
      <c r="D37" s="8" t="s">
        <v>8</v>
      </c>
      <c r="E37" s="9">
        <v>7</v>
      </c>
      <c r="F37" s="10">
        <v>3.258</v>
      </c>
      <c r="G37" s="10">
        <v>1.4079999999999999</v>
      </c>
      <c r="H37" s="10">
        <v>0</v>
      </c>
      <c r="I37" s="11"/>
      <c r="J37" s="11">
        <f t="shared" si="0"/>
        <v>0</v>
      </c>
      <c r="K37" s="12" t="s">
        <v>5</v>
      </c>
    </row>
    <row r="38" spans="1:11" x14ac:dyDescent="0.2">
      <c r="A38" s="7" t="s">
        <v>5</v>
      </c>
      <c r="B38" s="7" t="s">
        <v>54</v>
      </c>
      <c r="C38" s="7" t="s">
        <v>56</v>
      </c>
      <c r="D38" s="8" t="s">
        <v>8</v>
      </c>
      <c r="E38" s="9">
        <v>7</v>
      </c>
      <c r="F38" s="10">
        <v>7.3310000000000004</v>
      </c>
      <c r="G38" s="10">
        <v>2.879</v>
      </c>
      <c r="H38" s="10">
        <v>0</v>
      </c>
      <c r="I38" s="11"/>
      <c r="J38" s="11">
        <f t="shared" si="0"/>
        <v>0</v>
      </c>
      <c r="K38" s="12" t="s">
        <v>5</v>
      </c>
    </row>
    <row r="39" spans="1:11" x14ac:dyDescent="0.2">
      <c r="A39" s="7" t="s">
        <v>5</v>
      </c>
      <c r="B39" s="7" t="s">
        <v>57</v>
      </c>
      <c r="C39" s="7" t="s">
        <v>58</v>
      </c>
      <c r="D39" s="8" t="s">
        <v>8</v>
      </c>
      <c r="E39" s="9">
        <v>7</v>
      </c>
      <c r="F39" s="10">
        <v>1.663</v>
      </c>
      <c r="G39" s="10">
        <v>8.6999999999999994E-2</v>
      </c>
      <c r="H39" s="10">
        <v>0</v>
      </c>
      <c r="I39" s="11"/>
      <c r="J39" s="11">
        <f t="shared" si="0"/>
        <v>0</v>
      </c>
      <c r="K39" s="12" t="s">
        <v>5</v>
      </c>
    </row>
    <row r="40" spans="1:11" x14ac:dyDescent="0.2">
      <c r="A40" s="7" t="s">
        <v>5</v>
      </c>
      <c r="B40" s="7" t="s">
        <v>57</v>
      </c>
      <c r="C40" s="7" t="s">
        <v>59</v>
      </c>
      <c r="D40" s="8" t="s">
        <v>8</v>
      </c>
      <c r="E40" s="9">
        <v>7</v>
      </c>
      <c r="F40" s="10">
        <v>2.0329999999999999</v>
      </c>
      <c r="G40" s="10">
        <v>0</v>
      </c>
      <c r="H40" s="10">
        <v>1.0620000000000001</v>
      </c>
      <c r="I40" s="11">
        <v>8</v>
      </c>
      <c r="J40" s="11">
        <f t="shared" si="0"/>
        <v>8.4960000000000004</v>
      </c>
      <c r="K40" s="12" t="s">
        <v>60</v>
      </c>
    </row>
    <row r="41" spans="1:11" x14ac:dyDescent="0.2">
      <c r="A41" s="7" t="s">
        <v>5</v>
      </c>
      <c r="B41" s="7" t="s">
        <v>61</v>
      </c>
      <c r="C41" s="7" t="s">
        <v>62</v>
      </c>
      <c r="D41" s="8" t="s">
        <v>8</v>
      </c>
      <c r="E41" s="9">
        <v>4</v>
      </c>
      <c r="F41" s="10">
        <v>3.3010000000000002</v>
      </c>
      <c r="G41" s="10">
        <v>2.5270000000000001</v>
      </c>
      <c r="H41" s="10">
        <v>0</v>
      </c>
      <c r="I41" s="11"/>
      <c r="J41" s="11">
        <f t="shared" si="0"/>
        <v>0</v>
      </c>
      <c r="K41" s="12" t="s">
        <v>5</v>
      </c>
    </row>
    <row r="42" spans="1:11" x14ac:dyDescent="0.2">
      <c r="A42" s="7" t="s">
        <v>5</v>
      </c>
      <c r="B42" s="7" t="s">
        <v>63</v>
      </c>
      <c r="C42" s="7" t="s">
        <v>64</v>
      </c>
      <c r="D42" s="8" t="s">
        <v>8</v>
      </c>
      <c r="E42" s="9">
        <v>5</v>
      </c>
      <c r="F42" s="10">
        <v>1.121</v>
      </c>
      <c r="G42" s="10">
        <v>0.93400000000000005</v>
      </c>
      <c r="H42" s="10">
        <v>0</v>
      </c>
      <c r="I42" s="11"/>
      <c r="J42" s="11">
        <f t="shared" si="0"/>
        <v>0</v>
      </c>
      <c r="K42" s="12" t="s">
        <v>5</v>
      </c>
    </row>
    <row r="43" spans="1:11" x14ac:dyDescent="0.2">
      <c r="A43" s="7" t="s">
        <v>5</v>
      </c>
      <c r="B43" s="7" t="s">
        <v>63</v>
      </c>
      <c r="C43" s="7" t="s">
        <v>65</v>
      </c>
      <c r="D43" s="8" t="s">
        <v>8</v>
      </c>
      <c r="E43" s="9">
        <v>5</v>
      </c>
      <c r="F43" s="10">
        <v>1.3009999999999999</v>
      </c>
      <c r="G43" s="10">
        <v>1.1220000000000001</v>
      </c>
      <c r="H43" s="10">
        <v>0</v>
      </c>
      <c r="I43" s="11"/>
      <c r="J43" s="11">
        <f t="shared" si="0"/>
        <v>0</v>
      </c>
      <c r="K43" s="12" t="s">
        <v>5</v>
      </c>
    </row>
    <row r="44" spans="1:11" x14ac:dyDescent="0.2">
      <c r="A44" s="7" t="s">
        <v>5</v>
      </c>
      <c r="B44" s="7" t="s">
        <v>66</v>
      </c>
      <c r="C44" s="7" t="s">
        <v>67</v>
      </c>
      <c r="D44" s="8" t="s">
        <v>8</v>
      </c>
      <c r="E44" s="9">
        <v>4</v>
      </c>
      <c r="F44" s="10">
        <v>2.87</v>
      </c>
      <c r="G44" s="10">
        <v>0</v>
      </c>
      <c r="H44" s="10">
        <v>1.56</v>
      </c>
      <c r="I44" s="11">
        <v>8</v>
      </c>
      <c r="J44" s="11">
        <f t="shared" si="0"/>
        <v>12.48</v>
      </c>
      <c r="K44" s="12" t="s">
        <v>68</v>
      </c>
    </row>
    <row r="45" spans="1:11" x14ac:dyDescent="0.2">
      <c r="A45" s="7" t="s">
        <v>5</v>
      </c>
      <c r="B45" s="7" t="s">
        <v>66</v>
      </c>
      <c r="C45" s="7" t="s">
        <v>69</v>
      </c>
      <c r="D45" s="8" t="s">
        <v>8</v>
      </c>
      <c r="E45" s="9">
        <v>4</v>
      </c>
      <c r="F45" s="10">
        <v>1</v>
      </c>
      <c r="G45" s="10">
        <v>0</v>
      </c>
      <c r="H45" s="10">
        <v>0.92100000000000004</v>
      </c>
      <c r="I45" s="11">
        <v>8</v>
      </c>
      <c r="J45" s="11">
        <f t="shared" si="0"/>
        <v>7.3680000000000003</v>
      </c>
      <c r="K45" s="12" t="s">
        <v>70</v>
      </c>
    </row>
    <row r="46" spans="1:11" x14ac:dyDescent="0.2">
      <c r="A46" s="7" t="s">
        <v>5</v>
      </c>
      <c r="B46" s="7" t="s">
        <v>66</v>
      </c>
      <c r="C46" s="7" t="s">
        <v>71</v>
      </c>
      <c r="D46" s="8" t="s">
        <v>8</v>
      </c>
      <c r="E46" s="9">
        <v>4</v>
      </c>
      <c r="F46" s="10">
        <v>1</v>
      </c>
      <c r="G46" s="10">
        <v>0.95499999999999996</v>
      </c>
      <c r="H46" s="10">
        <v>0</v>
      </c>
      <c r="I46" s="11"/>
      <c r="J46" s="11">
        <f t="shared" si="0"/>
        <v>0</v>
      </c>
      <c r="K46" s="12" t="s">
        <v>5</v>
      </c>
    </row>
    <row r="47" spans="1:11" x14ac:dyDescent="0.2">
      <c r="A47" s="7" t="s">
        <v>5</v>
      </c>
      <c r="B47" s="7" t="s">
        <v>66</v>
      </c>
      <c r="C47" s="7" t="s">
        <v>72</v>
      </c>
      <c r="D47" s="8" t="s">
        <v>8</v>
      </c>
      <c r="E47" s="9">
        <v>4</v>
      </c>
      <c r="F47" s="10">
        <v>1</v>
      </c>
      <c r="G47" s="10">
        <v>0.94099999999999995</v>
      </c>
      <c r="H47" s="10">
        <v>0</v>
      </c>
      <c r="I47" s="11"/>
      <c r="J47" s="11">
        <f t="shared" si="0"/>
        <v>0</v>
      </c>
      <c r="K47" s="12" t="s">
        <v>5</v>
      </c>
    </row>
    <row r="48" spans="1:11" x14ac:dyDescent="0.2">
      <c r="A48" s="7" t="s">
        <v>5</v>
      </c>
      <c r="B48" s="7" t="s">
        <v>66</v>
      </c>
      <c r="C48" s="7" t="s">
        <v>73</v>
      </c>
      <c r="D48" s="8" t="s">
        <v>8</v>
      </c>
      <c r="E48" s="9">
        <v>6</v>
      </c>
      <c r="F48" s="10">
        <v>1</v>
      </c>
      <c r="G48" s="10">
        <v>0.73399999999999999</v>
      </c>
      <c r="H48" s="10">
        <v>0</v>
      </c>
      <c r="I48" s="11"/>
      <c r="J48" s="11">
        <f t="shared" si="0"/>
        <v>0</v>
      </c>
      <c r="K48" s="12" t="s">
        <v>5</v>
      </c>
    </row>
    <row r="49" spans="1:11" x14ac:dyDescent="0.2">
      <c r="A49" s="7" t="s">
        <v>5</v>
      </c>
      <c r="B49" s="7" t="s">
        <v>66</v>
      </c>
      <c r="C49" s="7" t="s">
        <v>74</v>
      </c>
      <c r="D49" s="8" t="s">
        <v>8</v>
      </c>
      <c r="E49" s="9">
        <v>4</v>
      </c>
      <c r="F49" s="10">
        <v>2</v>
      </c>
      <c r="G49" s="10">
        <v>1.8340000000000001</v>
      </c>
      <c r="H49" s="10">
        <v>0</v>
      </c>
      <c r="I49" s="11"/>
      <c r="J49" s="11">
        <f t="shared" si="0"/>
        <v>0</v>
      </c>
      <c r="K49" s="12" t="s">
        <v>5</v>
      </c>
    </row>
    <row r="50" spans="1:11" x14ac:dyDescent="0.2">
      <c r="A50" s="7" t="s">
        <v>5</v>
      </c>
      <c r="B50" s="7" t="s">
        <v>75</v>
      </c>
      <c r="C50" s="7" t="s">
        <v>76</v>
      </c>
      <c r="D50" s="8" t="s">
        <v>8</v>
      </c>
      <c r="E50" s="9">
        <v>7</v>
      </c>
      <c r="F50" s="10">
        <v>0.68300000000000005</v>
      </c>
      <c r="G50" s="10">
        <v>0</v>
      </c>
      <c r="H50" s="10">
        <v>0.21099999999999999</v>
      </c>
      <c r="I50" s="11">
        <v>8</v>
      </c>
      <c r="J50" s="11">
        <f t="shared" si="0"/>
        <v>1.6879999999999999</v>
      </c>
      <c r="K50" s="12" t="s">
        <v>77</v>
      </c>
    </row>
    <row r="51" spans="1:11" x14ac:dyDescent="0.2">
      <c r="A51" s="7" t="s">
        <v>5</v>
      </c>
      <c r="B51" s="7" t="s">
        <v>75</v>
      </c>
      <c r="C51" s="7" t="s">
        <v>78</v>
      </c>
      <c r="D51" s="8" t="s">
        <v>8</v>
      </c>
      <c r="E51" s="9">
        <v>4</v>
      </c>
      <c r="F51" s="10">
        <v>2.0630000000000002</v>
      </c>
      <c r="G51" s="10">
        <v>1.456</v>
      </c>
      <c r="H51" s="10">
        <v>0</v>
      </c>
      <c r="I51" s="11"/>
      <c r="J51" s="11">
        <f t="shared" si="0"/>
        <v>0</v>
      </c>
      <c r="K51" s="12" t="s">
        <v>5</v>
      </c>
    </row>
    <row r="52" spans="1:11" x14ac:dyDescent="0.2">
      <c r="A52" s="7" t="s">
        <v>5</v>
      </c>
      <c r="B52" s="7" t="s">
        <v>79</v>
      </c>
      <c r="C52" s="7" t="s">
        <v>80</v>
      </c>
      <c r="D52" s="8" t="s">
        <v>8</v>
      </c>
      <c r="E52" s="9">
        <v>4</v>
      </c>
      <c r="F52" s="10">
        <v>0.79500000000000004</v>
      </c>
      <c r="G52" s="10">
        <v>0</v>
      </c>
      <c r="H52" s="10">
        <v>0.106</v>
      </c>
      <c r="I52" s="11">
        <v>8</v>
      </c>
      <c r="J52" s="11">
        <f t="shared" si="0"/>
        <v>0.84799999999999998</v>
      </c>
      <c r="K52" s="12" t="s">
        <v>81</v>
      </c>
    </row>
    <row r="53" spans="1:11" x14ac:dyDescent="0.2">
      <c r="A53" s="7" t="s">
        <v>5</v>
      </c>
      <c r="B53" s="7" t="s">
        <v>79</v>
      </c>
      <c r="C53" s="7" t="s">
        <v>82</v>
      </c>
      <c r="D53" s="8" t="s">
        <v>8</v>
      </c>
      <c r="E53" s="9">
        <v>4</v>
      </c>
      <c r="F53" s="10">
        <v>1.411</v>
      </c>
      <c r="G53" s="10">
        <v>0</v>
      </c>
      <c r="H53" s="10">
        <v>0.42399999999999999</v>
      </c>
      <c r="I53" s="11">
        <v>8</v>
      </c>
      <c r="J53" s="11">
        <f t="shared" si="0"/>
        <v>3.3919999999999999</v>
      </c>
      <c r="K53" s="12" t="s">
        <v>83</v>
      </c>
    </row>
    <row r="54" spans="1:11" x14ac:dyDescent="0.2">
      <c r="A54" s="7" t="s">
        <v>5</v>
      </c>
      <c r="B54" s="7" t="s">
        <v>79</v>
      </c>
      <c r="C54" s="7" t="s">
        <v>84</v>
      </c>
      <c r="D54" s="8" t="s">
        <v>8</v>
      </c>
      <c r="E54" s="9">
        <v>7</v>
      </c>
      <c r="F54" s="10">
        <v>2.4929999999999999</v>
      </c>
      <c r="G54" s="10">
        <v>0</v>
      </c>
      <c r="H54" s="10">
        <v>1.7529999999999999</v>
      </c>
      <c r="I54" s="11">
        <v>8</v>
      </c>
      <c r="J54" s="11">
        <f t="shared" si="0"/>
        <v>14.023999999999999</v>
      </c>
      <c r="K54" s="12" t="s">
        <v>85</v>
      </c>
    </row>
    <row r="55" spans="1:11" x14ac:dyDescent="0.2">
      <c r="A55" s="7" t="s">
        <v>5</v>
      </c>
      <c r="B55" s="7" t="s">
        <v>86</v>
      </c>
      <c r="C55" s="7" t="s">
        <v>87</v>
      </c>
      <c r="D55" s="8" t="s">
        <v>8</v>
      </c>
      <c r="E55" s="9">
        <v>4</v>
      </c>
      <c r="F55" s="10">
        <v>1.19</v>
      </c>
      <c r="G55" s="10">
        <v>0.93700000000000006</v>
      </c>
      <c r="H55" s="10">
        <v>0</v>
      </c>
      <c r="I55" s="11"/>
      <c r="J55" s="11">
        <f t="shared" si="0"/>
        <v>0</v>
      </c>
      <c r="K55" s="12" t="s">
        <v>5</v>
      </c>
    </row>
    <row r="56" spans="1:11" x14ac:dyDescent="0.2">
      <c r="A56" s="7" t="s">
        <v>5</v>
      </c>
      <c r="B56" s="7" t="s">
        <v>86</v>
      </c>
      <c r="C56" s="7" t="s">
        <v>88</v>
      </c>
      <c r="D56" s="8" t="s">
        <v>8</v>
      </c>
      <c r="E56" s="9">
        <v>10</v>
      </c>
      <c r="F56" s="10">
        <v>3.7909999999999999</v>
      </c>
      <c r="G56" s="10">
        <v>0</v>
      </c>
      <c r="H56" s="10">
        <v>2.2719999999999998</v>
      </c>
      <c r="I56" s="11">
        <v>8</v>
      </c>
      <c r="J56" s="11">
        <f t="shared" si="0"/>
        <v>18.175999999999998</v>
      </c>
      <c r="K56" s="12" t="s">
        <v>89</v>
      </c>
    </row>
    <row r="57" spans="1:11" x14ac:dyDescent="0.2">
      <c r="A57" s="7" t="s">
        <v>5</v>
      </c>
      <c r="B57" s="7" t="s">
        <v>90</v>
      </c>
      <c r="C57" s="7" t="s">
        <v>91</v>
      </c>
      <c r="D57" s="8" t="s">
        <v>8</v>
      </c>
      <c r="E57" s="9">
        <v>6</v>
      </c>
      <c r="F57" s="10">
        <v>1.831</v>
      </c>
      <c r="G57" s="10">
        <v>1.831</v>
      </c>
      <c r="H57" s="10">
        <v>0</v>
      </c>
      <c r="I57" s="11"/>
      <c r="J57" s="11">
        <f t="shared" si="0"/>
        <v>0</v>
      </c>
      <c r="K57" s="12" t="s">
        <v>5</v>
      </c>
    </row>
    <row r="58" spans="1:11" x14ac:dyDescent="0.2">
      <c r="A58" s="7" t="s">
        <v>5</v>
      </c>
      <c r="B58" s="7" t="s">
        <v>92</v>
      </c>
      <c r="C58" s="7" t="s">
        <v>93</v>
      </c>
      <c r="D58" s="8" t="s">
        <v>8</v>
      </c>
      <c r="E58" s="9">
        <v>6</v>
      </c>
      <c r="F58" s="10">
        <v>3.0720000000000001</v>
      </c>
      <c r="G58" s="10">
        <v>2.9969999999999999</v>
      </c>
      <c r="H58" s="10">
        <v>0</v>
      </c>
      <c r="I58" s="11"/>
      <c r="J58" s="11">
        <f t="shared" si="0"/>
        <v>0</v>
      </c>
      <c r="K58" s="12" t="s">
        <v>5</v>
      </c>
    </row>
    <row r="59" spans="1:11" x14ac:dyDescent="0.2">
      <c r="A59" s="19" t="s">
        <v>94</v>
      </c>
      <c r="B59" s="20"/>
      <c r="C59" s="20"/>
      <c r="D59" s="20"/>
      <c r="E59" s="21"/>
      <c r="F59" s="22">
        <v>483.48</v>
      </c>
      <c r="G59" s="22">
        <v>59.018000000000001</v>
      </c>
      <c r="H59" s="22">
        <v>22.084</v>
      </c>
      <c r="I59" s="23">
        <v>8</v>
      </c>
      <c r="J59" s="23">
        <f>SUM(J9:J58)</f>
        <v>176.67199999999997</v>
      </c>
      <c r="K59" s="24"/>
    </row>
    <row r="60" spans="1:11" x14ac:dyDescent="0.2">
      <c r="A60" s="13"/>
      <c r="B60" s="13"/>
      <c r="C60" s="13"/>
      <c r="D60" s="13"/>
      <c r="E60" s="14"/>
      <c r="F60" s="15"/>
      <c r="G60" s="15"/>
      <c r="H60" s="15"/>
      <c r="I60" s="16"/>
      <c r="J60" s="16"/>
      <c r="K60" s="17"/>
    </row>
    <row r="61" spans="1:11" x14ac:dyDescent="0.2">
      <c r="E61" s="1"/>
      <c r="F61" s="2"/>
      <c r="G61" s="2"/>
      <c r="H61" s="2"/>
      <c r="I61" s="3"/>
      <c r="J61" s="3"/>
      <c r="K61" s="4"/>
    </row>
  </sheetData>
  <mergeCells count="6">
    <mergeCell ref="A4:K4"/>
    <mergeCell ref="A5:K5"/>
    <mergeCell ref="A6:K6"/>
    <mergeCell ref="A1:K1"/>
    <mergeCell ref="A2:K2"/>
    <mergeCell ref="A3:K3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&amp;C27.11.2020 г.  15:08&amp;Rстр.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Видлица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dcterms:created xsi:type="dcterms:W3CDTF">2020-11-27T13:09:00Z</dcterms:created>
  <dcterms:modified xsi:type="dcterms:W3CDTF">2020-12-01T12:19:59Z</dcterms:modified>
</cp:coreProperties>
</file>