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0425" windowHeight="1170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0" i="1" l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39" i="1"/>
  <c r="J75" i="1" l="1"/>
</calcChain>
</file>

<file path=xl/sharedStrings.xml><?xml version="1.0" encoding="utf-8"?>
<sst xmlns="http://schemas.openxmlformats.org/spreadsheetml/2006/main" count="353" uniqueCount="145">
  <si>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</si>
  <si>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</si>
  <si>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</si>
  <si>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</si>
  <si>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</si>
  <si>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</si>
  <si>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</t>
  </si>
  <si>
    <t>13.2</t>
  </si>
  <si>
    <t>Използв. ливада</t>
  </si>
  <si>
    <t>10</t>
  </si>
  <si>
    <t>27.1</t>
  </si>
  <si>
    <t>НГТ</t>
  </si>
  <si>
    <t>27.37</t>
  </si>
  <si>
    <t>27.54</t>
  </si>
  <si>
    <t>ПАГ</t>
  </si>
  <si>
    <t>11</t>
  </si>
  <si>
    <t>21.1</t>
  </si>
  <si>
    <t>21.2</t>
  </si>
  <si>
    <t>ДМН</t>
  </si>
  <si>
    <t>12</t>
  </si>
  <si>
    <t>20.11</t>
  </si>
  <si>
    <t>АГТ</t>
  </si>
  <si>
    <t>13</t>
  </si>
  <si>
    <t>20.7</t>
  </si>
  <si>
    <t>ИАД</t>
  </si>
  <si>
    <t>20.8</t>
  </si>
  <si>
    <t>ПНГ</t>
  </si>
  <si>
    <t>20.9</t>
  </si>
  <si>
    <t>14</t>
  </si>
  <si>
    <t>20.3</t>
  </si>
  <si>
    <t>20.16</t>
  </si>
  <si>
    <t>КГС</t>
  </si>
  <si>
    <t>17</t>
  </si>
  <si>
    <t>47.76</t>
  </si>
  <si>
    <t>18</t>
  </si>
  <si>
    <t>47.28</t>
  </si>
  <si>
    <t>ВСМ</t>
  </si>
  <si>
    <t>47.29</t>
  </si>
  <si>
    <t>МСМ</t>
  </si>
  <si>
    <t>47.93</t>
  </si>
  <si>
    <t>19</t>
  </si>
  <si>
    <t>47.94</t>
  </si>
  <si>
    <t>2</t>
  </si>
  <si>
    <t>13.21</t>
  </si>
  <si>
    <t>13.23</t>
  </si>
  <si>
    <t>13.25</t>
  </si>
  <si>
    <t>НМК</t>
  </si>
  <si>
    <t>20</t>
  </si>
  <si>
    <t>47.12</t>
  </si>
  <si>
    <t>ВСД</t>
  </si>
  <si>
    <t>47.13</t>
  </si>
  <si>
    <t>ИДЯ</t>
  </si>
  <si>
    <t>47.14</t>
  </si>
  <si>
    <t>47.16</t>
  </si>
  <si>
    <t>47.17</t>
  </si>
  <si>
    <t>47.18</t>
  </si>
  <si>
    <t>47.33</t>
  </si>
  <si>
    <t>МГВ</t>
  </si>
  <si>
    <t>47.34</t>
  </si>
  <si>
    <t>АЙД</t>
  </si>
  <si>
    <t>47.35</t>
  </si>
  <si>
    <t>47.41</t>
  </si>
  <si>
    <t>47.45</t>
  </si>
  <si>
    <t>47.70</t>
  </si>
  <si>
    <t>ПСД</t>
  </si>
  <si>
    <t>21</t>
  </si>
  <si>
    <t>47.37</t>
  </si>
  <si>
    <t>22</t>
  </si>
  <si>
    <t>48.12</t>
  </si>
  <si>
    <t>Пасище, мера</t>
  </si>
  <si>
    <t>23</t>
  </si>
  <si>
    <t>48.11</t>
  </si>
  <si>
    <t>24</t>
  </si>
  <si>
    <t>48.6</t>
  </si>
  <si>
    <t>48.7</t>
  </si>
  <si>
    <t>48.9</t>
  </si>
  <si>
    <t>ПРЦ</t>
  </si>
  <si>
    <t>48.21</t>
  </si>
  <si>
    <t>СГМ</t>
  </si>
  <si>
    <t>25</t>
  </si>
  <si>
    <t>50.19</t>
  </si>
  <si>
    <t>50.21</t>
  </si>
  <si>
    <t>26</t>
  </si>
  <si>
    <t>51.41</t>
  </si>
  <si>
    <t>27</t>
  </si>
  <si>
    <t>17.47</t>
  </si>
  <si>
    <t>28</t>
  </si>
  <si>
    <t>42.11</t>
  </si>
  <si>
    <t>ЛНЛ</t>
  </si>
  <si>
    <t>42.12</t>
  </si>
  <si>
    <t>ЙЛН</t>
  </si>
  <si>
    <t>42.13</t>
  </si>
  <si>
    <t>ГЛН</t>
  </si>
  <si>
    <t>29</t>
  </si>
  <si>
    <t>42.15</t>
  </si>
  <si>
    <t>42.16</t>
  </si>
  <si>
    <t>3</t>
  </si>
  <si>
    <t>34.14</t>
  </si>
  <si>
    <t>34.15</t>
  </si>
  <si>
    <t>НРЦ</t>
  </si>
  <si>
    <t>34.29</t>
  </si>
  <si>
    <t>33</t>
  </si>
  <si>
    <t>46.29</t>
  </si>
  <si>
    <t>34</t>
  </si>
  <si>
    <t>46.20</t>
  </si>
  <si>
    <t>46.26</t>
  </si>
  <si>
    <t>35</t>
  </si>
  <si>
    <t>13.4</t>
  </si>
  <si>
    <t>38</t>
  </si>
  <si>
    <t>27.38</t>
  </si>
  <si>
    <t>4</t>
  </si>
  <si>
    <t>34.4</t>
  </si>
  <si>
    <t>ТПП</t>
  </si>
  <si>
    <t>34.5</t>
  </si>
  <si>
    <t>ИМЦ</t>
  </si>
  <si>
    <t>34.30</t>
  </si>
  <si>
    <t>5</t>
  </si>
  <si>
    <t>29.15</t>
  </si>
  <si>
    <t>6</t>
  </si>
  <si>
    <t>29.10</t>
  </si>
  <si>
    <t>7</t>
  </si>
  <si>
    <t>29.14</t>
  </si>
  <si>
    <t>ДДВ</t>
  </si>
  <si>
    <t>8</t>
  </si>
  <si>
    <t>27.30</t>
  </si>
  <si>
    <t>9</t>
  </si>
  <si>
    <t>27.13</t>
  </si>
  <si>
    <t>АДТ</t>
  </si>
  <si>
    <t>27.29</t>
  </si>
  <si>
    <t>ТМБ</t>
  </si>
  <si>
    <t>27.35</t>
  </si>
  <si>
    <t>27.48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</si>
  <si>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</si>
  <si>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</si>
  <si>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</si>
  <si>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</si>
  <si>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СТОЯНОВО ЕКАТТЕ 69537</t>
  </si>
  <si>
    <t xml:space="preserve"> за  споразумение по чл. 37 ж пмл с № 14 от 17.11.2020 г.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</si>
  <si>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</si>
  <si>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</si>
  <si>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</si>
  <si>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</si>
  <si>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</si>
  <si>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</si>
  <si>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чл.37ж, ал.5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</si>
</sst>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/>
    <xf numFmtId="2" fontId="0" fillId="0" borderId="10" xfId="0" applyNumberForma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workbookViewId="0">
      <selection activeCell="P19" sqref="P19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6.42578125" customWidth="1"/>
    <col min="6" max="6" width="10" customWidth="1"/>
    <col min="7" max="7" width="10.85546875" customWidth="1"/>
    <col min="8" max="8" width="10.5703125" customWidth="1"/>
    <col min="9" max="9" width="11.140625" style="34" bestFit="1" customWidth="1"/>
    <col min="10" max="10" width="16" style="34" bestFit="1" customWidth="1"/>
    <col min="11" max="11" width="29.140625" customWidth="1"/>
  </cols>
  <sheetData>
    <row r="1" spans="1:11" x14ac:dyDescent="0.25">
      <c r="A1" s="16" t="s">
        <v>133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5" t="s">
        <v>134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135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138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136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.75" thickBot="1" x14ac:dyDescent="0.3">
      <c r="A6" s="15" t="s">
        <v>137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75.75" thickBot="1" x14ac:dyDescent="0.3">
      <c r="A7" s="17" t="s">
        <v>139</v>
      </c>
      <c r="B7" s="18" t="s">
        <v>0</v>
      </c>
      <c r="C7" s="18" t="s">
        <v>1</v>
      </c>
      <c r="D7" s="19" t="s">
        <v>2</v>
      </c>
      <c r="E7" s="20" t="s">
        <v>3</v>
      </c>
      <c r="F7" s="21" t="s">
        <v>4</v>
      </c>
      <c r="G7" s="21" t="s">
        <v>140</v>
      </c>
      <c r="H7" s="21" t="s">
        <v>141</v>
      </c>
      <c r="I7" s="22" t="s">
        <v>142</v>
      </c>
      <c r="J7" s="22" t="s">
        <v>143</v>
      </c>
      <c r="K7" s="23" t="s">
        <v>144</v>
      </c>
    </row>
    <row r="8" spans="1:11" ht="15" customHeight="1" x14ac:dyDescent="0.25">
      <c r="A8" s="4" t="s">
        <v>5</v>
      </c>
      <c r="B8" s="4" t="s">
        <v>6</v>
      </c>
      <c r="C8" s="4" t="s">
        <v>7</v>
      </c>
      <c r="D8" s="5" t="s">
        <v>8</v>
      </c>
      <c r="E8" s="6">
        <v>5</v>
      </c>
      <c r="F8" s="7">
        <v>12.499000000000001</v>
      </c>
      <c r="G8" s="7">
        <v>4.202</v>
      </c>
      <c r="H8" s="7">
        <v>0</v>
      </c>
      <c r="I8" s="30">
        <v>0</v>
      </c>
      <c r="J8" s="30">
        <v>0</v>
      </c>
      <c r="K8" s="8" t="s">
        <v>5</v>
      </c>
    </row>
    <row r="9" spans="1:11" ht="15" customHeight="1" x14ac:dyDescent="0.25">
      <c r="A9" s="9" t="s">
        <v>5</v>
      </c>
      <c r="B9" s="9" t="s">
        <v>9</v>
      </c>
      <c r="C9" s="9" t="s">
        <v>12</v>
      </c>
      <c r="D9" s="10" t="s">
        <v>8</v>
      </c>
      <c r="E9" s="6">
        <v>4</v>
      </c>
      <c r="F9" s="7">
        <v>3.0390000000000001</v>
      </c>
      <c r="G9" s="7">
        <v>2.839</v>
      </c>
      <c r="H9" s="7">
        <v>0</v>
      </c>
      <c r="I9" s="30">
        <v>0</v>
      </c>
      <c r="J9" s="30">
        <v>0</v>
      </c>
      <c r="K9" s="8" t="s">
        <v>5</v>
      </c>
    </row>
    <row r="10" spans="1:11" ht="15" customHeight="1" x14ac:dyDescent="0.25">
      <c r="A10" s="9" t="s">
        <v>5</v>
      </c>
      <c r="B10" s="9" t="s">
        <v>15</v>
      </c>
      <c r="C10" s="9" t="s">
        <v>16</v>
      </c>
      <c r="D10" s="10" t="s">
        <v>8</v>
      </c>
      <c r="E10" s="6">
        <v>4</v>
      </c>
      <c r="F10" s="7">
        <v>0.92400000000000004</v>
      </c>
      <c r="G10" s="7">
        <v>0.81200000000000006</v>
      </c>
      <c r="H10" s="7">
        <v>0</v>
      </c>
      <c r="I10" s="30">
        <v>0</v>
      </c>
      <c r="J10" s="30">
        <v>0</v>
      </c>
      <c r="K10" s="8" t="s">
        <v>5</v>
      </c>
    </row>
    <row r="11" spans="1:11" ht="15" customHeight="1" x14ac:dyDescent="0.25">
      <c r="A11" s="9" t="s">
        <v>5</v>
      </c>
      <c r="B11" s="9" t="s">
        <v>22</v>
      </c>
      <c r="C11" s="9" t="s">
        <v>27</v>
      </c>
      <c r="D11" s="10" t="s">
        <v>8</v>
      </c>
      <c r="E11" s="6">
        <v>4</v>
      </c>
      <c r="F11" s="7">
        <v>2.1</v>
      </c>
      <c r="G11" s="7">
        <v>2.1</v>
      </c>
      <c r="H11" s="7">
        <v>0</v>
      </c>
      <c r="I11" s="30">
        <v>0</v>
      </c>
      <c r="J11" s="30">
        <v>0</v>
      </c>
      <c r="K11" s="8" t="s">
        <v>5</v>
      </c>
    </row>
    <row r="12" spans="1:11" ht="15" customHeight="1" x14ac:dyDescent="0.25">
      <c r="A12" s="9" t="s">
        <v>5</v>
      </c>
      <c r="B12" s="9" t="s">
        <v>28</v>
      </c>
      <c r="C12" s="9" t="s">
        <v>29</v>
      </c>
      <c r="D12" s="10" t="s">
        <v>8</v>
      </c>
      <c r="E12" s="6">
        <v>4</v>
      </c>
      <c r="F12" s="7">
        <v>0.7</v>
      </c>
      <c r="G12" s="7">
        <v>0.7</v>
      </c>
      <c r="H12" s="7">
        <v>0</v>
      </c>
      <c r="I12" s="30">
        <v>0</v>
      </c>
      <c r="J12" s="30">
        <v>0</v>
      </c>
      <c r="K12" s="8" t="s">
        <v>5</v>
      </c>
    </row>
    <row r="13" spans="1:11" ht="15" customHeight="1" x14ac:dyDescent="0.25">
      <c r="A13" s="9" t="s">
        <v>5</v>
      </c>
      <c r="B13" s="9" t="s">
        <v>32</v>
      </c>
      <c r="C13" s="9" t="s">
        <v>33</v>
      </c>
      <c r="D13" s="10" t="s">
        <v>8</v>
      </c>
      <c r="E13" s="6">
        <v>5</v>
      </c>
      <c r="F13" s="7">
        <v>1.5</v>
      </c>
      <c r="G13" s="7">
        <v>1.3640000000000001</v>
      </c>
      <c r="H13" s="7">
        <v>0</v>
      </c>
      <c r="I13" s="30">
        <v>0</v>
      </c>
      <c r="J13" s="30">
        <v>0</v>
      </c>
      <c r="K13" s="8" t="s">
        <v>5</v>
      </c>
    </row>
    <row r="14" spans="1:11" ht="15" customHeight="1" x14ac:dyDescent="0.25">
      <c r="A14" s="9" t="s">
        <v>5</v>
      </c>
      <c r="B14" s="9" t="s">
        <v>34</v>
      </c>
      <c r="C14" s="9" t="s">
        <v>39</v>
      </c>
      <c r="D14" s="10" t="s">
        <v>8</v>
      </c>
      <c r="E14" s="6">
        <v>5</v>
      </c>
      <c r="F14" s="7">
        <v>8.0109999999999992</v>
      </c>
      <c r="G14" s="7">
        <v>8.0090000000000003</v>
      </c>
      <c r="H14" s="7">
        <v>0</v>
      </c>
      <c r="I14" s="30">
        <v>0</v>
      </c>
      <c r="J14" s="30">
        <v>0</v>
      </c>
      <c r="K14" s="8" t="s">
        <v>5</v>
      </c>
    </row>
    <row r="15" spans="1:11" ht="15" customHeight="1" x14ac:dyDescent="0.25">
      <c r="A15" s="9" t="s">
        <v>5</v>
      </c>
      <c r="B15" s="9" t="s">
        <v>40</v>
      </c>
      <c r="C15" s="9" t="s">
        <v>41</v>
      </c>
      <c r="D15" s="10" t="s">
        <v>8</v>
      </c>
      <c r="E15" s="6">
        <v>5</v>
      </c>
      <c r="F15" s="7">
        <v>1.5</v>
      </c>
      <c r="G15" s="7">
        <v>1.4990000000000001</v>
      </c>
      <c r="H15" s="7">
        <v>0</v>
      </c>
      <c r="I15" s="30">
        <v>0</v>
      </c>
      <c r="J15" s="30">
        <v>0</v>
      </c>
      <c r="K15" s="8" t="s">
        <v>5</v>
      </c>
    </row>
    <row r="16" spans="1:11" ht="15" customHeight="1" x14ac:dyDescent="0.25">
      <c r="A16" s="9" t="s">
        <v>5</v>
      </c>
      <c r="B16" s="9" t="s">
        <v>42</v>
      </c>
      <c r="C16" s="9" t="s">
        <v>43</v>
      </c>
      <c r="D16" s="10" t="s">
        <v>8</v>
      </c>
      <c r="E16" s="6">
        <v>5</v>
      </c>
      <c r="F16" s="7">
        <v>4.0860000000000003</v>
      </c>
      <c r="G16" s="7">
        <v>4.0860000000000003</v>
      </c>
      <c r="H16" s="7">
        <v>0</v>
      </c>
      <c r="I16" s="30">
        <v>0</v>
      </c>
      <c r="J16" s="30">
        <v>0</v>
      </c>
      <c r="K16" s="8" t="s">
        <v>5</v>
      </c>
    </row>
    <row r="17" spans="1:11" ht="15" customHeight="1" x14ac:dyDescent="0.25">
      <c r="A17" s="9" t="s">
        <v>5</v>
      </c>
      <c r="B17" s="9" t="s">
        <v>42</v>
      </c>
      <c r="C17" s="9" t="s">
        <v>44</v>
      </c>
      <c r="D17" s="10" t="s">
        <v>8</v>
      </c>
      <c r="E17" s="6">
        <v>5</v>
      </c>
      <c r="F17" s="7">
        <v>0.71399999999999997</v>
      </c>
      <c r="G17" s="7">
        <v>0.71399999999999997</v>
      </c>
      <c r="H17" s="7">
        <v>0</v>
      </c>
      <c r="I17" s="30">
        <v>0</v>
      </c>
      <c r="J17" s="30">
        <v>0</v>
      </c>
      <c r="K17" s="8" t="s">
        <v>5</v>
      </c>
    </row>
    <row r="18" spans="1:11" ht="15" customHeight="1" x14ac:dyDescent="0.25">
      <c r="A18" s="9" t="s">
        <v>5</v>
      </c>
      <c r="B18" s="9" t="s">
        <v>47</v>
      </c>
      <c r="C18" s="9" t="s">
        <v>52</v>
      </c>
      <c r="D18" s="10" t="s">
        <v>8</v>
      </c>
      <c r="E18" s="6">
        <v>5</v>
      </c>
      <c r="F18" s="7">
        <v>3.3479999999999999</v>
      </c>
      <c r="G18" s="7">
        <v>3.347</v>
      </c>
      <c r="H18" s="7">
        <v>0</v>
      </c>
      <c r="I18" s="30">
        <v>0</v>
      </c>
      <c r="J18" s="30">
        <v>0</v>
      </c>
      <c r="K18" s="8" t="s">
        <v>5</v>
      </c>
    </row>
    <row r="19" spans="1:11" ht="15" customHeight="1" x14ac:dyDescent="0.25">
      <c r="A19" s="9" t="s">
        <v>5</v>
      </c>
      <c r="B19" s="9" t="s">
        <v>47</v>
      </c>
      <c r="C19" s="9" t="s">
        <v>53</v>
      </c>
      <c r="D19" s="10" t="s">
        <v>8</v>
      </c>
      <c r="E19" s="6">
        <v>5</v>
      </c>
      <c r="F19" s="7">
        <v>0.189</v>
      </c>
      <c r="G19" s="7">
        <v>0.189</v>
      </c>
      <c r="H19" s="7">
        <v>0</v>
      </c>
      <c r="I19" s="30">
        <v>0</v>
      </c>
      <c r="J19" s="30">
        <v>0</v>
      </c>
      <c r="K19" s="8" t="s">
        <v>5</v>
      </c>
    </row>
    <row r="20" spans="1:11" ht="15" customHeight="1" x14ac:dyDescent="0.25">
      <c r="A20" s="9" t="s">
        <v>5</v>
      </c>
      <c r="B20" s="9" t="s">
        <v>47</v>
      </c>
      <c r="C20" s="9" t="s">
        <v>54</v>
      </c>
      <c r="D20" s="10" t="s">
        <v>8</v>
      </c>
      <c r="E20" s="6">
        <v>5</v>
      </c>
      <c r="F20" s="7">
        <v>2.1850000000000001</v>
      </c>
      <c r="G20" s="7">
        <v>2.1850000000000001</v>
      </c>
      <c r="H20" s="7">
        <v>0</v>
      </c>
      <c r="I20" s="30">
        <v>0</v>
      </c>
      <c r="J20" s="30">
        <v>0</v>
      </c>
      <c r="K20" s="8" t="s">
        <v>5</v>
      </c>
    </row>
    <row r="21" spans="1:11" ht="15" customHeight="1" x14ac:dyDescent="0.25">
      <c r="A21" s="9" t="s">
        <v>5</v>
      </c>
      <c r="B21" s="9" t="s">
        <v>47</v>
      </c>
      <c r="C21" s="9" t="s">
        <v>60</v>
      </c>
      <c r="D21" s="10" t="s">
        <v>8</v>
      </c>
      <c r="E21" s="6">
        <v>5</v>
      </c>
      <c r="F21" s="7">
        <v>1.3540000000000001</v>
      </c>
      <c r="G21" s="7">
        <v>1.353</v>
      </c>
      <c r="H21" s="7">
        <v>0</v>
      </c>
      <c r="I21" s="30">
        <v>0</v>
      </c>
      <c r="J21" s="30">
        <v>0</v>
      </c>
      <c r="K21" s="8" t="s">
        <v>5</v>
      </c>
    </row>
    <row r="22" spans="1:11" ht="15" customHeight="1" x14ac:dyDescent="0.25">
      <c r="A22" s="9" t="s">
        <v>5</v>
      </c>
      <c r="B22" s="9" t="s">
        <v>47</v>
      </c>
      <c r="C22" s="9" t="s">
        <v>62</v>
      </c>
      <c r="D22" s="10" t="s">
        <v>8</v>
      </c>
      <c r="E22" s="6">
        <v>5</v>
      </c>
      <c r="F22" s="7">
        <v>1.2</v>
      </c>
      <c r="G22" s="7">
        <v>1.2</v>
      </c>
      <c r="H22" s="7">
        <v>0</v>
      </c>
      <c r="I22" s="30">
        <v>0</v>
      </c>
      <c r="J22" s="30">
        <v>0</v>
      </c>
      <c r="K22" s="8" t="s">
        <v>5</v>
      </c>
    </row>
    <row r="23" spans="1:11" ht="15" customHeight="1" x14ac:dyDescent="0.25">
      <c r="A23" s="9" t="s">
        <v>5</v>
      </c>
      <c r="B23" s="9" t="s">
        <v>65</v>
      </c>
      <c r="C23" s="9" t="s">
        <v>66</v>
      </c>
      <c r="D23" s="10" t="s">
        <v>8</v>
      </c>
      <c r="E23" s="6">
        <v>5</v>
      </c>
      <c r="F23" s="7">
        <v>2.726</v>
      </c>
      <c r="G23" s="7">
        <v>2.722</v>
      </c>
      <c r="H23" s="7">
        <v>0</v>
      </c>
      <c r="I23" s="30">
        <v>0</v>
      </c>
      <c r="J23" s="30">
        <v>0</v>
      </c>
      <c r="K23" s="8" t="s">
        <v>5</v>
      </c>
    </row>
    <row r="24" spans="1:11" ht="15" customHeight="1" x14ac:dyDescent="0.25">
      <c r="A24" s="9" t="s">
        <v>5</v>
      </c>
      <c r="B24" s="9" t="s">
        <v>79</v>
      </c>
      <c r="C24" s="9" t="s">
        <v>80</v>
      </c>
      <c r="D24" s="10" t="s">
        <v>8</v>
      </c>
      <c r="E24" s="6">
        <v>5</v>
      </c>
      <c r="F24" s="7">
        <v>1.61</v>
      </c>
      <c r="G24" s="7">
        <v>1.609</v>
      </c>
      <c r="H24" s="7">
        <v>0</v>
      </c>
      <c r="I24" s="30">
        <v>0</v>
      </c>
      <c r="J24" s="30">
        <v>0</v>
      </c>
      <c r="K24" s="8" t="s">
        <v>5</v>
      </c>
    </row>
    <row r="25" spans="1:11" ht="15" customHeight="1" x14ac:dyDescent="0.25">
      <c r="A25" s="9" t="s">
        <v>5</v>
      </c>
      <c r="B25" s="9" t="s">
        <v>79</v>
      </c>
      <c r="C25" s="9" t="s">
        <v>81</v>
      </c>
      <c r="D25" s="10" t="s">
        <v>8</v>
      </c>
      <c r="E25" s="6">
        <v>5</v>
      </c>
      <c r="F25" s="7">
        <v>1.7829999999999999</v>
      </c>
      <c r="G25" s="7">
        <v>1.55</v>
      </c>
      <c r="H25" s="7">
        <v>0</v>
      </c>
      <c r="I25" s="30">
        <v>0</v>
      </c>
      <c r="J25" s="30">
        <v>0</v>
      </c>
      <c r="K25" s="8" t="s">
        <v>5</v>
      </c>
    </row>
    <row r="26" spans="1:11" ht="15" customHeight="1" x14ac:dyDescent="0.25">
      <c r="A26" s="9" t="s">
        <v>5</v>
      </c>
      <c r="B26" s="9" t="s">
        <v>82</v>
      </c>
      <c r="C26" s="9" t="s">
        <v>83</v>
      </c>
      <c r="D26" s="10" t="s">
        <v>8</v>
      </c>
      <c r="E26" s="6">
        <v>4</v>
      </c>
      <c r="F26" s="7">
        <v>0.94499999999999995</v>
      </c>
      <c r="G26" s="7">
        <v>0.94399999999999995</v>
      </c>
      <c r="H26" s="7">
        <v>0</v>
      </c>
      <c r="I26" s="30">
        <v>0</v>
      </c>
      <c r="J26" s="30">
        <v>0</v>
      </c>
      <c r="K26" s="8" t="s">
        <v>5</v>
      </c>
    </row>
    <row r="27" spans="1:11" ht="15" customHeight="1" x14ac:dyDescent="0.25">
      <c r="A27" s="9" t="s">
        <v>5</v>
      </c>
      <c r="B27" s="9" t="s">
        <v>93</v>
      </c>
      <c r="C27" s="9" t="s">
        <v>95</v>
      </c>
      <c r="D27" s="10" t="s">
        <v>8</v>
      </c>
      <c r="E27" s="6">
        <v>8</v>
      </c>
      <c r="F27" s="7">
        <v>1.1000000000000001</v>
      </c>
      <c r="G27" s="7">
        <v>0.91200000000000003</v>
      </c>
      <c r="H27" s="7">
        <v>0</v>
      </c>
      <c r="I27" s="30">
        <v>0</v>
      </c>
      <c r="J27" s="30">
        <v>0</v>
      </c>
      <c r="K27" s="8" t="s">
        <v>5</v>
      </c>
    </row>
    <row r="28" spans="1:11" ht="15" customHeight="1" x14ac:dyDescent="0.25">
      <c r="A28" s="9" t="s">
        <v>5</v>
      </c>
      <c r="B28" s="9" t="s">
        <v>96</v>
      </c>
      <c r="C28" s="9" t="s">
        <v>100</v>
      </c>
      <c r="D28" s="10" t="s">
        <v>8</v>
      </c>
      <c r="E28" s="6">
        <v>6</v>
      </c>
      <c r="F28" s="7">
        <v>2.06</v>
      </c>
      <c r="G28" s="7">
        <v>2.0590000000000002</v>
      </c>
      <c r="H28" s="7">
        <v>0</v>
      </c>
      <c r="I28" s="30">
        <v>0</v>
      </c>
      <c r="J28" s="30">
        <v>0</v>
      </c>
      <c r="K28" s="8" t="s">
        <v>5</v>
      </c>
    </row>
    <row r="29" spans="1:11" ht="15" customHeight="1" x14ac:dyDescent="0.25">
      <c r="A29" s="9" t="s">
        <v>5</v>
      </c>
      <c r="B29" s="9" t="s">
        <v>101</v>
      </c>
      <c r="C29" s="9" t="s">
        <v>102</v>
      </c>
      <c r="D29" s="10" t="s">
        <v>8</v>
      </c>
      <c r="E29" s="6">
        <v>5</v>
      </c>
      <c r="F29" s="7">
        <v>1</v>
      </c>
      <c r="G29" s="7">
        <v>0.999</v>
      </c>
      <c r="H29" s="7">
        <v>0</v>
      </c>
      <c r="I29" s="30">
        <v>0</v>
      </c>
      <c r="J29" s="30">
        <v>0</v>
      </c>
      <c r="K29" s="8" t="s">
        <v>5</v>
      </c>
    </row>
    <row r="30" spans="1:11" ht="15" customHeight="1" x14ac:dyDescent="0.25">
      <c r="A30" s="9" t="s">
        <v>5</v>
      </c>
      <c r="B30" s="9" t="s">
        <v>103</v>
      </c>
      <c r="C30" s="9" t="s">
        <v>104</v>
      </c>
      <c r="D30" s="10" t="s">
        <v>8</v>
      </c>
      <c r="E30" s="6">
        <v>5</v>
      </c>
      <c r="F30" s="7">
        <v>2.9849999999999999</v>
      </c>
      <c r="G30" s="7">
        <v>2.9830000000000001</v>
      </c>
      <c r="H30" s="7">
        <v>0</v>
      </c>
      <c r="I30" s="30">
        <v>0</v>
      </c>
      <c r="J30" s="30">
        <v>0</v>
      </c>
      <c r="K30" s="8" t="s">
        <v>5</v>
      </c>
    </row>
    <row r="31" spans="1:11" ht="15" customHeight="1" x14ac:dyDescent="0.25">
      <c r="A31" s="9" t="s">
        <v>5</v>
      </c>
      <c r="B31" s="9" t="s">
        <v>103</v>
      </c>
      <c r="C31" s="9" t="s">
        <v>105</v>
      </c>
      <c r="D31" s="10" t="s">
        <v>8</v>
      </c>
      <c r="E31" s="6">
        <v>5</v>
      </c>
      <c r="F31" s="7">
        <v>2.6880000000000002</v>
      </c>
      <c r="G31" s="7">
        <v>2.6869999999999998</v>
      </c>
      <c r="H31" s="7">
        <v>0</v>
      </c>
      <c r="I31" s="30">
        <v>0</v>
      </c>
      <c r="J31" s="30">
        <v>0</v>
      </c>
      <c r="K31" s="8" t="s">
        <v>5</v>
      </c>
    </row>
    <row r="32" spans="1:11" ht="15" customHeight="1" x14ac:dyDescent="0.25">
      <c r="A32" s="9" t="s">
        <v>5</v>
      </c>
      <c r="B32" s="9" t="s">
        <v>106</v>
      </c>
      <c r="C32" s="9" t="s">
        <v>107</v>
      </c>
      <c r="D32" s="10" t="s">
        <v>8</v>
      </c>
      <c r="E32" s="6">
        <v>5</v>
      </c>
      <c r="F32" s="7">
        <v>3.165</v>
      </c>
      <c r="G32" s="7">
        <v>3.165</v>
      </c>
      <c r="H32" s="7">
        <v>0</v>
      </c>
      <c r="I32" s="30">
        <v>0</v>
      </c>
      <c r="J32" s="30">
        <v>0</v>
      </c>
      <c r="K32" s="8" t="s">
        <v>5</v>
      </c>
    </row>
    <row r="33" spans="1:11" ht="15" customHeight="1" x14ac:dyDescent="0.25">
      <c r="A33" s="9" t="s">
        <v>5</v>
      </c>
      <c r="B33" s="9" t="s">
        <v>108</v>
      </c>
      <c r="C33" s="9" t="s">
        <v>109</v>
      </c>
      <c r="D33" s="10" t="s">
        <v>8</v>
      </c>
      <c r="E33" s="6">
        <v>8</v>
      </c>
      <c r="F33" s="7">
        <v>1.1060000000000001</v>
      </c>
      <c r="G33" s="7">
        <v>1.105</v>
      </c>
      <c r="H33" s="7">
        <v>0</v>
      </c>
      <c r="I33" s="30">
        <v>0</v>
      </c>
      <c r="J33" s="30">
        <v>0</v>
      </c>
      <c r="K33" s="8" t="s">
        <v>5</v>
      </c>
    </row>
    <row r="34" spans="1:11" ht="15" customHeight="1" x14ac:dyDescent="0.25">
      <c r="A34" s="9" t="s">
        <v>5</v>
      </c>
      <c r="B34" s="9" t="s">
        <v>110</v>
      </c>
      <c r="C34" s="9" t="s">
        <v>115</v>
      </c>
      <c r="D34" s="10" t="s">
        <v>8</v>
      </c>
      <c r="E34" s="6">
        <v>6</v>
      </c>
      <c r="F34" s="7">
        <v>5</v>
      </c>
      <c r="G34" s="7">
        <v>3.851</v>
      </c>
      <c r="H34" s="7">
        <v>0</v>
      </c>
      <c r="I34" s="30">
        <v>0</v>
      </c>
      <c r="J34" s="30">
        <v>0</v>
      </c>
      <c r="K34" s="8" t="s">
        <v>5</v>
      </c>
    </row>
    <row r="35" spans="1:11" ht="15" customHeight="1" x14ac:dyDescent="0.25">
      <c r="A35" s="9" t="s">
        <v>5</v>
      </c>
      <c r="B35" s="9" t="s">
        <v>116</v>
      </c>
      <c r="C35" s="9" t="s">
        <v>117</v>
      </c>
      <c r="D35" s="10" t="s">
        <v>8</v>
      </c>
      <c r="E35" s="6">
        <v>8</v>
      </c>
      <c r="F35" s="7">
        <v>3.0720000000000001</v>
      </c>
      <c r="G35" s="7">
        <v>3.0579999999999998</v>
      </c>
      <c r="H35" s="7">
        <v>0</v>
      </c>
      <c r="I35" s="30">
        <v>0</v>
      </c>
      <c r="J35" s="30">
        <v>0</v>
      </c>
      <c r="K35" s="8" t="s">
        <v>5</v>
      </c>
    </row>
    <row r="36" spans="1:11" ht="15" customHeight="1" x14ac:dyDescent="0.25">
      <c r="A36" s="9" t="s">
        <v>5</v>
      </c>
      <c r="B36" s="9" t="s">
        <v>118</v>
      </c>
      <c r="C36" s="9" t="s">
        <v>119</v>
      </c>
      <c r="D36" s="10" t="s">
        <v>8</v>
      </c>
      <c r="E36" s="6">
        <v>4</v>
      </c>
      <c r="F36" s="7">
        <v>2.1949999999999998</v>
      </c>
      <c r="G36" s="7">
        <v>1.968</v>
      </c>
      <c r="H36" s="7">
        <v>0</v>
      </c>
      <c r="I36" s="30">
        <v>0</v>
      </c>
      <c r="J36" s="30">
        <v>0</v>
      </c>
      <c r="K36" s="8" t="s">
        <v>5</v>
      </c>
    </row>
    <row r="37" spans="1:11" ht="15" customHeight="1" x14ac:dyDescent="0.25">
      <c r="A37" s="9" t="s">
        <v>5</v>
      </c>
      <c r="B37" s="9" t="s">
        <v>123</v>
      </c>
      <c r="C37" s="9" t="s">
        <v>124</v>
      </c>
      <c r="D37" s="10" t="s">
        <v>8</v>
      </c>
      <c r="E37" s="6">
        <v>4</v>
      </c>
      <c r="F37" s="7">
        <v>1.5</v>
      </c>
      <c r="G37" s="7">
        <v>1.38</v>
      </c>
      <c r="H37" s="7">
        <v>0</v>
      </c>
      <c r="I37" s="30">
        <v>0</v>
      </c>
      <c r="J37" s="30">
        <v>0</v>
      </c>
      <c r="K37" s="8" t="s">
        <v>5</v>
      </c>
    </row>
    <row r="38" spans="1:11" ht="15" customHeight="1" x14ac:dyDescent="0.25">
      <c r="A38" s="9" t="s">
        <v>5</v>
      </c>
      <c r="B38" s="9" t="s">
        <v>125</v>
      </c>
      <c r="C38" s="9" t="s">
        <v>130</v>
      </c>
      <c r="D38" s="10" t="s">
        <v>8</v>
      </c>
      <c r="E38" s="6">
        <v>4</v>
      </c>
      <c r="F38" s="7">
        <v>4.3179999999999996</v>
      </c>
      <c r="G38" s="7">
        <v>4.3170000000000002</v>
      </c>
      <c r="H38" s="7">
        <v>0</v>
      </c>
      <c r="I38" s="30">
        <v>0</v>
      </c>
      <c r="J38" s="30">
        <v>0</v>
      </c>
      <c r="K38" s="8" t="s">
        <v>5</v>
      </c>
    </row>
    <row r="39" spans="1:11" ht="15" customHeight="1" x14ac:dyDescent="0.25">
      <c r="A39" s="9" t="s">
        <v>5</v>
      </c>
      <c r="B39" s="9" t="s">
        <v>125</v>
      </c>
      <c r="C39" s="9" t="s">
        <v>126</v>
      </c>
      <c r="D39" s="10" t="s">
        <v>8</v>
      </c>
      <c r="E39" s="6">
        <v>4</v>
      </c>
      <c r="F39" s="7">
        <v>0.30399999999999999</v>
      </c>
      <c r="G39" s="7">
        <v>0</v>
      </c>
      <c r="H39" s="7">
        <v>0.30299999999999999</v>
      </c>
      <c r="I39" s="30">
        <v>10</v>
      </c>
      <c r="J39" s="30">
        <f>H39*I39</f>
        <v>3.03</v>
      </c>
      <c r="K39" s="8" t="s">
        <v>127</v>
      </c>
    </row>
    <row r="40" spans="1:11" ht="15" customHeight="1" x14ac:dyDescent="0.25">
      <c r="A40" s="9" t="s">
        <v>5</v>
      </c>
      <c r="B40" s="9" t="s">
        <v>125</v>
      </c>
      <c r="C40" s="9" t="s">
        <v>128</v>
      </c>
      <c r="D40" s="10" t="s">
        <v>8</v>
      </c>
      <c r="E40" s="6">
        <v>4</v>
      </c>
      <c r="F40" s="7">
        <v>0.52200000000000002</v>
      </c>
      <c r="G40" s="7">
        <v>0</v>
      </c>
      <c r="H40" s="7">
        <v>0.52200000000000002</v>
      </c>
      <c r="I40" s="30">
        <v>10</v>
      </c>
      <c r="J40" s="30">
        <f>H40*I40</f>
        <v>5.2200000000000006</v>
      </c>
      <c r="K40" s="8" t="s">
        <v>129</v>
      </c>
    </row>
    <row r="41" spans="1:11" ht="15" customHeight="1" x14ac:dyDescent="0.25">
      <c r="A41" s="9" t="s">
        <v>5</v>
      </c>
      <c r="B41" s="9" t="s">
        <v>22</v>
      </c>
      <c r="C41" s="9" t="s">
        <v>23</v>
      </c>
      <c r="D41" s="10" t="s">
        <v>8</v>
      </c>
      <c r="E41" s="6">
        <v>4</v>
      </c>
      <c r="F41" s="7">
        <v>0.6</v>
      </c>
      <c r="G41" s="7">
        <v>0</v>
      </c>
      <c r="H41" s="7">
        <v>0.6</v>
      </c>
      <c r="I41" s="30">
        <v>10</v>
      </c>
      <c r="J41" s="30">
        <f>H41*I41</f>
        <v>6</v>
      </c>
      <c r="K41" s="8" t="s">
        <v>24</v>
      </c>
    </row>
    <row r="42" spans="1:11" ht="15" customHeight="1" x14ac:dyDescent="0.25">
      <c r="A42" s="9" t="s">
        <v>5</v>
      </c>
      <c r="B42" s="9" t="s">
        <v>47</v>
      </c>
      <c r="C42" s="9" t="s">
        <v>61</v>
      </c>
      <c r="D42" s="10" t="s">
        <v>8</v>
      </c>
      <c r="E42" s="6">
        <v>5</v>
      </c>
      <c r="F42" s="7">
        <v>0.6</v>
      </c>
      <c r="G42" s="7">
        <v>0</v>
      </c>
      <c r="H42" s="7">
        <v>0.6</v>
      </c>
      <c r="I42" s="30">
        <v>10</v>
      </c>
      <c r="J42" s="30">
        <f>H42*I42</f>
        <v>6</v>
      </c>
      <c r="K42" s="8" t="s">
        <v>26</v>
      </c>
    </row>
    <row r="43" spans="1:11" ht="15" customHeight="1" x14ac:dyDescent="0.25">
      <c r="A43" s="9" t="s">
        <v>5</v>
      </c>
      <c r="B43" s="9" t="s">
        <v>22</v>
      </c>
      <c r="C43" s="9" t="s">
        <v>25</v>
      </c>
      <c r="D43" s="10" t="s">
        <v>8</v>
      </c>
      <c r="E43" s="6">
        <v>4</v>
      </c>
      <c r="F43" s="7">
        <v>0.7</v>
      </c>
      <c r="G43" s="7">
        <v>0</v>
      </c>
      <c r="H43" s="7">
        <v>0.7</v>
      </c>
      <c r="I43" s="30">
        <v>10</v>
      </c>
      <c r="J43" s="30">
        <f>H43*I43</f>
        <v>7</v>
      </c>
      <c r="K43" s="8" t="s">
        <v>26</v>
      </c>
    </row>
    <row r="44" spans="1:11" ht="15" customHeight="1" x14ac:dyDescent="0.25">
      <c r="A44" s="9" t="s">
        <v>5</v>
      </c>
      <c r="B44" s="9" t="s">
        <v>9</v>
      </c>
      <c r="C44" s="9" t="s">
        <v>13</v>
      </c>
      <c r="D44" s="10" t="s">
        <v>8</v>
      </c>
      <c r="E44" s="6">
        <v>4</v>
      </c>
      <c r="F44" s="7">
        <v>0.88700000000000001</v>
      </c>
      <c r="G44" s="7">
        <v>0</v>
      </c>
      <c r="H44" s="7">
        <v>0.88600000000000001</v>
      </c>
      <c r="I44" s="30">
        <v>10</v>
      </c>
      <c r="J44" s="30">
        <f>H44*I44</f>
        <v>8.86</v>
      </c>
      <c r="K44" s="8" t="s">
        <v>14</v>
      </c>
    </row>
    <row r="45" spans="1:11" ht="15" customHeight="1" x14ac:dyDescent="0.25">
      <c r="A45" s="9" t="s">
        <v>5</v>
      </c>
      <c r="B45" s="9" t="s">
        <v>96</v>
      </c>
      <c r="C45" s="9" t="s">
        <v>97</v>
      </c>
      <c r="D45" s="10" t="s">
        <v>8</v>
      </c>
      <c r="E45" s="6">
        <v>6</v>
      </c>
      <c r="F45" s="7">
        <v>0.89400000000000002</v>
      </c>
      <c r="G45" s="7">
        <v>0</v>
      </c>
      <c r="H45" s="7">
        <v>0.89300000000000002</v>
      </c>
      <c r="I45" s="30">
        <v>10</v>
      </c>
      <c r="J45" s="30">
        <f>H45*I45</f>
        <v>8.93</v>
      </c>
      <c r="K45" s="8" t="s">
        <v>76</v>
      </c>
    </row>
    <row r="46" spans="1:11" ht="15" customHeight="1" x14ac:dyDescent="0.25">
      <c r="A46" s="9" t="s">
        <v>5</v>
      </c>
      <c r="B46" s="9" t="s">
        <v>96</v>
      </c>
      <c r="C46" s="9" t="s">
        <v>98</v>
      </c>
      <c r="D46" s="10" t="s">
        <v>8</v>
      </c>
      <c r="E46" s="6">
        <v>6</v>
      </c>
      <c r="F46" s="7">
        <v>1.022</v>
      </c>
      <c r="G46" s="7">
        <v>0</v>
      </c>
      <c r="H46" s="7">
        <v>0.90200000000000002</v>
      </c>
      <c r="I46" s="30">
        <v>10</v>
      </c>
      <c r="J46" s="30">
        <f>H46*I46</f>
        <v>9.02</v>
      </c>
      <c r="K46" s="8" t="s">
        <v>99</v>
      </c>
    </row>
    <row r="47" spans="1:11" ht="15" customHeight="1" x14ac:dyDescent="0.25">
      <c r="A47" s="9" t="s">
        <v>5</v>
      </c>
      <c r="B47" s="9" t="s">
        <v>15</v>
      </c>
      <c r="C47" s="9" t="s">
        <v>17</v>
      </c>
      <c r="D47" s="10" t="s">
        <v>8</v>
      </c>
      <c r="E47" s="6">
        <v>4</v>
      </c>
      <c r="F47" s="7">
        <v>0.97299999999999998</v>
      </c>
      <c r="G47" s="7">
        <v>0</v>
      </c>
      <c r="H47" s="7">
        <v>0.90900000000000003</v>
      </c>
      <c r="I47" s="30">
        <v>10</v>
      </c>
      <c r="J47" s="30">
        <f>H47*I47</f>
        <v>9.09</v>
      </c>
      <c r="K47" s="8" t="s">
        <v>18</v>
      </c>
    </row>
    <row r="48" spans="1:11" ht="15" customHeight="1" x14ac:dyDescent="0.25">
      <c r="A48" s="9" t="s">
        <v>5</v>
      </c>
      <c r="B48" s="9" t="s">
        <v>125</v>
      </c>
      <c r="C48" s="9" t="s">
        <v>131</v>
      </c>
      <c r="D48" s="10" t="s">
        <v>8</v>
      </c>
      <c r="E48" s="6">
        <v>4</v>
      </c>
      <c r="F48" s="7">
        <v>1.2470000000000001</v>
      </c>
      <c r="G48" s="7">
        <v>0</v>
      </c>
      <c r="H48" s="7">
        <v>1.2470000000000001</v>
      </c>
      <c r="I48" s="30">
        <v>10</v>
      </c>
      <c r="J48" s="30">
        <f>H48*I48</f>
        <v>12.47</v>
      </c>
      <c r="K48" s="8" t="s">
        <v>99</v>
      </c>
    </row>
    <row r="49" spans="1:11" ht="15" customHeight="1" x14ac:dyDescent="0.25">
      <c r="A49" s="9" t="s">
        <v>5</v>
      </c>
      <c r="B49" s="9" t="s">
        <v>120</v>
      </c>
      <c r="C49" s="9" t="s">
        <v>121</v>
      </c>
      <c r="D49" s="10" t="s">
        <v>8</v>
      </c>
      <c r="E49" s="6">
        <v>4</v>
      </c>
      <c r="F49" s="7">
        <v>2.6829999999999998</v>
      </c>
      <c r="G49" s="7">
        <v>0</v>
      </c>
      <c r="H49" s="7">
        <v>1.59</v>
      </c>
      <c r="I49" s="30">
        <v>10</v>
      </c>
      <c r="J49" s="30">
        <f>H49*I49</f>
        <v>15.9</v>
      </c>
      <c r="K49" s="8" t="s">
        <v>122</v>
      </c>
    </row>
    <row r="50" spans="1:11" ht="15" customHeight="1" x14ac:dyDescent="0.25">
      <c r="A50" s="9" t="s">
        <v>5</v>
      </c>
      <c r="B50" s="9" t="s">
        <v>86</v>
      </c>
      <c r="C50" s="9" t="s">
        <v>89</v>
      </c>
      <c r="D50" s="10" t="s">
        <v>8</v>
      </c>
      <c r="E50" s="6">
        <v>8</v>
      </c>
      <c r="F50" s="7">
        <v>1.6579999999999999</v>
      </c>
      <c r="G50" s="7">
        <v>0</v>
      </c>
      <c r="H50" s="7">
        <v>1.6579999999999999</v>
      </c>
      <c r="I50" s="30">
        <v>10</v>
      </c>
      <c r="J50" s="30">
        <f>H50*I50</f>
        <v>16.579999999999998</v>
      </c>
      <c r="K50" s="8" t="s">
        <v>90</v>
      </c>
    </row>
    <row r="51" spans="1:11" ht="15" customHeight="1" x14ac:dyDescent="0.25">
      <c r="A51" s="9" t="s">
        <v>5</v>
      </c>
      <c r="B51" s="9" t="s">
        <v>47</v>
      </c>
      <c r="C51" s="9" t="s">
        <v>48</v>
      </c>
      <c r="D51" s="10" t="s">
        <v>8</v>
      </c>
      <c r="E51" s="6">
        <v>5</v>
      </c>
      <c r="F51" s="7">
        <v>1.7569999999999999</v>
      </c>
      <c r="G51" s="7">
        <v>0</v>
      </c>
      <c r="H51" s="7">
        <v>1.7569999999999999</v>
      </c>
      <c r="I51" s="30">
        <v>10</v>
      </c>
      <c r="J51" s="30">
        <f>H51*I51</f>
        <v>17.57</v>
      </c>
      <c r="K51" s="8" t="s">
        <v>49</v>
      </c>
    </row>
    <row r="52" spans="1:11" ht="15" customHeight="1" x14ac:dyDescent="0.25">
      <c r="A52" s="9" t="s">
        <v>5</v>
      </c>
      <c r="B52" s="9" t="s">
        <v>47</v>
      </c>
      <c r="C52" s="9" t="s">
        <v>63</v>
      </c>
      <c r="D52" s="10" t="s">
        <v>8</v>
      </c>
      <c r="E52" s="6">
        <v>5</v>
      </c>
      <c r="F52" s="7">
        <v>1.7589999999999999</v>
      </c>
      <c r="G52" s="7">
        <v>0</v>
      </c>
      <c r="H52" s="7">
        <v>1.7589999999999999</v>
      </c>
      <c r="I52" s="30">
        <v>10</v>
      </c>
      <c r="J52" s="30">
        <f>H52*I52</f>
        <v>17.59</v>
      </c>
      <c r="K52" s="8" t="s">
        <v>64</v>
      </c>
    </row>
    <row r="53" spans="1:11" ht="15" customHeight="1" x14ac:dyDescent="0.25">
      <c r="A53" s="9" t="s">
        <v>5</v>
      </c>
      <c r="B53" s="9" t="s">
        <v>86</v>
      </c>
      <c r="C53" s="9" t="s">
        <v>87</v>
      </c>
      <c r="D53" s="10" t="s">
        <v>8</v>
      </c>
      <c r="E53" s="6">
        <v>8</v>
      </c>
      <c r="F53" s="7">
        <v>1.7849999999999999</v>
      </c>
      <c r="G53" s="7">
        <v>0</v>
      </c>
      <c r="H53" s="7">
        <v>1.784</v>
      </c>
      <c r="I53" s="30">
        <v>10</v>
      </c>
      <c r="J53" s="30">
        <f>H53*I53</f>
        <v>17.84</v>
      </c>
      <c r="K53" s="8" t="s">
        <v>88</v>
      </c>
    </row>
    <row r="54" spans="1:11" ht="15" customHeight="1" x14ac:dyDescent="0.25">
      <c r="A54" s="9" t="s">
        <v>5</v>
      </c>
      <c r="B54" s="9" t="s">
        <v>9</v>
      </c>
      <c r="C54" s="9" t="s">
        <v>10</v>
      </c>
      <c r="D54" s="10" t="s">
        <v>8</v>
      </c>
      <c r="E54" s="6">
        <v>4</v>
      </c>
      <c r="F54" s="7">
        <v>2</v>
      </c>
      <c r="G54" s="7">
        <v>0</v>
      </c>
      <c r="H54" s="7">
        <v>1.952</v>
      </c>
      <c r="I54" s="30">
        <v>10</v>
      </c>
      <c r="J54" s="30">
        <f>H54*I54</f>
        <v>19.52</v>
      </c>
      <c r="K54" s="8" t="s">
        <v>11</v>
      </c>
    </row>
    <row r="55" spans="1:11" ht="15" customHeight="1" x14ac:dyDescent="0.25">
      <c r="A55" s="9" t="s">
        <v>5</v>
      </c>
      <c r="B55" s="9" t="s">
        <v>47</v>
      </c>
      <c r="C55" s="9" t="s">
        <v>58</v>
      </c>
      <c r="D55" s="10" t="s">
        <v>8</v>
      </c>
      <c r="E55" s="6">
        <v>5</v>
      </c>
      <c r="F55" s="7">
        <v>2</v>
      </c>
      <c r="G55" s="7">
        <v>0</v>
      </c>
      <c r="H55" s="7">
        <v>2</v>
      </c>
      <c r="I55" s="30">
        <v>10</v>
      </c>
      <c r="J55" s="30">
        <f>H55*I55</f>
        <v>20</v>
      </c>
      <c r="K55" s="8" t="s">
        <v>59</v>
      </c>
    </row>
    <row r="56" spans="1:11" ht="15" customHeight="1" x14ac:dyDescent="0.25">
      <c r="A56" s="9" t="s">
        <v>5</v>
      </c>
      <c r="B56" s="9" t="s">
        <v>28</v>
      </c>
      <c r="C56" s="9" t="s">
        <v>30</v>
      </c>
      <c r="D56" s="10" t="s">
        <v>8</v>
      </c>
      <c r="E56" s="6">
        <v>4</v>
      </c>
      <c r="F56" s="7">
        <v>2.0990000000000002</v>
      </c>
      <c r="G56" s="7">
        <v>0</v>
      </c>
      <c r="H56" s="7">
        <v>2.0979999999999999</v>
      </c>
      <c r="I56" s="30">
        <v>10</v>
      </c>
      <c r="J56" s="30">
        <f>H56*I56</f>
        <v>20.979999999999997</v>
      </c>
      <c r="K56" s="8" t="s">
        <v>31</v>
      </c>
    </row>
    <row r="57" spans="1:11" ht="15" customHeight="1" x14ac:dyDescent="0.25">
      <c r="A57" s="9" t="s">
        <v>5</v>
      </c>
      <c r="B57" s="9" t="s">
        <v>86</v>
      </c>
      <c r="C57" s="9" t="s">
        <v>91</v>
      </c>
      <c r="D57" s="10" t="s">
        <v>8</v>
      </c>
      <c r="E57" s="6">
        <v>8</v>
      </c>
      <c r="F57" s="7">
        <v>2.2130000000000001</v>
      </c>
      <c r="G57" s="7">
        <v>0</v>
      </c>
      <c r="H57" s="7">
        <v>2.2109999999999999</v>
      </c>
      <c r="I57" s="30">
        <v>10</v>
      </c>
      <c r="J57" s="30">
        <f>H57*I57</f>
        <v>22.11</v>
      </c>
      <c r="K57" s="8" t="s">
        <v>92</v>
      </c>
    </row>
    <row r="58" spans="1:11" ht="15" customHeight="1" x14ac:dyDescent="0.25">
      <c r="A58" s="9" t="s">
        <v>5</v>
      </c>
      <c r="B58" s="9" t="s">
        <v>42</v>
      </c>
      <c r="C58" s="9" t="s">
        <v>45</v>
      </c>
      <c r="D58" s="10" t="s">
        <v>8</v>
      </c>
      <c r="E58" s="6">
        <v>5</v>
      </c>
      <c r="F58" s="7">
        <v>2.4009999999999998</v>
      </c>
      <c r="G58" s="7">
        <v>0</v>
      </c>
      <c r="H58" s="7">
        <v>2.4009999999999998</v>
      </c>
      <c r="I58" s="30">
        <v>10</v>
      </c>
      <c r="J58" s="30">
        <f>H58*I58</f>
        <v>24.009999999999998</v>
      </c>
      <c r="K58" s="8" t="s">
        <v>46</v>
      </c>
    </row>
    <row r="59" spans="1:11" ht="15" customHeight="1" x14ac:dyDescent="0.25">
      <c r="A59" s="9" t="s">
        <v>5</v>
      </c>
      <c r="B59" s="9" t="s">
        <v>47</v>
      </c>
      <c r="C59" s="9" t="s">
        <v>55</v>
      </c>
      <c r="D59" s="10" t="s">
        <v>8</v>
      </c>
      <c r="E59" s="6">
        <v>5</v>
      </c>
      <c r="F59" s="7">
        <v>2.6970000000000001</v>
      </c>
      <c r="G59" s="7">
        <v>0</v>
      </c>
      <c r="H59" s="7">
        <v>2.6960000000000002</v>
      </c>
      <c r="I59" s="30">
        <v>10</v>
      </c>
      <c r="J59" s="30">
        <f>H59*I59</f>
        <v>26.96</v>
      </c>
      <c r="K59" s="8" t="s">
        <v>31</v>
      </c>
    </row>
    <row r="60" spans="1:11" ht="15" customHeight="1" x14ac:dyDescent="0.25">
      <c r="A60" s="9" t="s">
        <v>5</v>
      </c>
      <c r="B60" s="9" t="s">
        <v>19</v>
      </c>
      <c r="C60" s="9" t="s">
        <v>20</v>
      </c>
      <c r="D60" s="10" t="s">
        <v>8</v>
      </c>
      <c r="E60" s="6">
        <v>4</v>
      </c>
      <c r="F60" s="7">
        <v>2.9689999999999999</v>
      </c>
      <c r="G60" s="7">
        <v>0</v>
      </c>
      <c r="H60" s="7">
        <v>2.9689999999999999</v>
      </c>
      <c r="I60" s="30">
        <v>10</v>
      </c>
      <c r="J60" s="30">
        <f>H60*I60</f>
        <v>29.689999999999998</v>
      </c>
      <c r="K60" s="8" t="s">
        <v>21</v>
      </c>
    </row>
    <row r="61" spans="1:11" ht="15" customHeight="1" x14ac:dyDescent="0.25">
      <c r="A61" s="9" t="s">
        <v>5</v>
      </c>
      <c r="B61" s="9" t="s">
        <v>34</v>
      </c>
      <c r="C61" s="9" t="s">
        <v>35</v>
      </c>
      <c r="D61" s="10" t="s">
        <v>8</v>
      </c>
      <c r="E61" s="6">
        <v>5</v>
      </c>
      <c r="F61" s="7">
        <v>3</v>
      </c>
      <c r="G61" s="7">
        <v>0</v>
      </c>
      <c r="H61" s="7">
        <v>3</v>
      </c>
      <c r="I61" s="30">
        <v>10</v>
      </c>
      <c r="J61" s="30">
        <f>H61*I61</f>
        <v>30</v>
      </c>
      <c r="K61" s="8" t="s">
        <v>36</v>
      </c>
    </row>
    <row r="62" spans="1:11" ht="15" customHeight="1" x14ac:dyDescent="0.25">
      <c r="A62" s="9" t="s">
        <v>5</v>
      </c>
      <c r="B62" s="9" t="s">
        <v>34</v>
      </c>
      <c r="C62" s="9" t="s">
        <v>37</v>
      </c>
      <c r="D62" s="10" t="s">
        <v>8</v>
      </c>
      <c r="E62" s="6">
        <v>5</v>
      </c>
      <c r="F62" s="7">
        <v>3</v>
      </c>
      <c r="G62" s="7">
        <v>0</v>
      </c>
      <c r="H62" s="7">
        <v>3</v>
      </c>
      <c r="I62" s="30">
        <v>10</v>
      </c>
      <c r="J62" s="30">
        <f>H62*I62</f>
        <v>30</v>
      </c>
      <c r="K62" s="8" t="s">
        <v>38</v>
      </c>
    </row>
    <row r="63" spans="1:11" ht="15" customHeight="1" x14ac:dyDescent="0.25">
      <c r="A63" s="9" t="s">
        <v>5</v>
      </c>
      <c r="B63" s="9" t="s">
        <v>47</v>
      </c>
      <c r="C63" s="9" t="s">
        <v>50</v>
      </c>
      <c r="D63" s="10" t="s">
        <v>8</v>
      </c>
      <c r="E63" s="6">
        <v>5</v>
      </c>
      <c r="F63" s="7">
        <v>3.3340000000000001</v>
      </c>
      <c r="G63" s="7">
        <v>0</v>
      </c>
      <c r="H63" s="7">
        <v>3.3340000000000001</v>
      </c>
      <c r="I63" s="30">
        <v>10</v>
      </c>
      <c r="J63" s="30">
        <f>H63*I63</f>
        <v>33.340000000000003</v>
      </c>
      <c r="K63" s="8" t="s">
        <v>51</v>
      </c>
    </row>
    <row r="64" spans="1:11" ht="15" customHeight="1" x14ac:dyDescent="0.25">
      <c r="A64" s="9" t="s">
        <v>5</v>
      </c>
      <c r="B64" s="9" t="s">
        <v>110</v>
      </c>
      <c r="C64" s="9" t="s">
        <v>111</v>
      </c>
      <c r="D64" s="10" t="s">
        <v>8</v>
      </c>
      <c r="E64" s="6">
        <v>6</v>
      </c>
      <c r="F64" s="7">
        <v>4.3890000000000002</v>
      </c>
      <c r="G64" s="7">
        <v>0</v>
      </c>
      <c r="H64" s="7">
        <v>3.71</v>
      </c>
      <c r="I64" s="30">
        <v>10</v>
      </c>
      <c r="J64" s="30">
        <f>H64*I64</f>
        <v>37.1</v>
      </c>
      <c r="K64" s="8" t="s">
        <v>112</v>
      </c>
    </row>
    <row r="65" spans="1:11" ht="15" customHeight="1" x14ac:dyDescent="0.25">
      <c r="A65" s="9" t="s">
        <v>5</v>
      </c>
      <c r="B65" s="9" t="s">
        <v>93</v>
      </c>
      <c r="C65" s="9" t="s">
        <v>94</v>
      </c>
      <c r="D65" s="10" t="s">
        <v>8</v>
      </c>
      <c r="E65" s="6">
        <v>8</v>
      </c>
      <c r="F65" s="7">
        <v>7.5369999999999999</v>
      </c>
      <c r="G65" s="7">
        <v>0</v>
      </c>
      <c r="H65" s="7">
        <v>3.742</v>
      </c>
      <c r="I65" s="30">
        <v>10</v>
      </c>
      <c r="J65" s="30">
        <f>H65*I65</f>
        <v>37.42</v>
      </c>
      <c r="K65" s="8" t="s">
        <v>88</v>
      </c>
    </row>
    <row r="66" spans="1:11" ht="15" customHeight="1" x14ac:dyDescent="0.25">
      <c r="A66" s="9" t="s">
        <v>5</v>
      </c>
      <c r="B66" s="9" t="s">
        <v>47</v>
      </c>
      <c r="C66" s="9" t="s">
        <v>56</v>
      </c>
      <c r="D66" s="10" t="s">
        <v>8</v>
      </c>
      <c r="E66" s="6">
        <v>5</v>
      </c>
      <c r="F66" s="7">
        <v>4.173</v>
      </c>
      <c r="G66" s="7">
        <v>0</v>
      </c>
      <c r="H66" s="7">
        <v>4.173</v>
      </c>
      <c r="I66" s="30">
        <v>10</v>
      </c>
      <c r="J66" s="30">
        <f>H66*I66</f>
        <v>41.730000000000004</v>
      </c>
      <c r="K66" s="8" t="s">
        <v>57</v>
      </c>
    </row>
    <row r="67" spans="1:11" ht="15" customHeight="1" x14ac:dyDescent="0.25">
      <c r="A67" s="9" t="s">
        <v>5</v>
      </c>
      <c r="B67" s="9" t="s">
        <v>110</v>
      </c>
      <c r="C67" s="9" t="s">
        <v>113</v>
      </c>
      <c r="D67" s="10" t="s">
        <v>8</v>
      </c>
      <c r="E67" s="6">
        <v>6</v>
      </c>
      <c r="F67" s="7">
        <v>5.5</v>
      </c>
      <c r="G67" s="7">
        <v>0</v>
      </c>
      <c r="H67" s="7">
        <v>4.4619999999999997</v>
      </c>
      <c r="I67" s="30">
        <v>10</v>
      </c>
      <c r="J67" s="30">
        <f>H67*I67</f>
        <v>44.62</v>
      </c>
      <c r="K67" s="8" t="s">
        <v>114</v>
      </c>
    </row>
    <row r="68" spans="1:11" ht="15" customHeight="1" x14ac:dyDescent="0.25">
      <c r="A68" s="9" t="s">
        <v>5</v>
      </c>
      <c r="B68" s="9" t="s">
        <v>67</v>
      </c>
      <c r="C68" s="9" t="s">
        <v>68</v>
      </c>
      <c r="D68" s="10" t="s">
        <v>69</v>
      </c>
      <c r="E68" s="6">
        <v>5</v>
      </c>
      <c r="F68" s="7">
        <v>2.7</v>
      </c>
      <c r="G68" s="7">
        <v>2.6989999999999998</v>
      </c>
      <c r="H68" s="7">
        <v>0</v>
      </c>
      <c r="I68" s="30">
        <v>0</v>
      </c>
      <c r="J68" s="30">
        <f>H68*I68</f>
        <v>0</v>
      </c>
      <c r="K68" s="8" t="s">
        <v>5</v>
      </c>
    </row>
    <row r="69" spans="1:11" ht="15" customHeight="1" x14ac:dyDescent="0.25">
      <c r="A69" s="9" t="s">
        <v>5</v>
      </c>
      <c r="B69" s="9" t="s">
        <v>70</v>
      </c>
      <c r="C69" s="9" t="s">
        <v>71</v>
      </c>
      <c r="D69" s="10" t="s">
        <v>69</v>
      </c>
      <c r="E69" s="6">
        <v>5</v>
      </c>
      <c r="F69" s="7">
        <v>1.8</v>
      </c>
      <c r="G69" s="7">
        <v>1.7989999999999999</v>
      </c>
      <c r="H69" s="7">
        <v>0</v>
      </c>
      <c r="I69" s="30">
        <v>0</v>
      </c>
      <c r="J69" s="30">
        <f>H69*I69</f>
        <v>0</v>
      </c>
      <c r="K69" s="8" t="s">
        <v>5</v>
      </c>
    </row>
    <row r="70" spans="1:11" ht="15" customHeight="1" x14ac:dyDescent="0.25">
      <c r="A70" s="9" t="s">
        <v>5</v>
      </c>
      <c r="B70" s="9" t="s">
        <v>72</v>
      </c>
      <c r="C70" s="9" t="s">
        <v>73</v>
      </c>
      <c r="D70" s="10" t="s">
        <v>69</v>
      </c>
      <c r="E70" s="6">
        <v>5</v>
      </c>
      <c r="F70" s="7">
        <v>4.5</v>
      </c>
      <c r="G70" s="7">
        <v>4.4989999999999997</v>
      </c>
      <c r="H70" s="7">
        <v>0</v>
      </c>
      <c r="I70" s="30">
        <v>0</v>
      </c>
      <c r="J70" s="30">
        <f>H70*I70</f>
        <v>0</v>
      </c>
      <c r="K70" s="8" t="s">
        <v>5</v>
      </c>
    </row>
    <row r="71" spans="1:11" ht="15" customHeight="1" x14ac:dyDescent="0.25">
      <c r="A71" s="9" t="s">
        <v>5</v>
      </c>
      <c r="B71" s="9" t="s">
        <v>72</v>
      </c>
      <c r="C71" s="9" t="s">
        <v>74</v>
      </c>
      <c r="D71" s="10" t="s">
        <v>69</v>
      </c>
      <c r="E71" s="6">
        <v>5</v>
      </c>
      <c r="F71" s="7">
        <v>7.0659999999999998</v>
      </c>
      <c r="G71" s="7">
        <v>7.0650000000000004</v>
      </c>
      <c r="H71" s="7">
        <v>0</v>
      </c>
      <c r="I71" s="30">
        <v>0</v>
      </c>
      <c r="J71" s="30">
        <f>H71*I71</f>
        <v>0</v>
      </c>
      <c r="K71" s="8" t="s">
        <v>5</v>
      </c>
    </row>
    <row r="72" spans="1:11" ht="15" customHeight="1" x14ac:dyDescent="0.25">
      <c r="A72" s="9" t="s">
        <v>5</v>
      </c>
      <c r="B72" s="9" t="s">
        <v>84</v>
      </c>
      <c r="C72" s="9" t="s">
        <v>85</v>
      </c>
      <c r="D72" s="10" t="s">
        <v>69</v>
      </c>
      <c r="E72" s="6">
        <v>8</v>
      </c>
      <c r="F72" s="7">
        <v>12</v>
      </c>
      <c r="G72" s="7">
        <v>11.999000000000001</v>
      </c>
      <c r="H72" s="7">
        <v>0</v>
      </c>
      <c r="I72" s="30">
        <v>0</v>
      </c>
      <c r="J72" s="30">
        <f>H72*I72</f>
        <v>0</v>
      </c>
      <c r="K72" s="8" t="s">
        <v>5</v>
      </c>
    </row>
    <row r="73" spans="1:11" ht="15" customHeight="1" x14ac:dyDescent="0.25">
      <c r="A73" s="9" t="s">
        <v>5</v>
      </c>
      <c r="B73" s="9" t="s">
        <v>72</v>
      </c>
      <c r="C73" s="9" t="s">
        <v>75</v>
      </c>
      <c r="D73" s="10" t="s">
        <v>69</v>
      </c>
      <c r="E73" s="6">
        <v>5</v>
      </c>
      <c r="F73" s="7">
        <v>1.5</v>
      </c>
      <c r="G73" s="7">
        <v>0</v>
      </c>
      <c r="H73" s="7">
        <v>1.4990000000000001</v>
      </c>
      <c r="I73" s="30">
        <v>8</v>
      </c>
      <c r="J73" s="30">
        <f>H73*I73</f>
        <v>11.992000000000001</v>
      </c>
      <c r="K73" s="8" t="s">
        <v>76</v>
      </c>
    </row>
    <row r="74" spans="1:11" ht="15" customHeight="1" x14ac:dyDescent="0.25">
      <c r="A74" s="9" t="s">
        <v>5</v>
      </c>
      <c r="B74" s="9" t="s">
        <v>72</v>
      </c>
      <c r="C74" s="9" t="s">
        <v>77</v>
      </c>
      <c r="D74" s="10" t="s">
        <v>69</v>
      </c>
      <c r="E74" s="6">
        <v>5</v>
      </c>
      <c r="F74" s="7">
        <v>2</v>
      </c>
      <c r="G74" s="7">
        <v>0</v>
      </c>
      <c r="H74" s="7">
        <v>2</v>
      </c>
      <c r="I74" s="30">
        <v>8</v>
      </c>
      <c r="J74" s="30">
        <f>H74*I74</f>
        <v>16</v>
      </c>
      <c r="K74" s="8" t="s">
        <v>78</v>
      </c>
    </row>
    <row r="75" spans="1:11" s="29" customFormat="1" x14ac:dyDescent="0.25">
      <c r="A75" s="24" t="s">
        <v>132</v>
      </c>
      <c r="B75" s="25"/>
      <c r="C75" s="25"/>
      <c r="D75" s="25"/>
      <c r="E75" s="26"/>
      <c r="F75" s="27">
        <v>176.87100000000001</v>
      </c>
      <c r="G75" s="27">
        <v>97.968999999999994</v>
      </c>
      <c r="H75" s="27">
        <v>61.356999999999999</v>
      </c>
      <c r="I75" s="31"/>
      <c r="J75" s="31">
        <f>SUM(J39:J74)</f>
        <v>606.572</v>
      </c>
      <c r="K75" s="28"/>
    </row>
    <row r="76" spans="1:11" x14ac:dyDescent="0.25">
      <c r="A76" s="11"/>
      <c r="B76" s="11"/>
      <c r="C76" s="11"/>
      <c r="D76" s="11"/>
      <c r="E76" s="12"/>
      <c r="F76" s="13"/>
      <c r="G76" s="13"/>
      <c r="H76" s="13"/>
      <c r="I76" s="32"/>
      <c r="K76" s="14"/>
    </row>
    <row r="77" spans="1:11" x14ac:dyDescent="0.25">
      <c r="E77" s="1"/>
      <c r="F77" s="2"/>
      <c r="G77" s="2"/>
      <c r="H77" s="2"/>
      <c r="I77" s="33"/>
      <c r="J77" s="33"/>
      <c r="K77" s="3"/>
    </row>
  </sheetData>
  <sortState ref="A9:L74">
    <sortCondition ref="H69:H74"/>
  </sortState>
  <mergeCells count="6">
    <mergeCell ref="A5:K5"/>
    <mergeCell ref="A6:K6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&amp;C17.11.2020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2020-11-17T10:01:14Z</dcterms:created>
  <dcterms:modified xsi:type="dcterms:W3CDTF">2020-11-24T08:51:09Z</dcterms:modified>
</cp:coreProperties>
</file>