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Stoyanovo\Споразумение 69537\Reg_37j_Stoyanovo\"/>
    </mc:Choice>
  </mc:AlternateContent>
  <bookViews>
    <workbookView xWindow="0" yWindow="105" windowWidth="28755" windowHeight="15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124" i="1" l="1"/>
  <c r="H124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23" i="1"/>
  <c r="G21" i="1"/>
  <c r="H21" i="1"/>
  <c r="J11" i="1"/>
  <c r="J12" i="1"/>
  <c r="J13" i="1"/>
  <c r="J14" i="1"/>
  <c r="J15" i="1"/>
  <c r="J16" i="1"/>
  <c r="J17" i="1"/>
  <c r="J18" i="1"/>
  <c r="J19" i="1"/>
  <c r="J20" i="1"/>
  <c r="J10" i="1"/>
  <c r="J21" i="1" l="1"/>
  <c r="J124" i="1"/>
</calcChain>
</file>

<file path=xl/sharedStrings.xml><?xml version="1.0" encoding="utf-8"?>
<sst xmlns="http://schemas.openxmlformats.org/spreadsheetml/2006/main" count="466" uniqueCount="183">
  <si>
    <t>Масив №</t>
  </si>
  <si>
    <t>Кад. № в КК</t>
  </si>
  <si>
    <t>Кат. земя</t>
  </si>
  <si>
    <t>Имот площ дка</t>
  </si>
  <si>
    <t>АСЕН ПЕТРОВ ПЕТРОВ</t>
  </si>
  <si>
    <t>21</t>
  </si>
  <si>
    <t>27.45</t>
  </si>
  <si>
    <t>Ливада</t>
  </si>
  <si>
    <t>27.46</t>
  </si>
  <si>
    <t>27.47</t>
  </si>
  <si>
    <t>23</t>
  </si>
  <si>
    <t>27.10</t>
  </si>
  <si>
    <t>27.14</t>
  </si>
  <si>
    <t>27.40</t>
  </si>
  <si>
    <t>27.41</t>
  </si>
  <si>
    <t>34</t>
  </si>
  <si>
    <t>27.4</t>
  </si>
  <si>
    <t>36</t>
  </si>
  <si>
    <t>27.6</t>
  </si>
  <si>
    <t>49</t>
  </si>
  <si>
    <t>27.1</t>
  </si>
  <si>
    <t>54</t>
  </si>
  <si>
    <t>27.12</t>
  </si>
  <si>
    <t>Общо за производителя</t>
  </si>
  <si>
    <t>ВАНЯ АТАНАСОВА БАБАЯШЕВА</t>
  </si>
  <si>
    <t>1</t>
  </si>
  <si>
    <t>48.6</t>
  </si>
  <si>
    <t>Пасище</t>
  </si>
  <si>
    <t>48.7</t>
  </si>
  <si>
    <t>48.9</t>
  </si>
  <si>
    <t>48.21</t>
  </si>
  <si>
    <t>10</t>
  </si>
  <si>
    <t>47.28</t>
  </si>
  <si>
    <t>47.29</t>
  </si>
  <si>
    <t>47.93</t>
  </si>
  <si>
    <t>11</t>
  </si>
  <si>
    <t>48.25</t>
  </si>
  <si>
    <t>48.26</t>
  </si>
  <si>
    <t>12</t>
  </si>
  <si>
    <t>47.12</t>
  </si>
  <si>
    <t>47.13</t>
  </si>
  <si>
    <t>47.14</t>
  </si>
  <si>
    <t>47.70</t>
  </si>
  <si>
    <t>13</t>
  </si>
  <si>
    <t>47.16</t>
  </si>
  <si>
    <t>47.17</t>
  </si>
  <si>
    <t>47.18</t>
  </si>
  <si>
    <t>47.41</t>
  </si>
  <si>
    <t>47.45</t>
  </si>
  <si>
    <t>14</t>
  </si>
  <si>
    <t>47.91</t>
  </si>
  <si>
    <t>15</t>
  </si>
  <si>
    <t>47.26</t>
  </si>
  <si>
    <t>16</t>
  </si>
  <si>
    <t>48.12</t>
  </si>
  <si>
    <t>17</t>
  </si>
  <si>
    <t>18</t>
  </si>
  <si>
    <t>48.11</t>
  </si>
  <si>
    <t>19</t>
  </si>
  <si>
    <t>47.94</t>
  </si>
  <si>
    <t>2</t>
  </si>
  <si>
    <t>47.34</t>
  </si>
  <si>
    <t>47.35</t>
  </si>
  <si>
    <t>47.72</t>
  </si>
  <si>
    <t>20</t>
  </si>
  <si>
    <t>27.37</t>
  </si>
  <si>
    <t>22</t>
  </si>
  <si>
    <t>27.26</t>
  </si>
  <si>
    <t>24</t>
  </si>
  <si>
    <t>50.24</t>
  </si>
  <si>
    <t>50.25</t>
  </si>
  <si>
    <t>25</t>
  </si>
  <si>
    <t>50.17</t>
  </si>
  <si>
    <t>50.19</t>
  </si>
  <si>
    <t>50.20</t>
  </si>
  <si>
    <t>50.21</t>
  </si>
  <si>
    <t>26</t>
  </si>
  <si>
    <t>51.41</t>
  </si>
  <si>
    <t>51.42</t>
  </si>
  <si>
    <t>27</t>
  </si>
  <si>
    <t>20.11</t>
  </si>
  <si>
    <t>28</t>
  </si>
  <si>
    <t>20.3</t>
  </si>
  <si>
    <t>20.16</t>
  </si>
  <si>
    <t>29</t>
  </si>
  <si>
    <t>34.14</t>
  </si>
  <si>
    <t>34.15</t>
  </si>
  <si>
    <t>34.29</t>
  </si>
  <si>
    <t>3</t>
  </si>
  <si>
    <t>46.1</t>
  </si>
  <si>
    <t>46.2</t>
  </si>
  <si>
    <t>46.3</t>
  </si>
  <si>
    <t>46.8</t>
  </si>
  <si>
    <t>46.9</t>
  </si>
  <si>
    <t>46.10</t>
  </si>
  <si>
    <t>30</t>
  </si>
  <si>
    <t>34.4</t>
  </si>
  <si>
    <t>34.5</t>
  </si>
  <si>
    <t>31</t>
  </si>
  <si>
    <t>29.1</t>
  </si>
  <si>
    <t>29.46</t>
  </si>
  <si>
    <t>29.47</t>
  </si>
  <si>
    <t>32</t>
  </si>
  <si>
    <t>29.4</t>
  </si>
  <si>
    <t>29.5</t>
  </si>
  <si>
    <t>33</t>
  </si>
  <si>
    <t>29.30</t>
  </si>
  <si>
    <t>29.31</t>
  </si>
  <si>
    <t>35</t>
  </si>
  <si>
    <t>51.50</t>
  </si>
  <si>
    <t>51.51</t>
  </si>
  <si>
    <t>37</t>
  </si>
  <si>
    <t>13.23</t>
  </si>
  <si>
    <t>13.25</t>
  </si>
  <si>
    <t>38</t>
  </si>
  <si>
    <t>12.15</t>
  </si>
  <si>
    <t>39</t>
  </si>
  <si>
    <t>12.11</t>
  </si>
  <si>
    <t>4</t>
  </si>
  <si>
    <t>46.20</t>
  </si>
  <si>
    <t>46.26</t>
  </si>
  <si>
    <t>40</t>
  </si>
  <si>
    <t>12.9</t>
  </si>
  <si>
    <t>41</t>
  </si>
  <si>
    <t>12.7</t>
  </si>
  <si>
    <t>42</t>
  </si>
  <si>
    <t>12.4</t>
  </si>
  <si>
    <t>12.20</t>
  </si>
  <si>
    <t>43</t>
  </si>
  <si>
    <t>29.22</t>
  </si>
  <si>
    <t>44</t>
  </si>
  <si>
    <t>41.214</t>
  </si>
  <si>
    <t>45</t>
  </si>
  <si>
    <t>42.1</t>
  </si>
  <si>
    <t>42.3</t>
  </si>
  <si>
    <t>46</t>
  </si>
  <si>
    <t>17.35</t>
  </si>
  <si>
    <t>17.38</t>
  </si>
  <si>
    <t>47</t>
  </si>
  <si>
    <t>47.96</t>
  </si>
  <si>
    <t>48</t>
  </si>
  <si>
    <t>5</t>
  </si>
  <si>
    <t>27.13</t>
  </si>
  <si>
    <t>27.29</t>
  </si>
  <si>
    <t>27.35</t>
  </si>
  <si>
    <t>27.48</t>
  </si>
  <si>
    <t>50</t>
  </si>
  <si>
    <t>22.11</t>
  </si>
  <si>
    <t>22.12</t>
  </si>
  <si>
    <t>51</t>
  </si>
  <si>
    <t>52</t>
  </si>
  <si>
    <t>41.8</t>
  </si>
  <si>
    <t>53</t>
  </si>
  <si>
    <t>27.22</t>
  </si>
  <si>
    <t>55</t>
  </si>
  <si>
    <t>42.16</t>
  </si>
  <si>
    <t>6</t>
  </si>
  <si>
    <t>27.30</t>
  </si>
  <si>
    <t>7</t>
  </si>
  <si>
    <t>20.7</t>
  </si>
  <si>
    <t>20.8</t>
  </si>
  <si>
    <t>20.9</t>
  </si>
  <si>
    <t>8</t>
  </si>
  <si>
    <t>21.1</t>
  </si>
  <si>
    <t>21.2</t>
  </si>
  <si>
    <t>9</t>
  </si>
  <si>
    <t>29.8</t>
  </si>
  <si>
    <t>29.10</t>
  </si>
  <si>
    <t>29.12</t>
  </si>
  <si>
    <t>29.15</t>
  </si>
  <si>
    <t>29.42</t>
  </si>
  <si>
    <t>Министерство на земеделието</t>
  </si>
  <si>
    <t>ФЕРМА - Регистри</t>
  </si>
  <si>
    <t>Общинска служба "Земеделие" БЕРКОВИЦА</t>
  </si>
  <si>
    <t>Землище на СТОЯНОВО ЕКАТТЕ 69537</t>
  </si>
  <si>
    <t xml:space="preserve"> за  споразумение по чл. 37 ж ПМЛ с № 18 от 25.11.2022 г.</t>
  </si>
  <si>
    <t>РЕГИСТЪР с данни за площите по чл. 37ж, ал.5 от ЗСПЗЗ, дължимото рентно плащане, както и площите по чл. 37ж, ал.7, т.1 от ЗСПЗЗ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</si>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</sst>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>
      <alignment horizontal="left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>
      <alignment horizontal="left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1" fillId="0" borderId="0" xfId="0" applyFont="1" applyAlignment="1">
      <alignment horizontal="left" vertical="center"/>
    </xf>
    <xf numFmtId="1" fontId="21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right" vertical="center" wrapText="1"/>
    </xf>
    <xf numFmtId="2" fontId="21" fillId="0" borderId="0" xfId="0" applyNumberFormat="1" applyFont="1" applyAlignment="1">
      <alignment horizontal="right" vertical="center" wrapText="1"/>
    </xf>
    <xf numFmtId="1" fontId="21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right" wrapText="1"/>
    </xf>
    <xf numFmtId="2" fontId="21" fillId="0" borderId="0" xfId="0" applyNumberFormat="1" applyFont="1" applyAlignment="1">
      <alignment horizontal="right" wrapText="1"/>
    </xf>
    <xf numFmtId="164" fontId="21" fillId="0" borderId="0" xfId="0" applyNumberFormat="1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Заглавие 5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tabSelected="1" workbookViewId="0">
      <selection activeCell="N10" sqref="N10"/>
    </sheetView>
  </sheetViews>
  <sheetFormatPr defaultRowHeight="15.75" x14ac:dyDescent="0.25"/>
  <cols>
    <col min="1" max="1" width="37.28515625" style="3" customWidth="1"/>
    <col min="2" max="2" width="9.28515625" style="3" bestFit="1" customWidth="1"/>
    <col min="3" max="3" width="11.5703125" style="3" bestFit="1" customWidth="1"/>
    <col min="4" max="4" width="18.7109375" style="3" bestFit="1" customWidth="1"/>
    <col min="5" max="5" width="9.42578125" style="3" bestFit="1" customWidth="1"/>
    <col min="6" max="6" width="15" style="3" bestFit="1" customWidth="1"/>
    <col min="7" max="7" width="17" style="3" bestFit="1" customWidth="1"/>
    <col min="8" max="8" width="15" style="3" bestFit="1" customWidth="1"/>
    <col min="9" max="9" width="11.140625" style="3" bestFit="1" customWidth="1"/>
    <col min="10" max="10" width="16" style="3" bestFit="1" customWidth="1"/>
    <col min="11" max="16384" width="9.140625" style="3"/>
  </cols>
  <sheetData>
    <row r="1" spans="1:10" x14ac:dyDescent="0.25">
      <c r="A1" s="2" t="s">
        <v>171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 t="s">
        <v>173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 t="s">
        <v>176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 t="s">
        <v>174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 t="s">
        <v>175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78.75" x14ac:dyDescent="0.25">
      <c r="A9" s="23" t="s">
        <v>177</v>
      </c>
      <c r="B9" s="23" t="s">
        <v>0</v>
      </c>
      <c r="C9" s="23" t="s">
        <v>1</v>
      </c>
      <c r="D9" s="24" t="s">
        <v>178</v>
      </c>
      <c r="E9" s="11" t="s">
        <v>2</v>
      </c>
      <c r="F9" s="25" t="s">
        <v>3</v>
      </c>
      <c r="G9" s="25" t="s">
        <v>179</v>
      </c>
      <c r="H9" s="25" t="s">
        <v>180</v>
      </c>
      <c r="I9" s="26" t="s">
        <v>181</v>
      </c>
      <c r="J9" s="26" t="s">
        <v>182</v>
      </c>
    </row>
    <row r="10" spans="1:10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4</v>
      </c>
      <c r="F10" s="7">
        <v>1.3</v>
      </c>
      <c r="G10" s="7">
        <v>0</v>
      </c>
      <c r="H10" s="7">
        <v>1.23</v>
      </c>
      <c r="I10" s="8">
        <v>10</v>
      </c>
      <c r="J10" s="8">
        <f>I10*H10</f>
        <v>12.3</v>
      </c>
    </row>
    <row r="11" spans="1:10" x14ac:dyDescent="0.25">
      <c r="A11" s="4" t="s">
        <v>4</v>
      </c>
      <c r="B11" s="4" t="s">
        <v>5</v>
      </c>
      <c r="C11" s="4" t="s">
        <v>8</v>
      </c>
      <c r="D11" s="5" t="s">
        <v>7</v>
      </c>
      <c r="E11" s="6">
        <v>4</v>
      </c>
      <c r="F11" s="7">
        <v>1.5</v>
      </c>
      <c r="G11" s="7">
        <v>0</v>
      </c>
      <c r="H11" s="7">
        <v>1.5</v>
      </c>
      <c r="I11" s="8">
        <v>10</v>
      </c>
      <c r="J11" s="8">
        <f t="shared" ref="J11:J20" si="0">I11*H11</f>
        <v>15</v>
      </c>
    </row>
    <row r="12" spans="1:10" x14ac:dyDescent="0.25">
      <c r="A12" s="4" t="s">
        <v>4</v>
      </c>
      <c r="B12" s="4" t="s">
        <v>5</v>
      </c>
      <c r="C12" s="4" t="s">
        <v>9</v>
      </c>
      <c r="D12" s="5" t="s">
        <v>7</v>
      </c>
      <c r="E12" s="6">
        <v>4</v>
      </c>
      <c r="F12" s="7">
        <v>1</v>
      </c>
      <c r="G12" s="7">
        <v>0</v>
      </c>
      <c r="H12" s="7">
        <v>0.998</v>
      </c>
      <c r="I12" s="8">
        <v>10</v>
      </c>
      <c r="J12" s="8">
        <f t="shared" si="0"/>
        <v>9.98</v>
      </c>
    </row>
    <row r="13" spans="1:10" x14ac:dyDescent="0.25">
      <c r="A13" s="4" t="s">
        <v>4</v>
      </c>
      <c r="B13" s="4" t="s">
        <v>10</v>
      </c>
      <c r="C13" s="4" t="s">
        <v>11</v>
      </c>
      <c r="D13" s="5" t="s">
        <v>7</v>
      </c>
      <c r="E13" s="6">
        <v>4</v>
      </c>
      <c r="F13" s="7">
        <v>3.875</v>
      </c>
      <c r="G13" s="7">
        <v>3.84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10</v>
      </c>
      <c r="C14" s="4" t="s">
        <v>12</v>
      </c>
      <c r="D14" s="5" t="s">
        <v>7</v>
      </c>
      <c r="E14" s="6">
        <v>4</v>
      </c>
      <c r="F14" s="7">
        <v>1.0489999999999999</v>
      </c>
      <c r="G14" s="7">
        <v>0.68300000000000005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10</v>
      </c>
      <c r="C15" s="4" t="s">
        <v>13</v>
      </c>
      <c r="D15" s="5" t="s">
        <v>7</v>
      </c>
      <c r="E15" s="6">
        <v>8</v>
      </c>
      <c r="F15" s="7">
        <v>0.98699999999999999</v>
      </c>
      <c r="G15" s="7">
        <v>0.92300000000000004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10</v>
      </c>
      <c r="C16" s="4" t="s">
        <v>14</v>
      </c>
      <c r="D16" s="5" t="s">
        <v>7</v>
      </c>
      <c r="E16" s="6">
        <v>8</v>
      </c>
      <c r="F16" s="7">
        <v>0.98599999999999999</v>
      </c>
      <c r="G16" s="7">
        <v>0</v>
      </c>
      <c r="H16" s="7">
        <v>0.98499999999999999</v>
      </c>
      <c r="I16" s="8">
        <v>10</v>
      </c>
      <c r="J16" s="8">
        <f t="shared" si="0"/>
        <v>9.85</v>
      </c>
    </row>
    <row r="17" spans="1:10" x14ac:dyDescent="0.25">
      <c r="A17" s="4" t="s">
        <v>4</v>
      </c>
      <c r="B17" s="4" t="s">
        <v>15</v>
      </c>
      <c r="C17" s="4" t="s">
        <v>16</v>
      </c>
      <c r="D17" s="5" t="s">
        <v>7</v>
      </c>
      <c r="E17" s="6">
        <v>4</v>
      </c>
      <c r="F17" s="7">
        <v>1.6919999999999999</v>
      </c>
      <c r="G17" s="7">
        <v>0</v>
      </c>
      <c r="H17" s="7">
        <v>1.6419999999999999</v>
      </c>
      <c r="I17" s="8">
        <v>10</v>
      </c>
      <c r="J17" s="8">
        <f t="shared" si="0"/>
        <v>16.419999999999998</v>
      </c>
    </row>
    <row r="18" spans="1:10" x14ac:dyDescent="0.25">
      <c r="A18" s="4" t="s">
        <v>4</v>
      </c>
      <c r="B18" s="4" t="s">
        <v>17</v>
      </c>
      <c r="C18" s="4" t="s">
        <v>18</v>
      </c>
      <c r="D18" s="5" t="s">
        <v>7</v>
      </c>
      <c r="E18" s="6">
        <v>4</v>
      </c>
      <c r="F18" s="7">
        <v>1.7949999999999999</v>
      </c>
      <c r="G18" s="7">
        <v>0</v>
      </c>
      <c r="H18" s="7">
        <v>1.7130000000000001</v>
      </c>
      <c r="I18" s="8">
        <v>10</v>
      </c>
      <c r="J18" s="8">
        <f t="shared" si="0"/>
        <v>17.130000000000003</v>
      </c>
    </row>
    <row r="19" spans="1:10" x14ac:dyDescent="0.25">
      <c r="A19" s="4" t="s">
        <v>4</v>
      </c>
      <c r="B19" s="4" t="s">
        <v>19</v>
      </c>
      <c r="C19" s="4" t="s">
        <v>20</v>
      </c>
      <c r="D19" s="5" t="s">
        <v>7</v>
      </c>
      <c r="E19" s="6">
        <v>4</v>
      </c>
      <c r="F19" s="7">
        <v>2</v>
      </c>
      <c r="G19" s="7">
        <v>0</v>
      </c>
      <c r="H19" s="7">
        <v>1.8959999999999999</v>
      </c>
      <c r="I19" s="8">
        <v>10</v>
      </c>
      <c r="J19" s="8">
        <f t="shared" si="0"/>
        <v>18.96</v>
      </c>
    </row>
    <row r="20" spans="1:10" x14ac:dyDescent="0.25">
      <c r="A20" s="4" t="s">
        <v>4</v>
      </c>
      <c r="B20" s="4" t="s">
        <v>21</v>
      </c>
      <c r="C20" s="4" t="s">
        <v>22</v>
      </c>
      <c r="D20" s="5" t="s">
        <v>7</v>
      </c>
      <c r="E20" s="6">
        <v>4</v>
      </c>
      <c r="F20" s="7">
        <v>0.73799999999999999</v>
      </c>
      <c r="G20" s="7">
        <v>0.72</v>
      </c>
      <c r="H20" s="7">
        <v>0</v>
      </c>
      <c r="I20" s="8">
        <v>0</v>
      </c>
      <c r="J20" s="8">
        <f t="shared" si="0"/>
        <v>0</v>
      </c>
    </row>
    <row r="21" spans="1:10" s="14" customFormat="1" x14ac:dyDescent="0.25">
      <c r="A21" s="9" t="s">
        <v>23</v>
      </c>
      <c r="B21" s="10"/>
      <c r="C21" s="10"/>
      <c r="D21" s="10"/>
      <c r="E21" s="11"/>
      <c r="F21" s="12">
        <v>16.922000000000001</v>
      </c>
      <c r="G21" s="12">
        <f>SUM(G10:G20)</f>
        <v>6.1659999999999995</v>
      </c>
      <c r="H21" s="12">
        <f>SUM(H10:H20)</f>
        <v>9.9640000000000022</v>
      </c>
      <c r="I21" s="13"/>
      <c r="J21" s="13">
        <f>SUM(J10:J20)</f>
        <v>99.640000000000015</v>
      </c>
    </row>
    <row r="22" spans="1:10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x14ac:dyDescent="0.25">
      <c r="A23" s="4" t="s">
        <v>24</v>
      </c>
      <c r="B23" s="4" t="s">
        <v>25</v>
      </c>
      <c r="C23" s="4" t="s">
        <v>26</v>
      </c>
      <c r="D23" s="5" t="s">
        <v>27</v>
      </c>
      <c r="E23" s="6">
        <v>5</v>
      </c>
      <c r="F23" s="7">
        <v>4.5</v>
      </c>
      <c r="G23" s="7">
        <v>4.4930000000000003</v>
      </c>
      <c r="H23" s="7">
        <v>0</v>
      </c>
      <c r="I23" s="8">
        <v>0</v>
      </c>
      <c r="J23" s="8">
        <f>I23*H23</f>
        <v>0</v>
      </c>
    </row>
    <row r="24" spans="1:10" x14ac:dyDescent="0.25">
      <c r="A24" s="4" t="s">
        <v>24</v>
      </c>
      <c r="B24" s="4" t="s">
        <v>25</v>
      </c>
      <c r="C24" s="4" t="s">
        <v>28</v>
      </c>
      <c r="D24" s="5" t="s">
        <v>27</v>
      </c>
      <c r="E24" s="6">
        <v>5</v>
      </c>
      <c r="F24" s="7">
        <v>7.0650000000000004</v>
      </c>
      <c r="G24" s="7">
        <v>7.0510000000000002</v>
      </c>
      <c r="H24" s="7">
        <v>0</v>
      </c>
      <c r="I24" s="8">
        <v>0</v>
      </c>
      <c r="J24" s="8">
        <f t="shared" ref="J24:J87" si="1">I24*H24</f>
        <v>0</v>
      </c>
    </row>
    <row r="25" spans="1:10" x14ac:dyDescent="0.25">
      <c r="A25" s="4" t="s">
        <v>24</v>
      </c>
      <c r="B25" s="4" t="s">
        <v>25</v>
      </c>
      <c r="C25" s="4" t="s">
        <v>29</v>
      </c>
      <c r="D25" s="5" t="s">
        <v>27</v>
      </c>
      <c r="E25" s="6">
        <v>5</v>
      </c>
      <c r="F25" s="7">
        <v>1.5</v>
      </c>
      <c r="G25" s="7">
        <v>0</v>
      </c>
      <c r="H25" s="7">
        <v>1.494</v>
      </c>
      <c r="I25" s="8">
        <v>8</v>
      </c>
      <c r="J25" s="8">
        <f t="shared" si="1"/>
        <v>11.952</v>
      </c>
    </row>
    <row r="26" spans="1:10" x14ac:dyDescent="0.25">
      <c r="A26" s="4" t="s">
        <v>24</v>
      </c>
      <c r="B26" s="4" t="s">
        <v>25</v>
      </c>
      <c r="C26" s="4" t="s">
        <v>30</v>
      </c>
      <c r="D26" s="5" t="s">
        <v>27</v>
      </c>
      <c r="E26" s="6">
        <v>5</v>
      </c>
      <c r="F26" s="7">
        <v>2</v>
      </c>
      <c r="G26" s="7">
        <v>0</v>
      </c>
      <c r="H26" s="7">
        <v>1.99</v>
      </c>
      <c r="I26" s="8">
        <v>8</v>
      </c>
      <c r="J26" s="8">
        <f t="shared" si="1"/>
        <v>15.92</v>
      </c>
    </row>
    <row r="27" spans="1:10" x14ac:dyDescent="0.25">
      <c r="A27" s="4" t="s">
        <v>24</v>
      </c>
      <c r="B27" s="4" t="s">
        <v>31</v>
      </c>
      <c r="C27" s="4" t="s">
        <v>32</v>
      </c>
      <c r="D27" s="5" t="s">
        <v>7</v>
      </c>
      <c r="E27" s="6">
        <v>5</v>
      </c>
      <c r="F27" s="7">
        <v>3</v>
      </c>
      <c r="G27" s="7">
        <v>0</v>
      </c>
      <c r="H27" s="7">
        <v>1.429</v>
      </c>
      <c r="I27" s="8">
        <v>10</v>
      </c>
      <c r="J27" s="8">
        <f t="shared" si="1"/>
        <v>14.290000000000001</v>
      </c>
    </row>
    <row r="28" spans="1:10" x14ac:dyDescent="0.25">
      <c r="A28" s="4" t="s">
        <v>24</v>
      </c>
      <c r="B28" s="4" t="s">
        <v>31</v>
      </c>
      <c r="C28" s="4" t="s">
        <v>33</v>
      </c>
      <c r="D28" s="5" t="s">
        <v>7</v>
      </c>
      <c r="E28" s="6">
        <v>5</v>
      </c>
      <c r="F28" s="7">
        <v>3</v>
      </c>
      <c r="G28" s="7">
        <v>0</v>
      </c>
      <c r="H28" s="7">
        <v>2.4340000000000002</v>
      </c>
      <c r="I28" s="8">
        <v>10</v>
      </c>
      <c r="J28" s="8">
        <f t="shared" si="1"/>
        <v>24.340000000000003</v>
      </c>
    </row>
    <row r="29" spans="1:10" x14ac:dyDescent="0.25">
      <c r="A29" s="4" t="s">
        <v>24</v>
      </c>
      <c r="B29" s="4" t="s">
        <v>31</v>
      </c>
      <c r="C29" s="4" t="s">
        <v>34</v>
      </c>
      <c r="D29" s="5" t="s">
        <v>7</v>
      </c>
      <c r="E29" s="6">
        <v>5</v>
      </c>
      <c r="F29" s="7">
        <v>8.0120000000000005</v>
      </c>
      <c r="G29" s="7">
        <v>8.0090000000000003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24</v>
      </c>
      <c r="B30" s="4" t="s">
        <v>35</v>
      </c>
      <c r="C30" s="4" t="s">
        <v>36</v>
      </c>
      <c r="D30" s="5" t="s">
        <v>27</v>
      </c>
      <c r="E30" s="6">
        <v>5</v>
      </c>
      <c r="F30" s="7">
        <v>2.5</v>
      </c>
      <c r="G30" s="7">
        <v>0</v>
      </c>
      <c r="H30" s="7">
        <v>2.496</v>
      </c>
      <c r="I30" s="8">
        <v>8</v>
      </c>
      <c r="J30" s="8">
        <f t="shared" si="1"/>
        <v>19.968</v>
      </c>
    </row>
    <row r="31" spans="1:10" x14ac:dyDescent="0.25">
      <c r="A31" s="4" t="s">
        <v>24</v>
      </c>
      <c r="B31" s="4" t="s">
        <v>35</v>
      </c>
      <c r="C31" s="4" t="s">
        <v>37</v>
      </c>
      <c r="D31" s="5" t="s">
        <v>27</v>
      </c>
      <c r="E31" s="6">
        <v>5</v>
      </c>
      <c r="F31" s="7">
        <v>2.1</v>
      </c>
      <c r="G31" s="7">
        <v>0</v>
      </c>
      <c r="H31" s="7">
        <v>2.0990000000000002</v>
      </c>
      <c r="I31" s="8">
        <v>8</v>
      </c>
      <c r="J31" s="8">
        <f t="shared" si="1"/>
        <v>16.792000000000002</v>
      </c>
    </row>
    <row r="32" spans="1:10" x14ac:dyDescent="0.25">
      <c r="A32" s="4" t="s">
        <v>24</v>
      </c>
      <c r="B32" s="4" t="s">
        <v>38</v>
      </c>
      <c r="C32" s="4" t="s">
        <v>39</v>
      </c>
      <c r="D32" s="5" t="s">
        <v>7</v>
      </c>
      <c r="E32" s="6">
        <v>5</v>
      </c>
      <c r="F32" s="7">
        <v>1.7569999999999999</v>
      </c>
      <c r="G32" s="7">
        <v>1.7310000000000001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24</v>
      </c>
      <c r="B33" s="4" t="s">
        <v>38</v>
      </c>
      <c r="C33" s="4" t="s">
        <v>40</v>
      </c>
      <c r="D33" s="5" t="s">
        <v>7</v>
      </c>
      <c r="E33" s="6">
        <v>5</v>
      </c>
      <c r="F33" s="7">
        <v>3.3340000000000001</v>
      </c>
      <c r="G33" s="7">
        <v>0</v>
      </c>
      <c r="H33" s="7">
        <v>3.2759999999999998</v>
      </c>
      <c r="I33" s="8">
        <v>10</v>
      </c>
      <c r="J33" s="8">
        <f t="shared" si="1"/>
        <v>32.76</v>
      </c>
    </row>
    <row r="34" spans="1:10" x14ac:dyDescent="0.25">
      <c r="A34" s="4" t="s">
        <v>24</v>
      </c>
      <c r="B34" s="4" t="s">
        <v>38</v>
      </c>
      <c r="C34" s="4" t="s">
        <v>41</v>
      </c>
      <c r="D34" s="5" t="s">
        <v>7</v>
      </c>
      <c r="E34" s="6">
        <v>5</v>
      </c>
      <c r="F34" s="7">
        <v>3.3490000000000002</v>
      </c>
      <c r="G34" s="7">
        <v>3.2869999999999999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24</v>
      </c>
      <c r="B35" s="4" t="s">
        <v>38</v>
      </c>
      <c r="C35" s="4" t="s">
        <v>42</v>
      </c>
      <c r="D35" s="5" t="s">
        <v>7</v>
      </c>
      <c r="E35" s="6">
        <v>5</v>
      </c>
      <c r="F35" s="7">
        <v>1.758</v>
      </c>
      <c r="G35" s="7">
        <v>0</v>
      </c>
      <c r="H35" s="7">
        <v>1.7290000000000001</v>
      </c>
      <c r="I35" s="8">
        <v>10</v>
      </c>
      <c r="J35" s="8">
        <f t="shared" si="1"/>
        <v>17.29</v>
      </c>
    </row>
    <row r="36" spans="1:10" x14ac:dyDescent="0.25">
      <c r="A36" s="4" t="s">
        <v>24</v>
      </c>
      <c r="B36" s="4" t="s">
        <v>43</v>
      </c>
      <c r="C36" s="4" t="s">
        <v>44</v>
      </c>
      <c r="D36" s="5" t="s">
        <v>7</v>
      </c>
      <c r="E36" s="6">
        <v>5</v>
      </c>
      <c r="F36" s="7">
        <v>0.189</v>
      </c>
      <c r="G36" s="7">
        <v>0.183</v>
      </c>
      <c r="H36" s="7">
        <v>0</v>
      </c>
      <c r="I36" s="8">
        <v>0</v>
      </c>
      <c r="J36" s="8">
        <f t="shared" si="1"/>
        <v>0</v>
      </c>
    </row>
    <row r="37" spans="1:10" x14ac:dyDescent="0.25">
      <c r="A37" s="4" t="s">
        <v>24</v>
      </c>
      <c r="B37" s="4" t="s">
        <v>43</v>
      </c>
      <c r="C37" s="4" t="s">
        <v>45</v>
      </c>
      <c r="D37" s="5" t="s">
        <v>7</v>
      </c>
      <c r="E37" s="6">
        <v>5</v>
      </c>
      <c r="F37" s="7">
        <v>2.1850000000000001</v>
      </c>
      <c r="G37" s="7">
        <v>2.1789999999999998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24</v>
      </c>
      <c r="B38" s="4" t="s">
        <v>43</v>
      </c>
      <c r="C38" s="4" t="s">
        <v>46</v>
      </c>
      <c r="D38" s="5" t="s">
        <v>7</v>
      </c>
      <c r="E38" s="6">
        <v>5</v>
      </c>
      <c r="F38" s="7">
        <v>2.6970000000000001</v>
      </c>
      <c r="G38" s="7">
        <v>0</v>
      </c>
      <c r="H38" s="7">
        <v>2.694</v>
      </c>
      <c r="I38" s="8">
        <v>10</v>
      </c>
      <c r="J38" s="8">
        <f t="shared" si="1"/>
        <v>26.939999999999998</v>
      </c>
    </row>
    <row r="39" spans="1:10" x14ac:dyDescent="0.25">
      <c r="A39" s="4" t="s">
        <v>24</v>
      </c>
      <c r="B39" s="4" t="s">
        <v>43</v>
      </c>
      <c r="C39" s="4" t="s">
        <v>47</v>
      </c>
      <c r="D39" s="5" t="s">
        <v>7</v>
      </c>
      <c r="E39" s="6">
        <v>5</v>
      </c>
      <c r="F39" s="7">
        <v>0.6</v>
      </c>
      <c r="G39" s="7">
        <v>0</v>
      </c>
      <c r="H39" s="7">
        <v>0.59599999999999997</v>
      </c>
      <c r="I39" s="8">
        <v>10</v>
      </c>
      <c r="J39" s="8">
        <f t="shared" si="1"/>
        <v>5.96</v>
      </c>
    </row>
    <row r="40" spans="1:10" x14ac:dyDescent="0.25">
      <c r="A40" s="4" t="s">
        <v>24</v>
      </c>
      <c r="B40" s="4" t="s">
        <v>43</v>
      </c>
      <c r="C40" s="4" t="s">
        <v>48</v>
      </c>
      <c r="D40" s="5" t="s">
        <v>7</v>
      </c>
      <c r="E40" s="6">
        <v>5</v>
      </c>
      <c r="F40" s="7">
        <v>1.2</v>
      </c>
      <c r="G40" s="7">
        <v>1.1819999999999999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24</v>
      </c>
      <c r="B41" s="4" t="s">
        <v>49</v>
      </c>
      <c r="C41" s="4" t="s">
        <v>50</v>
      </c>
      <c r="D41" s="5" t="s">
        <v>7</v>
      </c>
      <c r="E41" s="6">
        <v>5</v>
      </c>
      <c r="F41" s="7">
        <v>5.516</v>
      </c>
      <c r="G41" s="7">
        <v>0</v>
      </c>
      <c r="H41" s="7">
        <v>3.0779999999999998</v>
      </c>
      <c r="I41" s="8">
        <v>10</v>
      </c>
      <c r="J41" s="8">
        <f t="shared" si="1"/>
        <v>30.779999999999998</v>
      </c>
    </row>
    <row r="42" spans="1:10" x14ac:dyDescent="0.25">
      <c r="A42" s="4" t="s">
        <v>24</v>
      </c>
      <c r="B42" s="4" t="s">
        <v>51</v>
      </c>
      <c r="C42" s="4" t="s">
        <v>52</v>
      </c>
      <c r="D42" s="5" t="s">
        <v>7</v>
      </c>
      <c r="E42" s="6">
        <v>5</v>
      </c>
      <c r="F42" s="7">
        <v>2.9990000000000001</v>
      </c>
      <c r="G42" s="7">
        <v>0</v>
      </c>
      <c r="H42" s="7">
        <v>2.9279999999999999</v>
      </c>
      <c r="I42" s="8">
        <v>10</v>
      </c>
      <c r="J42" s="8">
        <f t="shared" si="1"/>
        <v>29.28</v>
      </c>
    </row>
    <row r="43" spans="1:10" x14ac:dyDescent="0.25">
      <c r="A43" s="4" t="s">
        <v>24</v>
      </c>
      <c r="B43" s="4" t="s">
        <v>53</v>
      </c>
      <c r="C43" s="4" t="s">
        <v>54</v>
      </c>
      <c r="D43" s="5" t="s">
        <v>27</v>
      </c>
      <c r="E43" s="6">
        <v>5</v>
      </c>
      <c r="F43" s="7">
        <v>2.7</v>
      </c>
      <c r="G43" s="7">
        <v>2.6960000000000002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24</v>
      </c>
      <c r="B44" s="4" t="s">
        <v>55</v>
      </c>
      <c r="C44" s="4" t="s">
        <v>32</v>
      </c>
      <c r="D44" s="5" t="s">
        <v>7</v>
      </c>
      <c r="E44" s="6">
        <v>5</v>
      </c>
      <c r="F44" s="7">
        <v>3</v>
      </c>
      <c r="G44" s="7">
        <v>0</v>
      </c>
      <c r="H44" s="7">
        <v>1.5620000000000001</v>
      </c>
      <c r="I44" s="8">
        <v>10</v>
      </c>
      <c r="J44" s="8">
        <f t="shared" si="1"/>
        <v>15.620000000000001</v>
      </c>
    </row>
    <row r="45" spans="1:10" x14ac:dyDescent="0.25">
      <c r="A45" s="4" t="s">
        <v>24</v>
      </c>
      <c r="B45" s="4" t="s">
        <v>55</v>
      </c>
      <c r="C45" s="4" t="s">
        <v>33</v>
      </c>
      <c r="D45" s="5" t="s">
        <v>7</v>
      </c>
      <c r="E45" s="6">
        <v>5</v>
      </c>
      <c r="F45" s="7">
        <v>3</v>
      </c>
      <c r="G45" s="7">
        <v>0</v>
      </c>
      <c r="H45" s="7">
        <v>0.56599999999999995</v>
      </c>
      <c r="I45" s="8">
        <v>10</v>
      </c>
      <c r="J45" s="8">
        <f t="shared" si="1"/>
        <v>5.6599999999999993</v>
      </c>
    </row>
    <row r="46" spans="1:10" x14ac:dyDescent="0.25">
      <c r="A46" s="4" t="s">
        <v>24</v>
      </c>
      <c r="B46" s="4" t="s">
        <v>56</v>
      </c>
      <c r="C46" s="4" t="s">
        <v>57</v>
      </c>
      <c r="D46" s="5" t="s">
        <v>27</v>
      </c>
      <c r="E46" s="6">
        <v>5</v>
      </c>
      <c r="F46" s="7">
        <v>1.8</v>
      </c>
      <c r="G46" s="7">
        <v>1.778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24</v>
      </c>
      <c r="B47" s="4" t="s">
        <v>58</v>
      </c>
      <c r="C47" s="4" t="s">
        <v>59</v>
      </c>
      <c r="D47" s="5" t="s">
        <v>7</v>
      </c>
      <c r="E47" s="6">
        <v>5</v>
      </c>
      <c r="F47" s="7">
        <v>1.5</v>
      </c>
      <c r="G47" s="7">
        <v>1.4950000000000001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24</v>
      </c>
      <c r="B48" s="4" t="s">
        <v>60</v>
      </c>
      <c r="C48" s="4" t="s">
        <v>61</v>
      </c>
      <c r="D48" s="5" t="s">
        <v>7</v>
      </c>
      <c r="E48" s="6">
        <v>5</v>
      </c>
      <c r="F48" s="7">
        <v>2</v>
      </c>
      <c r="G48" s="7">
        <v>0</v>
      </c>
      <c r="H48" s="7">
        <v>1.821</v>
      </c>
      <c r="I48" s="8">
        <v>10</v>
      </c>
      <c r="J48" s="8">
        <f t="shared" si="1"/>
        <v>18.21</v>
      </c>
    </row>
    <row r="49" spans="1:10" x14ac:dyDescent="0.25">
      <c r="A49" s="4" t="s">
        <v>24</v>
      </c>
      <c r="B49" s="4" t="s">
        <v>60</v>
      </c>
      <c r="C49" s="4" t="s">
        <v>62</v>
      </c>
      <c r="D49" s="5" t="s">
        <v>7</v>
      </c>
      <c r="E49" s="6">
        <v>5</v>
      </c>
      <c r="F49" s="7">
        <v>1.3540000000000001</v>
      </c>
      <c r="G49" s="7">
        <v>1.3149999999999999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24</v>
      </c>
      <c r="B50" s="4" t="s">
        <v>60</v>
      </c>
      <c r="C50" s="4" t="s">
        <v>63</v>
      </c>
      <c r="D50" s="5" t="s">
        <v>7</v>
      </c>
      <c r="E50" s="6">
        <v>5</v>
      </c>
      <c r="F50" s="7">
        <v>2</v>
      </c>
      <c r="G50" s="7">
        <v>0</v>
      </c>
      <c r="H50" s="7">
        <v>1.9950000000000001</v>
      </c>
      <c r="I50" s="8">
        <v>10</v>
      </c>
      <c r="J50" s="8">
        <f t="shared" si="1"/>
        <v>19.950000000000003</v>
      </c>
    </row>
    <row r="51" spans="1:10" x14ac:dyDescent="0.25">
      <c r="A51" s="4" t="s">
        <v>24</v>
      </c>
      <c r="B51" s="4" t="s">
        <v>64</v>
      </c>
      <c r="C51" s="4" t="s">
        <v>65</v>
      </c>
      <c r="D51" s="5" t="s">
        <v>7</v>
      </c>
      <c r="E51" s="6">
        <v>4</v>
      </c>
      <c r="F51" s="7">
        <v>3.0390000000000001</v>
      </c>
      <c r="G51" s="7">
        <v>2.8239999999999998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24</v>
      </c>
      <c r="B52" s="4" t="s">
        <v>66</v>
      </c>
      <c r="C52" s="4" t="s">
        <v>67</v>
      </c>
      <c r="D52" s="5" t="s">
        <v>7</v>
      </c>
      <c r="E52" s="6">
        <v>4</v>
      </c>
      <c r="F52" s="7">
        <v>1.298</v>
      </c>
      <c r="G52" s="7">
        <v>0</v>
      </c>
      <c r="H52" s="7">
        <v>1.0009999999999999</v>
      </c>
      <c r="I52" s="8">
        <v>10</v>
      </c>
      <c r="J52" s="8">
        <f t="shared" si="1"/>
        <v>10.009999999999998</v>
      </c>
    </row>
    <row r="53" spans="1:10" x14ac:dyDescent="0.25">
      <c r="A53" s="4" t="s">
        <v>24</v>
      </c>
      <c r="B53" s="4" t="s">
        <v>68</v>
      </c>
      <c r="C53" s="4" t="s">
        <v>69</v>
      </c>
      <c r="D53" s="5" t="s">
        <v>7</v>
      </c>
      <c r="E53" s="6">
        <v>5</v>
      </c>
      <c r="F53" s="7">
        <v>1.1910000000000001</v>
      </c>
      <c r="G53" s="7">
        <v>0</v>
      </c>
      <c r="H53" s="7">
        <v>0.36699999999999999</v>
      </c>
      <c r="I53" s="8">
        <v>10</v>
      </c>
      <c r="J53" s="8">
        <f t="shared" si="1"/>
        <v>3.67</v>
      </c>
    </row>
    <row r="54" spans="1:10" x14ac:dyDescent="0.25">
      <c r="A54" s="4" t="s">
        <v>24</v>
      </c>
      <c r="B54" s="4" t="s">
        <v>68</v>
      </c>
      <c r="C54" s="4" t="s">
        <v>70</v>
      </c>
      <c r="D54" s="5" t="s">
        <v>7</v>
      </c>
      <c r="E54" s="6">
        <v>5</v>
      </c>
      <c r="F54" s="7">
        <v>0.96099999999999997</v>
      </c>
      <c r="G54" s="7">
        <v>0</v>
      </c>
      <c r="H54" s="7">
        <v>0.77</v>
      </c>
      <c r="I54" s="8">
        <v>10</v>
      </c>
      <c r="J54" s="8">
        <f t="shared" si="1"/>
        <v>7.7</v>
      </c>
    </row>
    <row r="55" spans="1:10" x14ac:dyDescent="0.25">
      <c r="A55" s="4" t="s">
        <v>24</v>
      </c>
      <c r="B55" s="4" t="s">
        <v>71</v>
      </c>
      <c r="C55" s="4" t="s">
        <v>72</v>
      </c>
      <c r="D55" s="5" t="s">
        <v>7</v>
      </c>
      <c r="E55" s="6">
        <v>5</v>
      </c>
      <c r="F55" s="7">
        <v>2.08</v>
      </c>
      <c r="G55" s="7">
        <v>0</v>
      </c>
      <c r="H55" s="7">
        <v>1.446</v>
      </c>
      <c r="I55" s="8">
        <v>10</v>
      </c>
      <c r="J55" s="8">
        <f t="shared" si="1"/>
        <v>14.459999999999999</v>
      </c>
    </row>
    <row r="56" spans="1:10" x14ac:dyDescent="0.25">
      <c r="A56" s="4" t="s">
        <v>24</v>
      </c>
      <c r="B56" s="4" t="s">
        <v>71</v>
      </c>
      <c r="C56" s="4" t="s">
        <v>73</v>
      </c>
      <c r="D56" s="5" t="s">
        <v>7</v>
      </c>
      <c r="E56" s="6">
        <v>5</v>
      </c>
      <c r="F56" s="7">
        <v>1.61</v>
      </c>
      <c r="G56" s="7">
        <v>1.61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24</v>
      </c>
      <c r="B57" s="4" t="s">
        <v>71</v>
      </c>
      <c r="C57" s="4" t="s">
        <v>74</v>
      </c>
      <c r="D57" s="5" t="s">
        <v>7</v>
      </c>
      <c r="E57" s="6">
        <v>5</v>
      </c>
      <c r="F57" s="7">
        <v>1.7529999999999999</v>
      </c>
      <c r="G57" s="7">
        <v>0</v>
      </c>
      <c r="H57" s="7">
        <v>1.7529999999999999</v>
      </c>
      <c r="I57" s="8">
        <v>10</v>
      </c>
      <c r="J57" s="8">
        <f t="shared" si="1"/>
        <v>17.529999999999998</v>
      </c>
    </row>
    <row r="58" spans="1:10" x14ac:dyDescent="0.25">
      <c r="A58" s="4" t="s">
        <v>24</v>
      </c>
      <c r="B58" s="4" t="s">
        <v>71</v>
      </c>
      <c r="C58" s="4" t="s">
        <v>75</v>
      </c>
      <c r="D58" s="5" t="s">
        <v>7</v>
      </c>
      <c r="E58" s="6">
        <v>5</v>
      </c>
      <c r="F58" s="7">
        <v>1.7829999999999999</v>
      </c>
      <c r="G58" s="7">
        <v>1.556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24</v>
      </c>
      <c r="B59" s="4" t="s">
        <v>76</v>
      </c>
      <c r="C59" s="4" t="s">
        <v>77</v>
      </c>
      <c r="D59" s="5" t="s">
        <v>7</v>
      </c>
      <c r="E59" s="6">
        <v>4</v>
      </c>
      <c r="F59" s="7">
        <v>0.94499999999999995</v>
      </c>
      <c r="G59" s="7">
        <v>0.89300000000000002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24</v>
      </c>
      <c r="B60" s="4" t="s">
        <v>76</v>
      </c>
      <c r="C60" s="4" t="s">
        <v>78</v>
      </c>
      <c r="D60" s="5" t="s">
        <v>7</v>
      </c>
      <c r="E60" s="6">
        <v>4</v>
      </c>
      <c r="F60" s="7">
        <v>0.95899999999999996</v>
      </c>
      <c r="G60" s="7">
        <v>0</v>
      </c>
      <c r="H60" s="7">
        <v>0.70699999999999996</v>
      </c>
      <c r="I60" s="8">
        <v>10</v>
      </c>
      <c r="J60" s="8">
        <f t="shared" si="1"/>
        <v>7.0699999999999994</v>
      </c>
    </row>
    <row r="61" spans="1:10" x14ac:dyDescent="0.25">
      <c r="A61" s="4" t="s">
        <v>24</v>
      </c>
      <c r="B61" s="4" t="s">
        <v>79</v>
      </c>
      <c r="C61" s="4" t="s">
        <v>80</v>
      </c>
      <c r="D61" s="5" t="s">
        <v>7</v>
      </c>
      <c r="E61" s="6">
        <v>4</v>
      </c>
      <c r="F61" s="7">
        <v>2.97</v>
      </c>
      <c r="G61" s="7">
        <v>0</v>
      </c>
      <c r="H61" s="7">
        <v>2.875</v>
      </c>
      <c r="I61" s="8">
        <v>10</v>
      </c>
      <c r="J61" s="8">
        <f t="shared" si="1"/>
        <v>28.75</v>
      </c>
    </row>
    <row r="62" spans="1:10" x14ac:dyDescent="0.25">
      <c r="A62" s="4" t="s">
        <v>24</v>
      </c>
      <c r="B62" s="4" t="s">
        <v>81</v>
      </c>
      <c r="C62" s="4" t="s">
        <v>82</v>
      </c>
      <c r="D62" s="5" t="s">
        <v>7</v>
      </c>
      <c r="E62" s="6">
        <v>4</v>
      </c>
      <c r="F62" s="7">
        <v>0.7</v>
      </c>
      <c r="G62" s="7">
        <v>0.68600000000000005</v>
      </c>
      <c r="H62" s="7">
        <v>0</v>
      </c>
      <c r="I62" s="8">
        <v>0</v>
      </c>
      <c r="J62" s="8">
        <f t="shared" si="1"/>
        <v>0</v>
      </c>
    </row>
    <row r="63" spans="1:10" x14ac:dyDescent="0.25">
      <c r="A63" s="4" t="s">
        <v>24</v>
      </c>
      <c r="B63" s="4" t="s">
        <v>81</v>
      </c>
      <c r="C63" s="4" t="s">
        <v>83</v>
      </c>
      <c r="D63" s="5" t="s">
        <v>7</v>
      </c>
      <c r="E63" s="6">
        <v>4</v>
      </c>
      <c r="F63" s="7">
        <v>2.1</v>
      </c>
      <c r="G63" s="7">
        <v>0</v>
      </c>
      <c r="H63" s="7">
        <v>2.0760000000000001</v>
      </c>
      <c r="I63" s="8">
        <v>10</v>
      </c>
      <c r="J63" s="8">
        <f t="shared" si="1"/>
        <v>20.76</v>
      </c>
    </row>
    <row r="64" spans="1:10" x14ac:dyDescent="0.25">
      <c r="A64" s="4" t="s">
        <v>24</v>
      </c>
      <c r="B64" s="4" t="s">
        <v>84</v>
      </c>
      <c r="C64" s="4" t="s">
        <v>85</v>
      </c>
      <c r="D64" s="5" t="s">
        <v>7</v>
      </c>
      <c r="E64" s="6">
        <v>6</v>
      </c>
      <c r="F64" s="7">
        <v>0.89400000000000002</v>
      </c>
      <c r="G64" s="7">
        <v>0</v>
      </c>
      <c r="H64" s="7">
        <v>0.89400000000000002</v>
      </c>
      <c r="I64" s="8">
        <v>10</v>
      </c>
      <c r="J64" s="8">
        <f t="shared" si="1"/>
        <v>8.94</v>
      </c>
    </row>
    <row r="65" spans="1:10" x14ac:dyDescent="0.25">
      <c r="A65" s="4" t="s">
        <v>24</v>
      </c>
      <c r="B65" s="4" t="s">
        <v>84</v>
      </c>
      <c r="C65" s="4" t="s">
        <v>86</v>
      </c>
      <c r="D65" s="5" t="s">
        <v>7</v>
      </c>
      <c r="E65" s="6">
        <v>6</v>
      </c>
      <c r="F65" s="7">
        <v>1.022</v>
      </c>
      <c r="G65" s="7">
        <v>0</v>
      </c>
      <c r="H65" s="7">
        <v>1.0149999999999999</v>
      </c>
      <c r="I65" s="8">
        <v>10</v>
      </c>
      <c r="J65" s="8">
        <f t="shared" si="1"/>
        <v>10.149999999999999</v>
      </c>
    </row>
    <row r="66" spans="1:10" x14ac:dyDescent="0.25">
      <c r="A66" s="4" t="s">
        <v>24</v>
      </c>
      <c r="B66" s="4" t="s">
        <v>84</v>
      </c>
      <c r="C66" s="4" t="s">
        <v>87</v>
      </c>
      <c r="D66" s="5" t="s">
        <v>7</v>
      </c>
      <c r="E66" s="6">
        <v>6</v>
      </c>
      <c r="F66" s="7">
        <v>2.06</v>
      </c>
      <c r="G66" s="7">
        <v>1.8879999999999999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24</v>
      </c>
      <c r="B67" s="4" t="s">
        <v>88</v>
      </c>
      <c r="C67" s="4" t="s">
        <v>89</v>
      </c>
      <c r="D67" s="5" t="s">
        <v>7</v>
      </c>
      <c r="E67" s="6">
        <v>5</v>
      </c>
      <c r="F67" s="7">
        <v>7.55</v>
      </c>
      <c r="G67" s="7">
        <v>0</v>
      </c>
      <c r="H67" s="7">
        <v>6.4749999999999996</v>
      </c>
      <c r="I67" s="8">
        <v>10</v>
      </c>
      <c r="J67" s="8">
        <f t="shared" si="1"/>
        <v>64.75</v>
      </c>
    </row>
    <row r="68" spans="1:10" x14ac:dyDescent="0.25">
      <c r="A68" s="4" t="s">
        <v>24</v>
      </c>
      <c r="B68" s="4" t="s">
        <v>88</v>
      </c>
      <c r="C68" s="4" t="s">
        <v>90</v>
      </c>
      <c r="D68" s="5" t="s">
        <v>7</v>
      </c>
      <c r="E68" s="6">
        <v>5</v>
      </c>
      <c r="F68" s="7">
        <v>1.5</v>
      </c>
      <c r="G68" s="7">
        <v>0</v>
      </c>
      <c r="H68" s="7">
        <v>1.165</v>
      </c>
      <c r="I68" s="8">
        <v>10</v>
      </c>
      <c r="J68" s="8">
        <f t="shared" si="1"/>
        <v>11.65</v>
      </c>
    </row>
    <row r="69" spans="1:10" x14ac:dyDescent="0.25">
      <c r="A69" s="4" t="s">
        <v>24</v>
      </c>
      <c r="B69" s="4" t="s">
        <v>88</v>
      </c>
      <c r="C69" s="4" t="s">
        <v>91</v>
      </c>
      <c r="D69" s="5" t="s">
        <v>7</v>
      </c>
      <c r="E69" s="6">
        <v>5</v>
      </c>
      <c r="F69" s="7">
        <v>2</v>
      </c>
      <c r="G69" s="7">
        <v>0</v>
      </c>
      <c r="H69" s="7">
        <v>1.8160000000000001</v>
      </c>
      <c r="I69" s="8">
        <v>10</v>
      </c>
      <c r="J69" s="8">
        <f t="shared" si="1"/>
        <v>18.16</v>
      </c>
    </row>
    <row r="70" spans="1:10" x14ac:dyDescent="0.25">
      <c r="A70" s="4" t="s">
        <v>24</v>
      </c>
      <c r="B70" s="4" t="s">
        <v>88</v>
      </c>
      <c r="C70" s="4" t="s">
        <v>92</v>
      </c>
      <c r="D70" s="5" t="s">
        <v>7</v>
      </c>
      <c r="E70" s="6">
        <v>5</v>
      </c>
      <c r="F70" s="7">
        <v>0.8</v>
      </c>
      <c r="G70" s="7">
        <v>0</v>
      </c>
      <c r="H70" s="7">
        <v>0.33500000000000002</v>
      </c>
      <c r="I70" s="8">
        <v>10</v>
      </c>
      <c r="J70" s="8">
        <f t="shared" si="1"/>
        <v>3.35</v>
      </c>
    </row>
    <row r="71" spans="1:10" x14ac:dyDescent="0.25">
      <c r="A71" s="4" t="s">
        <v>24</v>
      </c>
      <c r="B71" s="4" t="s">
        <v>88</v>
      </c>
      <c r="C71" s="4" t="s">
        <v>93</v>
      </c>
      <c r="D71" s="5" t="s">
        <v>7</v>
      </c>
      <c r="E71" s="6">
        <v>5</v>
      </c>
      <c r="F71" s="7">
        <v>0.8</v>
      </c>
      <c r="G71" s="7">
        <v>0</v>
      </c>
      <c r="H71" s="7">
        <v>0.57899999999999996</v>
      </c>
      <c r="I71" s="8">
        <v>10</v>
      </c>
      <c r="J71" s="8">
        <f t="shared" si="1"/>
        <v>5.7899999999999991</v>
      </c>
    </row>
    <row r="72" spans="1:10" x14ac:dyDescent="0.25">
      <c r="A72" s="4" t="s">
        <v>24</v>
      </c>
      <c r="B72" s="4" t="s">
        <v>88</v>
      </c>
      <c r="C72" s="4" t="s">
        <v>94</v>
      </c>
      <c r="D72" s="5" t="s">
        <v>7</v>
      </c>
      <c r="E72" s="6">
        <v>5</v>
      </c>
      <c r="F72" s="7">
        <v>1</v>
      </c>
      <c r="G72" s="7">
        <v>0</v>
      </c>
      <c r="H72" s="7">
        <v>0.69</v>
      </c>
      <c r="I72" s="8">
        <v>10</v>
      </c>
      <c r="J72" s="8">
        <f t="shared" si="1"/>
        <v>6.8999999999999995</v>
      </c>
    </row>
    <row r="73" spans="1:10" x14ac:dyDescent="0.25">
      <c r="A73" s="4" t="s">
        <v>24</v>
      </c>
      <c r="B73" s="4" t="s">
        <v>95</v>
      </c>
      <c r="C73" s="4" t="s">
        <v>96</v>
      </c>
      <c r="D73" s="5" t="s">
        <v>7</v>
      </c>
      <c r="E73" s="6">
        <v>6</v>
      </c>
      <c r="F73" s="7">
        <v>4.3890000000000002</v>
      </c>
      <c r="G73" s="7">
        <v>0</v>
      </c>
      <c r="H73" s="7">
        <v>4.016</v>
      </c>
      <c r="I73" s="8">
        <v>10</v>
      </c>
      <c r="J73" s="8">
        <f t="shared" si="1"/>
        <v>40.159999999999997</v>
      </c>
    </row>
    <row r="74" spans="1:10" x14ac:dyDescent="0.25">
      <c r="A74" s="4" t="s">
        <v>24</v>
      </c>
      <c r="B74" s="4" t="s">
        <v>95</v>
      </c>
      <c r="C74" s="4" t="s">
        <v>97</v>
      </c>
      <c r="D74" s="5" t="s">
        <v>7</v>
      </c>
      <c r="E74" s="6">
        <v>6</v>
      </c>
      <c r="F74" s="7">
        <v>5.5</v>
      </c>
      <c r="G74" s="7">
        <v>0</v>
      </c>
      <c r="H74" s="7">
        <v>4.8449999999999998</v>
      </c>
      <c r="I74" s="8">
        <v>10</v>
      </c>
      <c r="J74" s="8">
        <f t="shared" si="1"/>
        <v>48.449999999999996</v>
      </c>
    </row>
    <row r="75" spans="1:10" x14ac:dyDescent="0.25">
      <c r="A75" s="4" t="s">
        <v>24</v>
      </c>
      <c r="B75" s="4" t="s">
        <v>98</v>
      </c>
      <c r="C75" s="4" t="s">
        <v>99</v>
      </c>
      <c r="D75" s="5" t="s">
        <v>7</v>
      </c>
      <c r="E75" s="6">
        <v>8</v>
      </c>
      <c r="F75" s="7">
        <v>0.93400000000000005</v>
      </c>
      <c r="G75" s="7">
        <v>0.86899999999999999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24</v>
      </c>
      <c r="B76" s="4" t="s">
        <v>98</v>
      </c>
      <c r="C76" s="4" t="s">
        <v>100</v>
      </c>
      <c r="D76" s="5" t="s">
        <v>7</v>
      </c>
      <c r="E76" s="6">
        <v>8</v>
      </c>
      <c r="F76" s="7">
        <v>1.5</v>
      </c>
      <c r="G76" s="7">
        <v>0</v>
      </c>
      <c r="H76" s="7">
        <v>1.4990000000000001</v>
      </c>
      <c r="I76" s="8">
        <v>10</v>
      </c>
      <c r="J76" s="8">
        <f t="shared" si="1"/>
        <v>14.990000000000002</v>
      </c>
    </row>
    <row r="77" spans="1:10" x14ac:dyDescent="0.25">
      <c r="A77" s="4" t="s">
        <v>24</v>
      </c>
      <c r="B77" s="4" t="s">
        <v>98</v>
      </c>
      <c r="C77" s="4" t="s">
        <v>101</v>
      </c>
      <c r="D77" s="5" t="s">
        <v>7</v>
      </c>
      <c r="E77" s="6">
        <v>8</v>
      </c>
      <c r="F77" s="7">
        <v>1.5</v>
      </c>
      <c r="G77" s="7">
        <v>1.458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24</v>
      </c>
      <c r="B78" s="4" t="s">
        <v>102</v>
      </c>
      <c r="C78" s="4" t="s">
        <v>103</v>
      </c>
      <c r="D78" s="5" t="s">
        <v>7</v>
      </c>
      <c r="E78" s="6">
        <v>8</v>
      </c>
      <c r="F78" s="7">
        <v>0.59499999999999997</v>
      </c>
      <c r="G78" s="7">
        <v>0</v>
      </c>
      <c r="H78" s="7">
        <v>0.55100000000000005</v>
      </c>
      <c r="I78" s="8">
        <v>10</v>
      </c>
      <c r="J78" s="8">
        <f t="shared" si="1"/>
        <v>5.5100000000000007</v>
      </c>
    </row>
    <row r="79" spans="1:10" x14ac:dyDescent="0.25">
      <c r="A79" s="4" t="s">
        <v>24</v>
      </c>
      <c r="B79" s="4" t="s">
        <v>102</v>
      </c>
      <c r="C79" s="4" t="s">
        <v>104</v>
      </c>
      <c r="D79" s="5" t="s">
        <v>7</v>
      </c>
      <c r="E79" s="6">
        <v>8</v>
      </c>
      <c r="F79" s="7">
        <v>0.85599999999999998</v>
      </c>
      <c r="G79" s="7">
        <v>0</v>
      </c>
      <c r="H79" s="7">
        <v>0.81799999999999995</v>
      </c>
      <c r="I79" s="8">
        <v>10</v>
      </c>
      <c r="J79" s="8">
        <f t="shared" si="1"/>
        <v>8.18</v>
      </c>
    </row>
    <row r="80" spans="1:10" x14ac:dyDescent="0.25">
      <c r="A80" s="4" t="s">
        <v>24</v>
      </c>
      <c r="B80" s="4" t="s">
        <v>105</v>
      </c>
      <c r="C80" s="4" t="s">
        <v>106</v>
      </c>
      <c r="D80" s="5" t="s">
        <v>7</v>
      </c>
      <c r="E80" s="6">
        <v>8</v>
      </c>
      <c r="F80" s="7">
        <v>1.7270000000000001</v>
      </c>
      <c r="G80" s="7">
        <v>0</v>
      </c>
      <c r="H80" s="7">
        <v>1.2370000000000001</v>
      </c>
      <c r="I80" s="8">
        <v>10</v>
      </c>
      <c r="J80" s="8">
        <f t="shared" si="1"/>
        <v>12.370000000000001</v>
      </c>
    </row>
    <row r="81" spans="1:10" x14ac:dyDescent="0.25">
      <c r="A81" s="4" t="s">
        <v>24</v>
      </c>
      <c r="B81" s="4" t="s">
        <v>105</v>
      </c>
      <c r="C81" s="4" t="s">
        <v>107</v>
      </c>
      <c r="D81" s="5" t="s">
        <v>7</v>
      </c>
      <c r="E81" s="6">
        <v>8</v>
      </c>
      <c r="F81" s="7">
        <v>0.43099999999999999</v>
      </c>
      <c r="G81" s="7">
        <v>0</v>
      </c>
      <c r="H81" s="7">
        <v>0.30399999999999999</v>
      </c>
      <c r="I81" s="8">
        <v>10</v>
      </c>
      <c r="J81" s="8">
        <f t="shared" si="1"/>
        <v>3.04</v>
      </c>
    </row>
    <row r="82" spans="1:10" x14ac:dyDescent="0.25">
      <c r="A82" s="4" t="s">
        <v>24</v>
      </c>
      <c r="B82" s="4" t="s">
        <v>108</v>
      </c>
      <c r="C82" s="4" t="s">
        <v>109</v>
      </c>
      <c r="D82" s="5" t="s">
        <v>7</v>
      </c>
      <c r="E82" s="6">
        <v>4</v>
      </c>
      <c r="F82" s="7">
        <v>1.369</v>
      </c>
      <c r="G82" s="7">
        <v>0</v>
      </c>
      <c r="H82" s="7">
        <v>1.1120000000000001</v>
      </c>
      <c r="I82" s="8">
        <v>10</v>
      </c>
      <c r="J82" s="8">
        <f t="shared" si="1"/>
        <v>11.120000000000001</v>
      </c>
    </row>
    <row r="83" spans="1:10" x14ac:dyDescent="0.25">
      <c r="A83" s="4" t="s">
        <v>24</v>
      </c>
      <c r="B83" s="4" t="s">
        <v>108</v>
      </c>
      <c r="C83" s="4" t="s">
        <v>110</v>
      </c>
      <c r="D83" s="5" t="s">
        <v>7</v>
      </c>
      <c r="E83" s="6">
        <v>4</v>
      </c>
      <c r="F83" s="7">
        <v>1.5369999999999999</v>
      </c>
      <c r="G83" s="7">
        <v>0</v>
      </c>
      <c r="H83" s="7">
        <v>1.3580000000000001</v>
      </c>
      <c r="I83" s="8">
        <v>10</v>
      </c>
      <c r="J83" s="8">
        <f t="shared" si="1"/>
        <v>13.580000000000002</v>
      </c>
    </row>
    <row r="84" spans="1:10" x14ac:dyDescent="0.25">
      <c r="A84" s="4" t="s">
        <v>24</v>
      </c>
      <c r="B84" s="4" t="s">
        <v>111</v>
      </c>
      <c r="C84" s="4" t="s">
        <v>112</v>
      </c>
      <c r="D84" s="5" t="s">
        <v>7</v>
      </c>
      <c r="E84" s="6">
        <v>5</v>
      </c>
      <c r="F84" s="7">
        <v>0.71499999999999997</v>
      </c>
      <c r="G84" s="7">
        <v>0.67700000000000005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24</v>
      </c>
      <c r="B85" s="4" t="s">
        <v>111</v>
      </c>
      <c r="C85" s="4" t="s">
        <v>113</v>
      </c>
      <c r="D85" s="5" t="s">
        <v>7</v>
      </c>
      <c r="E85" s="6">
        <v>5</v>
      </c>
      <c r="F85" s="7">
        <v>2.4</v>
      </c>
      <c r="G85" s="7">
        <v>0</v>
      </c>
      <c r="H85" s="7">
        <v>2.3759999999999999</v>
      </c>
      <c r="I85" s="8">
        <v>10</v>
      </c>
      <c r="J85" s="8">
        <f t="shared" si="1"/>
        <v>23.759999999999998</v>
      </c>
    </row>
    <row r="86" spans="1:10" x14ac:dyDescent="0.25">
      <c r="A86" s="4" t="s">
        <v>24</v>
      </c>
      <c r="B86" s="4" t="s">
        <v>114</v>
      </c>
      <c r="C86" s="4" t="s">
        <v>115</v>
      </c>
      <c r="D86" s="5" t="s">
        <v>7</v>
      </c>
      <c r="E86" s="6">
        <v>5</v>
      </c>
      <c r="F86" s="7">
        <v>1.629</v>
      </c>
      <c r="G86" s="7">
        <v>1.401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24</v>
      </c>
      <c r="B87" s="4" t="s">
        <v>116</v>
      </c>
      <c r="C87" s="4" t="s">
        <v>117</v>
      </c>
      <c r="D87" s="5" t="s">
        <v>7</v>
      </c>
      <c r="E87" s="6">
        <v>5</v>
      </c>
      <c r="F87" s="7">
        <v>2.2999999999999998</v>
      </c>
      <c r="G87" s="7">
        <v>2.282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24</v>
      </c>
      <c r="B88" s="4" t="s">
        <v>118</v>
      </c>
      <c r="C88" s="4" t="s">
        <v>119</v>
      </c>
      <c r="D88" s="5" t="s">
        <v>7</v>
      </c>
      <c r="E88" s="6">
        <v>5</v>
      </c>
      <c r="F88" s="7">
        <v>2.9849999999999999</v>
      </c>
      <c r="G88" s="7">
        <v>1.2190000000000001</v>
      </c>
      <c r="H88" s="7">
        <v>0</v>
      </c>
      <c r="I88" s="8">
        <v>0</v>
      </c>
      <c r="J88" s="8">
        <f t="shared" ref="J88:J123" si="2">I88*H88</f>
        <v>0</v>
      </c>
    </row>
    <row r="89" spans="1:10" x14ac:dyDescent="0.25">
      <c r="A89" s="4" t="s">
        <v>24</v>
      </c>
      <c r="B89" s="4" t="s">
        <v>118</v>
      </c>
      <c r="C89" s="4" t="s">
        <v>120</v>
      </c>
      <c r="D89" s="5" t="s">
        <v>7</v>
      </c>
      <c r="E89" s="6">
        <v>5</v>
      </c>
      <c r="F89" s="7">
        <v>2.6880000000000002</v>
      </c>
      <c r="G89" s="7">
        <v>1.8069999999999999</v>
      </c>
      <c r="H89" s="7">
        <v>0</v>
      </c>
      <c r="I89" s="8">
        <v>0</v>
      </c>
      <c r="J89" s="8">
        <f t="shared" si="2"/>
        <v>0</v>
      </c>
    </row>
    <row r="90" spans="1:10" x14ac:dyDescent="0.25">
      <c r="A90" s="4" t="s">
        <v>24</v>
      </c>
      <c r="B90" s="4" t="s">
        <v>121</v>
      </c>
      <c r="C90" s="4" t="s">
        <v>122</v>
      </c>
      <c r="D90" s="5" t="s">
        <v>7</v>
      </c>
      <c r="E90" s="6">
        <v>5</v>
      </c>
      <c r="F90" s="7">
        <v>2.0009999999999999</v>
      </c>
      <c r="G90" s="7">
        <v>0</v>
      </c>
      <c r="H90" s="7">
        <v>1.9470000000000001</v>
      </c>
      <c r="I90" s="8">
        <v>10</v>
      </c>
      <c r="J90" s="8">
        <f t="shared" si="2"/>
        <v>19.47</v>
      </c>
    </row>
    <row r="91" spans="1:10" x14ac:dyDescent="0.25">
      <c r="A91" s="4" t="s">
        <v>24</v>
      </c>
      <c r="B91" s="4" t="s">
        <v>123</v>
      </c>
      <c r="C91" s="4" t="s">
        <v>124</v>
      </c>
      <c r="D91" s="5" t="s">
        <v>7</v>
      </c>
      <c r="E91" s="6">
        <v>5</v>
      </c>
      <c r="F91" s="7">
        <v>2</v>
      </c>
      <c r="G91" s="7">
        <v>0</v>
      </c>
      <c r="H91" s="7">
        <v>1.9370000000000001</v>
      </c>
      <c r="I91" s="8">
        <v>10</v>
      </c>
      <c r="J91" s="8">
        <f t="shared" si="2"/>
        <v>19.37</v>
      </c>
    </row>
    <row r="92" spans="1:10" x14ac:dyDescent="0.25">
      <c r="A92" s="4" t="s">
        <v>24</v>
      </c>
      <c r="B92" s="4" t="s">
        <v>125</v>
      </c>
      <c r="C92" s="4" t="s">
        <v>126</v>
      </c>
      <c r="D92" s="5" t="s">
        <v>7</v>
      </c>
      <c r="E92" s="6">
        <v>5</v>
      </c>
      <c r="F92" s="7">
        <v>1.845</v>
      </c>
      <c r="G92" s="7">
        <v>1.79</v>
      </c>
      <c r="H92" s="7">
        <v>0</v>
      </c>
      <c r="I92" s="8">
        <v>0</v>
      </c>
      <c r="J92" s="8">
        <f t="shared" si="2"/>
        <v>0</v>
      </c>
    </row>
    <row r="93" spans="1:10" x14ac:dyDescent="0.25">
      <c r="A93" s="4" t="s">
        <v>24</v>
      </c>
      <c r="B93" s="4" t="s">
        <v>125</v>
      </c>
      <c r="C93" s="4" t="s">
        <v>127</v>
      </c>
      <c r="D93" s="5" t="s">
        <v>7</v>
      </c>
      <c r="E93" s="6">
        <v>5</v>
      </c>
      <c r="F93" s="7">
        <v>2.6080000000000001</v>
      </c>
      <c r="G93" s="7">
        <v>0</v>
      </c>
      <c r="H93" s="7">
        <v>2.145</v>
      </c>
      <c r="I93" s="8">
        <v>10</v>
      </c>
      <c r="J93" s="8">
        <f t="shared" si="2"/>
        <v>21.45</v>
      </c>
    </row>
    <row r="94" spans="1:10" x14ac:dyDescent="0.25">
      <c r="A94" s="4" t="s">
        <v>24</v>
      </c>
      <c r="B94" s="4" t="s">
        <v>128</v>
      </c>
      <c r="C94" s="4" t="s">
        <v>129</v>
      </c>
      <c r="D94" s="5" t="s">
        <v>7</v>
      </c>
      <c r="E94" s="6">
        <v>4</v>
      </c>
      <c r="F94" s="7">
        <v>2.0950000000000002</v>
      </c>
      <c r="G94" s="7">
        <v>1.2749999999999999</v>
      </c>
      <c r="H94" s="7">
        <v>0</v>
      </c>
      <c r="I94" s="8">
        <v>0</v>
      </c>
      <c r="J94" s="8">
        <f t="shared" si="2"/>
        <v>0</v>
      </c>
    </row>
    <row r="95" spans="1:10" x14ac:dyDescent="0.25">
      <c r="A95" s="4" t="s">
        <v>24</v>
      </c>
      <c r="B95" s="4" t="s">
        <v>130</v>
      </c>
      <c r="C95" s="4" t="s">
        <v>131</v>
      </c>
      <c r="D95" s="5" t="s">
        <v>27</v>
      </c>
      <c r="E95" s="6">
        <v>8</v>
      </c>
      <c r="F95" s="7">
        <v>52.21</v>
      </c>
      <c r="G95" s="7">
        <v>48.165999999999997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24</v>
      </c>
      <c r="B96" s="4" t="s">
        <v>132</v>
      </c>
      <c r="C96" s="4" t="s">
        <v>133</v>
      </c>
      <c r="D96" s="5" t="s">
        <v>7</v>
      </c>
      <c r="E96" s="6">
        <v>8</v>
      </c>
      <c r="F96" s="7">
        <v>0.80500000000000005</v>
      </c>
      <c r="G96" s="7">
        <v>0.71499999999999997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24</v>
      </c>
      <c r="B97" s="4" t="s">
        <v>132</v>
      </c>
      <c r="C97" s="4" t="s">
        <v>134</v>
      </c>
      <c r="D97" s="5" t="s">
        <v>7</v>
      </c>
      <c r="E97" s="6">
        <v>8</v>
      </c>
      <c r="F97" s="7">
        <v>1.258</v>
      </c>
      <c r="G97" s="7">
        <v>0.90900000000000003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24</v>
      </c>
      <c r="B98" s="4" t="s">
        <v>135</v>
      </c>
      <c r="C98" s="4" t="s">
        <v>136</v>
      </c>
      <c r="D98" s="5" t="s">
        <v>7</v>
      </c>
      <c r="E98" s="6">
        <v>8</v>
      </c>
      <c r="F98" s="7">
        <v>2.073</v>
      </c>
      <c r="G98" s="7">
        <v>1.714</v>
      </c>
      <c r="H98" s="7">
        <v>0</v>
      </c>
      <c r="I98" s="8">
        <v>0</v>
      </c>
      <c r="J98" s="8">
        <f t="shared" si="2"/>
        <v>0</v>
      </c>
    </row>
    <row r="99" spans="1:10" x14ac:dyDescent="0.25">
      <c r="A99" s="4" t="s">
        <v>24</v>
      </c>
      <c r="B99" s="4" t="s">
        <v>135</v>
      </c>
      <c r="C99" s="4" t="s">
        <v>137</v>
      </c>
      <c r="D99" s="5" t="s">
        <v>7</v>
      </c>
      <c r="E99" s="6">
        <v>8</v>
      </c>
      <c r="F99" s="7">
        <v>1</v>
      </c>
      <c r="G99" s="7">
        <v>0.92500000000000004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24</v>
      </c>
      <c r="B100" s="4" t="s">
        <v>138</v>
      </c>
      <c r="C100" s="4" t="s">
        <v>139</v>
      </c>
      <c r="D100" s="5" t="s">
        <v>27</v>
      </c>
      <c r="E100" s="6">
        <v>5</v>
      </c>
      <c r="F100" s="7">
        <v>38.962000000000003</v>
      </c>
      <c r="G100" s="7">
        <v>26.800999999999998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24</v>
      </c>
      <c r="B101" s="4" t="s">
        <v>140</v>
      </c>
      <c r="C101" s="4" t="s">
        <v>139</v>
      </c>
      <c r="D101" s="5" t="s">
        <v>27</v>
      </c>
      <c r="E101" s="6">
        <v>5</v>
      </c>
      <c r="F101" s="7">
        <v>38.962000000000003</v>
      </c>
      <c r="G101" s="7">
        <v>4.9139999999999997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24</v>
      </c>
      <c r="B102" s="4" t="s">
        <v>141</v>
      </c>
      <c r="C102" s="4" t="s">
        <v>142</v>
      </c>
      <c r="D102" s="5" t="s">
        <v>7</v>
      </c>
      <c r="E102" s="6">
        <v>4</v>
      </c>
      <c r="F102" s="7">
        <v>0.30399999999999999</v>
      </c>
      <c r="G102" s="7">
        <v>0</v>
      </c>
      <c r="H102" s="7">
        <v>0.30099999999999999</v>
      </c>
      <c r="I102" s="8">
        <v>10</v>
      </c>
      <c r="J102" s="8">
        <f t="shared" si="2"/>
        <v>3.01</v>
      </c>
    </row>
    <row r="103" spans="1:10" x14ac:dyDescent="0.25">
      <c r="A103" s="4" t="s">
        <v>24</v>
      </c>
      <c r="B103" s="4" t="s">
        <v>141</v>
      </c>
      <c r="C103" s="4" t="s">
        <v>143</v>
      </c>
      <c r="D103" s="5" t="s">
        <v>7</v>
      </c>
      <c r="E103" s="6">
        <v>4</v>
      </c>
      <c r="F103" s="7">
        <v>0.52200000000000002</v>
      </c>
      <c r="G103" s="7">
        <v>0</v>
      </c>
      <c r="H103" s="7">
        <v>0.52100000000000002</v>
      </c>
      <c r="I103" s="8">
        <v>10</v>
      </c>
      <c r="J103" s="8">
        <f t="shared" si="2"/>
        <v>5.21</v>
      </c>
    </row>
    <row r="104" spans="1:10" x14ac:dyDescent="0.25">
      <c r="A104" s="4" t="s">
        <v>24</v>
      </c>
      <c r="B104" s="4" t="s">
        <v>141</v>
      </c>
      <c r="C104" s="4" t="s">
        <v>144</v>
      </c>
      <c r="D104" s="5" t="s">
        <v>7</v>
      </c>
      <c r="E104" s="6">
        <v>4</v>
      </c>
      <c r="F104" s="7">
        <v>4.3179999999999996</v>
      </c>
      <c r="G104" s="7">
        <v>4.3120000000000003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24</v>
      </c>
      <c r="B105" s="4" t="s">
        <v>141</v>
      </c>
      <c r="C105" s="4" t="s">
        <v>145</v>
      </c>
      <c r="D105" s="5" t="s">
        <v>7</v>
      </c>
      <c r="E105" s="6">
        <v>4</v>
      </c>
      <c r="F105" s="7">
        <v>1.2470000000000001</v>
      </c>
      <c r="G105" s="7">
        <v>0</v>
      </c>
      <c r="H105" s="7">
        <v>1.246</v>
      </c>
      <c r="I105" s="8">
        <v>10</v>
      </c>
      <c r="J105" s="8">
        <f t="shared" si="2"/>
        <v>12.46</v>
      </c>
    </row>
    <row r="106" spans="1:10" x14ac:dyDescent="0.25">
      <c r="A106" s="4" t="s">
        <v>24</v>
      </c>
      <c r="B106" s="4" t="s">
        <v>146</v>
      </c>
      <c r="C106" s="4" t="s">
        <v>147</v>
      </c>
      <c r="D106" s="5" t="s">
        <v>27</v>
      </c>
      <c r="E106" s="6">
        <v>8</v>
      </c>
      <c r="F106" s="7">
        <v>2.5</v>
      </c>
      <c r="G106" s="7">
        <v>0.33400000000000002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24</v>
      </c>
      <c r="B107" s="4" t="s">
        <v>146</v>
      </c>
      <c r="C107" s="4" t="s">
        <v>148</v>
      </c>
      <c r="D107" s="5" t="s">
        <v>27</v>
      </c>
      <c r="E107" s="6">
        <v>8</v>
      </c>
      <c r="F107" s="7">
        <v>3.5070000000000001</v>
      </c>
      <c r="G107" s="7">
        <v>1.3740000000000001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24</v>
      </c>
      <c r="B108" s="4" t="s">
        <v>149</v>
      </c>
      <c r="C108" s="4" t="s">
        <v>147</v>
      </c>
      <c r="D108" s="5" t="s">
        <v>27</v>
      </c>
      <c r="E108" s="6">
        <v>8</v>
      </c>
      <c r="F108" s="7">
        <v>2.5</v>
      </c>
      <c r="G108" s="7">
        <v>1.8660000000000001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24</v>
      </c>
      <c r="B109" s="4" t="s">
        <v>149</v>
      </c>
      <c r="C109" s="4" t="s">
        <v>148</v>
      </c>
      <c r="D109" s="5" t="s">
        <v>27</v>
      </c>
      <c r="E109" s="6">
        <v>8</v>
      </c>
      <c r="F109" s="7">
        <v>3.5070000000000001</v>
      </c>
      <c r="G109" s="7">
        <v>1.7989999999999999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24</v>
      </c>
      <c r="B110" s="4" t="s">
        <v>150</v>
      </c>
      <c r="C110" s="4" t="s">
        <v>151</v>
      </c>
      <c r="D110" s="5" t="s">
        <v>7</v>
      </c>
      <c r="E110" s="6">
        <v>8</v>
      </c>
      <c r="F110" s="7">
        <v>1.661</v>
      </c>
      <c r="G110" s="7">
        <v>1.4390000000000001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24</v>
      </c>
      <c r="B111" s="4" t="s">
        <v>152</v>
      </c>
      <c r="C111" s="4" t="s">
        <v>153</v>
      </c>
      <c r="D111" s="5" t="s">
        <v>7</v>
      </c>
      <c r="E111" s="6">
        <v>4</v>
      </c>
      <c r="F111" s="7">
        <v>0.39200000000000002</v>
      </c>
      <c r="G111" s="7">
        <v>0</v>
      </c>
      <c r="H111" s="7">
        <v>0.38900000000000001</v>
      </c>
      <c r="I111" s="8">
        <v>10</v>
      </c>
      <c r="J111" s="8">
        <f t="shared" si="2"/>
        <v>3.89</v>
      </c>
    </row>
    <row r="112" spans="1:10" x14ac:dyDescent="0.25">
      <c r="A112" s="4" t="s">
        <v>24</v>
      </c>
      <c r="B112" s="4" t="s">
        <v>154</v>
      </c>
      <c r="C112" s="4" t="s">
        <v>155</v>
      </c>
      <c r="D112" s="5" t="s">
        <v>7</v>
      </c>
      <c r="E112" s="6">
        <v>8</v>
      </c>
      <c r="F112" s="7">
        <v>1.1000000000000001</v>
      </c>
      <c r="G112" s="7">
        <v>0.95099999999999996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24</v>
      </c>
      <c r="B113" s="4" t="s">
        <v>156</v>
      </c>
      <c r="C113" s="4" t="s">
        <v>157</v>
      </c>
      <c r="D113" s="5" t="s">
        <v>7</v>
      </c>
      <c r="E113" s="6">
        <v>4</v>
      </c>
      <c r="F113" s="7">
        <v>1.4990000000000001</v>
      </c>
      <c r="G113" s="7">
        <v>1.377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24</v>
      </c>
      <c r="B114" s="4" t="s">
        <v>158</v>
      </c>
      <c r="C114" s="4" t="s">
        <v>159</v>
      </c>
      <c r="D114" s="5" t="s">
        <v>7</v>
      </c>
      <c r="E114" s="6">
        <v>4</v>
      </c>
      <c r="F114" s="7">
        <v>0.6</v>
      </c>
      <c r="G114" s="7">
        <v>0</v>
      </c>
      <c r="H114" s="7">
        <v>0.59799999999999998</v>
      </c>
      <c r="I114" s="8">
        <v>10</v>
      </c>
      <c r="J114" s="8">
        <f t="shared" si="2"/>
        <v>5.9799999999999995</v>
      </c>
    </row>
    <row r="115" spans="1:10" x14ac:dyDescent="0.25">
      <c r="A115" s="4" t="s">
        <v>24</v>
      </c>
      <c r="B115" s="4" t="s">
        <v>158</v>
      </c>
      <c r="C115" s="4" t="s">
        <v>160</v>
      </c>
      <c r="D115" s="5" t="s">
        <v>7</v>
      </c>
      <c r="E115" s="6">
        <v>4</v>
      </c>
      <c r="F115" s="7">
        <v>0.7</v>
      </c>
      <c r="G115" s="7">
        <v>0</v>
      </c>
      <c r="H115" s="7">
        <v>0.69799999999999995</v>
      </c>
      <c r="I115" s="8">
        <v>10</v>
      </c>
      <c r="J115" s="8">
        <f t="shared" si="2"/>
        <v>6.9799999999999995</v>
      </c>
    </row>
    <row r="116" spans="1:10" x14ac:dyDescent="0.25">
      <c r="A116" s="4" t="s">
        <v>24</v>
      </c>
      <c r="B116" s="4" t="s">
        <v>158</v>
      </c>
      <c r="C116" s="4" t="s">
        <v>161</v>
      </c>
      <c r="D116" s="5" t="s">
        <v>7</v>
      </c>
      <c r="E116" s="6">
        <v>4</v>
      </c>
      <c r="F116" s="7">
        <v>2.1</v>
      </c>
      <c r="G116" s="7">
        <v>2.0979999999999999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24</v>
      </c>
      <c r="B117" s="4" t="s">
        <v>162</v>
      </c>
      <c r="C117" s="4" t="s">
        <v>163</v>
      </c>
      <c r="D117" s="5" t="s">
        <v>7</v>
      </c>
      <c r="E117" s="6">
        <v>4</v>
      </c>
      <c r="F117" s="7">
        <v>0.92400000000000004</v>
      </c>
      <c r="G117" s="7">
        <v>0.84399999999999997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24</v>
      </c>
      <c r="B118" s="4" t="s">
        <v>162</v>
      </c>
      <c r="C118" s="4" t="s">
        <v>164</v>
      </c>
      <c r="D118" s="5" t="s">
        <v>7</v>
      </c>
      <c r="E118" s="6">
        <v>4</v>
      </c>
      <c r="F118" s="7">
        <v>0.97299999999999998</v>
      </c>
      <c r="G118" s="7">
        <v>0</v>
      </c>
      <c r="H118" s="7">
        <v>0.97099999999999997</v>
      </c>
      <c r="I118" s="8">
        <v>10</v>
      </c>
      <c r="J118" s="8">
        <f t="shared" si="2"/>
        <v>9.7099999999999991</v>
      </c>
    </row>
    <row r="119" spans="1:10" x14ac:dyDescent="0.25">
      <c r="A119" s="4" t="s">
        <v>24</v>
      </c>
      <c r="B119" s="4" t="s">
        <v>165</v>
      </c>
      <c r="C119" s="4" t="s">
        <v>166</v>
      </c>
      <c r="D119" s="5" t="s">
        <v>7</v>
      </c>
      <c r="E119" s="6">
        <v>8</v>
      </c>
      <c r="F119" s="7">
        <v>5.1479999999999997</v>
      </c>
      <c r="G119" s="7">
        <v>4.6669999999999998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24</v>
      </c>
      <c r="B120" s="4" t="s">
        <v>165</v>
      </c>
      <c r="C120" s="4" t="s">
        <v>167</v>
      </c>
      <c r="D120" s="5" t="s">
        <v>7</v>
      </c>
      <c r="E120" s="6">
        <v>4</v>
      </c>
      <c r="F120" s="7">
        <v>2.194</v>
      </c>
      <c r="G120" s="7">
        <v>2.1520000000000001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24</v>
      </c>
      <c r="B121" s="4" t="s">
        <v>165</v>
      </c>
      <c r="C121" s="4" t="s">
        <v>168</v>
      </c>
      <c r="D121" s="5" t="s">
        <v>7</v>
      </c>
      <c r="E121" s="6">
        <v>4</v>
      </c>
      <c r="F121" s="7">
        <v>4.0510000000000002</v>
      </c>
      <c r="G121" s="7">
        <v>3.2759999999999998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24</v>
      </c>
      <c r="B122" s="4" t="s">
        <v>165</v>
      </c>
      <c r="C122" s="4" t="s">
        <v>169</v>
      </c>
      <c r="D122" s="5" t="s">
        <v>7</v>
      </c>
      <c r="E122" s="6">
        <v>8</v>
      </c>
      <c r="F122" s="7">
        <v>3.073</v>
      </c>
      <c r="G122" s="7">
        <v>3.07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24</v>
      </c>
      <c r="B123" s="4" t="s">
        <v>165</v>
      </c>
      <c r="C123" s="4" t="s">
        <v>170</v>
      </c>
      <c r="D123" s="5" t="s">
        <v>7</v>
      </c>
      <c r="E123" s="6">
        <v>8</v>
      </c>
      <c r="F123" s="7">
        <v>1.502</v>
      </c>
      <c r="G123" s="7">
        <v>1.036</v>
      </c>
      <c r="H123" s="7">
        <v>0</v>
      </c>
      <c r="I123" s="8">
        <v>0</v>
      </c>
      <c r="J123" s="8">
        <f t="shared" si="2"/>
        <v>0</v>
      </c>
    </row>
    <row r="124" spans="1:10" s="14" customFormat="1" x14ac:dyDescent="0.25">
      <c r="A124" s="9" t="s">
        <v>23</v>
      </c>
      <c r="B124" s="10"/>
      <c r="C124" s="10"/>
      <c r="D124" s="10"/>
      <c r="E124" s="11"/>
      <c r="F124" s="12">
        <v>338.82600000000002</v>
      </c>
      <c r="G124" s="12">
        <f>SUM(G23:G123)</f>
        <v>172.37299999999999</v>
      </c>
      <c r="H124" s="12">
        <f>SUM(H23:H123)</f>
        <v>85.019999999999982</v>
      </c>
      <c r="I124" s="13"/>
      <c r="J124" s="13">
        <f>SUM(J23:J123)</f>
        <v>834.04200000000003</v>
      </c>
    </row>
    <row r="125" spans="1:10" x14ac:dyDescent="0.25">
      <c r="A125" s="15"/>
      <c r="B125" s="15"/>
      <c r="C125" s="15"/>
      <c r="D125" s="15"/>
      <c r="E125" s="16"/>
      <c r="F125" s="17"/>
      <c r="G125" s="17"/>
      <c r="H125" s="17"/>
      <c r="I125" s="18"/>
      <c r="J125" s="18"/>
    </row>
    <row r="126" spans="1:10" x14ac:dyDescent="0.25">
      <c r="E126" s="19"/>
      <c r="F126" s="20"/>
      <c r="G126" s="20"/>
      <c r="H126" s="20"/>
      <c r="I126" s="21"/>
      <c r="J126" s="21"/>
    </row>
    <row r="129" spans="9:9" x14ac:dyDescent="0.25">
      <c r="I129" s="22"/>
    </row>
  </sheetData>
  <mergeCells count="8">
    <mergeCell ref="A1:J1"/>
    <mergeCell ref="A2:J2"/>
    <mergeCell ref="A3:J3"/>
    <mergeCell ref="A6:J6"/>
    <mergeCell ref="A7:J7"/>
    <mergeCell ref="A8:J8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2022-11-29T12:15:50Z</cp:lastPrinted>
  <dcterms:created xsi:type="dcterms:W3CDTF">2022-11-25T15:23:02Z</dcterms:created>
  <dcterms:modified xsi:type="dcterms:W3CDTF">2022-11-29T12:15:55Z</dcterms:modified>
</cp:coreProperties>
</file>