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25875" windowHeight="12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95" i="1" l="1"/>
  <c r="J96" i="1"/>
  <c r="J97" i="1"/>
  <c r="J98" i="1"/>
  <c r="J99" i="1"/>
  <c r="J100" i="1"/>
  <c r="J101" i="1"/>
  <c r="J9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12" i="1"/>
  <c r="G102" i="1"/>
  <c r="H102" i="1"/>
  <c r="J102" i="1" l="1"/>
</calcChain>
</file>

<file path=xl/sharedStrings.xml><?xml version="1.0" encoding="utf-8"?>
<sst xmlns="http://schemas.openxmlformats.org/spreadsheetml/2006/main" count="469" uniqueCount="195">
  <si>
    <t>Масив №</t>
  </si>
  <si>
    <t>Кад. № в КК</t>
  </si>
  <si>
    <t>Кат. земя</t>
  </si>
  <si>
    <t>Имот площ дка</t>
  </si>
  <si>
    <t>ВАНЯ АТАНАСОВА БАБАЯШЕВА</t>
  </si>
  <si>
    <t>1</t>
  </si>
  <si>
    <t>48.6</t>
  </si>
  <si>
    <t>Пасище</t>
  </si>
  <si>
    <t>48.7</t>
  </si>
  <si>
    <t>48.9</t>
  </si>
  <si>
    <t>ПРЦ</t>
  </si>
  <si>
    <t>48.21</t>
  </si>
  <si>
    <t>СГМ</t>
  </si>
  <si>
    <t>10</t>
  </si>
  <si>
    <t>27.30</t>
  </si>
  <si>
    <t>Ливада</t>
  </si>
  <si>
    <t>ЗЕМЯ - 2010 ООД</t>
  </si>
  <si>
    <t>11</t>
  </si>
  <si>
    <t>20.7</t>
  </si>
  <si>
    <t>ИАД</t>
  </si>
  <si>
    <t>20.8</t>
  </si>
  <si>
    <t>ПНГ</t>
  </si>
  <si>
    <t>20.9</t>
  </si>
  <si>
    <t>12</t>
  </si>
  <si>
    <t>21.1</t>
  </si>
  <si>
    <t>21.2</t>
  </si>
  <si>
    <t>ДМН</t>
  </si>
  <si>
    <t>13</t>
  </si>
  <si>
    <t>29.15</t>
  </si>
  <si>
    <t>14</t>
  </si>
  <si>
    <t>47.28</t>
  </si>
  <si>
    <t>ВСМ</t>
  </si>
  <si>
    <t>47.29</t>
  </si>
  <si>
    <t>МСМ</t>
  </si>
  <si>
    <t>47.93</t>
  </si>
  <si>
    <t>ВПП</t>
  </si>
  <si>
    <t>15</t>
  </si>
  <si>
    <t>48.25</t>
  </si>
  <si>
    <t>МИМ</t>
  </si>
  <si>
    <t>48.26</t>
  </si>
  <si>
    <t>ИДВ</t>
  </si>
  <si>
    <t>16</t>
  </si>
  <si>
    <t>47.12</t>
  </si>
  <si>
    <t>47.13</t>
  </si>
  <si>
    <t>ИДЯ</t>
  </si>
  <si>
    <t>47.14</t>
  </si>
  <si>
    <t>47.70</t>
  </si>
  <si>
    <t>ПСД</t>
  </si>
  <si>
    <t>17</t>
  </si>
  <si>
    <t>47.16</t>
  </si>
  <si>
    <t>47.17</t>
  </si>
  <si>
    <t>47.18</t>
  </si>
  <si>
    <t>КГС</t>
  </si>
  <si>
    <t>47.41</t>
  </si>
  <si>
    <t>47.45</t>
  </si>
  <si>
    <t>18</t>
  </si>
  <si>
    <t>47.10</t>
  </si>
  <si>
    <t>ППД</t>
  </si>
  <si>
    <t>47.91</t>
  </si>
  <si>
    <t>ВГП</t>
  </si>
  <si>
    <t>19</t>
  </si>
  <si>
    <t>47.26</t>
  </si>
  <si>
    <t>ИДТ</t>
  </si>
  <si>
    <t>2</t>
  </si>
  <si>
    <t>47.34</t>
  </si>
  <si>
    <t>АЙД</t>
  </si>
  <si>
    <t>47.72</t>
  </si>
  <si>
    <t>ЕНП</t>
  </si>
  <si>
    <t>20</t>
  </si>
  <si>
    <t>48.12</t>
  </si>
  <si>
    <t>21</t>
  </si>
  <si>
    <t>22</t>
  </si>
  <si>
    <t>48.11</t>
  </si>
  <si>
    <t>23</t>
  </si>
  <si>
    <t>47.94</t>
  </si>
  <si>
    <t>27</t>
  </si>
  <si>
    <t>42.5</t>
  </si>
  <si>
    <t>ЛНЛ</t>
  </si>
  <si>
    <t>3</t>
  </si>
  <si>
    <t>46.1</t>
  </si>
  <si>
    <t>АПП</t>
  </si>
  <si>
    <t>46.2</t>
  </si>
  <si>
    <t>ПАБ</t>
  </si>
  <si>
    <t>46.3</t>
  </si>
  <si>
    <t>ПНП</t>
  </si>
  <si>
    <t>46.8</t>
  </si>
  <si>
    <t>МНП</t>
  </si>
  <si>
    <t>46.9</t>
  </si>
  <si>
    <t>НПН</t>
  </si>
  <si>
    <t>46.10</t>
  </si>
  <si>
    <t>30</t>
  </si>
  <si>
    <t>27.1</t>
  </si>
  <si>
    <t>НГТ</t>
  </si>
  <si>
    <t>27.37</t>
  </si>
  <si>
    <t>31</t>
  </si>
  <si>
    <t>27.3</t>
  </si>
  <si>
    <t>27.6</t>
  </si>
  <si>
    <t>27.45</t>
  </si>
  <si>
    <t>ИНЙ</t>
  </si>
  <si>
    <t>27.46</t>
  </si>
  <si>
    <t>НЙС</t>
  </si>
  <si>
    <t>27.47</t>
  </si>
  <si>
    <t>ЙНЙ</t>
  </si>
  <si>
    <t>32</t>
  </si>
  <si>
    <t>27.26</t>
  </si>
  <si>
    <t>ГАМ</t>
  </si>
  <si>
    <t>33</t>
  </si>
  <si>
    <t>27.41</t>
  </si>
  <si>
    <t>ПВП</t>
  </si>
  <si>
    <t>34</t>
  </si>
  <si>
    <t>50.24</t>
  </si>
  <si>
    <t>ДИД</t>
  </si>
  <si>
    <t>50.25</t>
  </si>
  <si>
    <t>ИИЯ</t>
  </si>
  <si>
    <t>37</t>
  </si>
  <si>
    <t>50.17</t>
  </si>
  <si>
    <t>НММ</t>
  </si>
  <si>
    <t>50.19</t>
  </si>
  <si>
    <t>50.20</t>
  </si>
  <si>
    <t>50.21</t>
  </si>
  <si>
    <t>38</t>
  </si>
  <si>
    <t>51.41</t>
  </si>
  <si>
    <t>51.42</t>
  </si>
  <si>
    <t>39</t>
  </si>
  <si>
    <t>20.11</t>
  </si>
  <si>
    <t>АГТ</t>
  </si>
  <si>
    <t>4</t>
  </si>
  <si>
    <t>46.20</t>
  </si>
  <si>
    <t>46.26</t>
  </si>
  <si>
    <t>40</t>
  </si>
  <si>
    <t>20.3</t>
  </si>
  <si>
    <t>20.16</t>
  </si>
  <si>
    <t>43</t>
  </si>
  <si>
    <t>34.14</t>
  </si>
  <si>
    <t>34.15</t>
  </si>
  <si>
    <t>НРЦ</t>
  </si>
  <si>
    <t>34.29</t>
  </si>
  <si>
    <t>44</t>
  </si>
  <si>
    <t>34.4</t>
  </si>
  <si>
    <t>ТПП</t>
  </si>
  <si>
    <t>34.5</t>
  </si>
  <si>
    <t>ИМЦ</t>
  </si>
  <si>
    <t>45</t>
  </si>
  <si>
    <t>29.45</t>
  </si>
  <si>
    <t>29.46</t>
  </si>
  <si>
    <t>46</t>
  </si>
  <si>
    <t>29.4</t>
  </si>
  <si>
    <t>ТВМ</t>
  </si>
  <si>
    <t>29.5</t>
  </si>
  <si>
    <t>ДМП</t>
  </si>
  <si>
    <t>49</t>
  </si>
  <si>
    <t>29.30</t>
  </si>
  <si>
    <t>29.31</t>
  </si>
  <si>
    <t>ЙДЯ</t>
  </si>
  <si>
    <t>5</t>
  </si>
  <si>
    <t>42.11</t>
  </si>
  <si>
    <t>42.12</t>
  </si>
  <si>
    <t>ЙЛН</t>
  </si>
  <si>
    <t>42.13</t>
  </si>
  <si>
    <t>ГЛН</t>
  </si>
  <si>
    <t>50</t>
  </si>
  <si>
    <t>29.28</t>
  </si>
  <si>
    <t>51</t>
  </si>
  <si>
    <t>27.4</t>
  </si>
  <si>
    <t>52</t>
  </si>
  <si>
    <t>51.50</t>
  </si>
  <si>
    <t>51.51</t>
  </si>
  <si>
    <t>НМГ</t>
  </si>
  <si>
    <t>6</t>
  </si>
  <si>
    <t>42.15</t>
  </si>
  <si>
    <t>42.16</t>
  </si>
  <si>
    <t>9</t>
  </si>
  <si>
    <t>27.13</t>
  </si>
  <si>
    <t>АДТ</t>
  </si>
  <si>
    <t>27.21</t>
  </si>
  <si>
    <t>27.22</t>
  </si>
  <si>
    <t>27.29</t>
  </si>
  <si>
    <t>ТМБ</t>
  </si>
  <si>
    <t>27.35</t>
  </si>
  <si>
    <t>27.48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</si>
  <si>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</si>
  <si>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</si>
  <si>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</si>
  <si>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</si>
  <si>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СТОЯНОВО ЕКАТТЕ 69537</t>
  </si>
  <si>
    <t xml:space="preserve"> за  споразумение по чл. 37 ж ПМЛ с № 16 от 30.11.2021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</si>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</sst>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workbookViewId="0">
      <selection activeCell="A10" sqref="A10:K10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181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182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183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187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184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185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186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188</v>
      </c>
      <c r="B11" s="20" t="s">
        <v>0</v>
      </c>
      <c r="C11" s="20" t="s">
        <v>1</v>
      </c>
      <c r="D11" s="21" t="s">
        <v>189</v>
      </c>
      <c r="E11" s="22" t="s">
        <v>2</v>
      </c>
      <c r="F11" s="23" t="s">
        <v>3</v>
      </c>
      <c r="G11" s="23" t="s">
        <v>190</v>
      </c>
      <c r="H11" s="23" t="s">
        <v>191</v>
      </c>
      <c r="I11" s="24" t="s">
        <v>192</v>
      </c>
      <c r="J11" s="24" t="s">
        <v>193</v>
      </c>
      <c r="K11" s="25" t="s">
        <v>194</v>
      </c>
    </row>
    <row r="12" spans="1:11" x14ac:dyDescent="0.25">
      <c r="A12" s="5" t="s">
        <v>4</v>
      </c>
      <c r="B12" s="5" t="s">
        <v>13</v>
      </c>
      <c r="C12" s="5" t="s">
        <v>14</v>
      </c>
      <c r="D12" s="6" t="s">
        <v>15</v>
      </c>
      <c r="E12" s="7">
        <v>4</v>
      </c>
      <c r="F12" s="8">
        <v>1.506</v>
      </c>
      <c r="G12" s="8">
        <v>1.387</v>
      </c>
      <c r="H12" s="8">
        <v>0</v>
      </c>
      <c r="I12" s="9">
        <v>0</v>
      </c>
      <c r="J12" s="9">
        <f>I12*H12</f>
        <v>0</v>
      </c>
      <c r="K12" s="10" t="s">
        <v>16</v>
      </c>
    </row>
    <row r="13" spans="1:11" x14ac:dyDescent="0.25">
      <c r="A13" s="5" t="s">
        <v>4</v>
      </c>
      <c r="B13" s="5" t="s">
        <v>17</v>
      </c>
      <c r="C13" s="5" t="s">
        <v>18</v>
      </c>
      <c r="D13" s="6" t="s">
        <v>15</v>
      </c>
      <c r="E13" s="7">
        <v>4</v>
      </c>
      <c r="F13" s="8">
        <v>0.60399999999999998</v>
      </c>
      <c r="G13" s="8">
        <v>0</v>
      </c>
      <c r="H13" s="8">
        <v>0.60399999999999998</v>
      </c>
      <c r="I13" s="9">
        <v>10</v>
      </c>
      <c r="J13" s="9">
        <f t="shared" ref="J13:J76" si="0">I13*H13</f>
        <v>6.04</v>
      </c>
      <c r="K13" s="10" t="s">
        <v>19</v>
      </c>
    </row>
    <row r="14" spans="1:11" x14ac:dyDescent="0.25">
      <c r="A14" s="5" t="s">
        <v>4</v>
      </c>
      <c r="B14" s="5" t="s">
        <v>17</v>
      </c>
      <c r="C14" s="5" t="s">
        <v>20</v>
      </c>
      <c r="D14" s="6" t="s">
        <v>15</v>
      </c>
      <c r="E14" s="7">
        <v>4</v>
      </c>
      <c r="F14" s="8">
        <v>0.69699999999999995</v>
      </c>
      <c r="G14" s="8">
        <v>0</v>
      </c>
      <c r="H14" s="8">
        <v>0.69699999999999995</v>
      </c>
      <c r="I14" s="9">
        <v>10</v>
      </c>
      <c r="J14" s="9">
        <f t="shared" si="0"/>
        <v>6.97</v>
      </c>
      <c r="K14" s="10" t="s">
        <v>21</v>
      </c>
    </row>
    <row r="15" spans="1:11" x14ac:dyDescent="0.25">
      <c r="A15" s="5" t="s">
        <v>4</v>
      </c>
      <c r="B15" s="5" t="s">
        <v>17</v>
      </c>
      <c r="C15" s="5" t="s">
        <v>22</v>
      </c>
      <c r="D15" s="6" t="s">
        <v>15</v>
      </c>
      <c r="E15" s="7">
        <v>4</v>
      </c>
      <c r="F15" s="8">
        <v>2.101</v>
      </c>
      <c r="G15" s="8">
        <v>2.101</v>
      </c>
      <c r="H15" s="8">
        <v>0</v>
      </c>
      <c r="I15" s="9">
        <v>0</v>
      </c>
      <c r="J15" s="9">
        <f t="shared" si="0"/>
        <v>0</v>
      </c>
      <c r="K15" s="10" t="s">
        <v>16</v>
      </c>
    </row>
    <row r="16" spans="1:11" x14ac:dyDescent="0.25">
      <c r="A16" s="5" t="s">
        <v>4</v>
      </c>
      <c r="B16" s="5" t="s">
        <v>23</v>
      </c>
      <c r="C16" s="5" t="s">
        <v>24</v>
      </c>
      <c r="D16" s="6" t="s">
        <v>15</v>
      </c>
      <c r="E16" s="7">
        <v>4</v>
      </c>
      <c r="F16" s="8">
        <v>0.92700000000000005</v>
      </c>
      <c r="G16" s="8">
        <v>0.85</v>
      </c>
      <c r="H16" s="8">
        <v>0</v>
      </c>
      <c r="I16" s="9">
        <v>0</v>
      </c>
      <c r="J16" s="9">
        <f t="shared" si="0"/>
        <v>0</v>
      </c>
      <c r="K16" s="10" t="s">
        <v>16</v>
      </c>
    </row>
    <row r="17" spans="1:11" x14ac:dyDescent="0.25">
      <c r="A17" s="5" t="s">
        <v>4</v>
      </c>
      <c r="B17" s="5" t="s">
        <v>23</v>
      </c>
      <c r="C17" s="5" t="s">
        <v>25</v>
      </c>
      <c r="D17" s="6" t="s">
        <v>15</v>
      </c>
      <c r="E17" s="7">
        <v>4</v>
      </c>
      <c r="F17" s="8">
        <v>0.98</v>
      </c>
      <c r="G17" s="8">
        <v>0</v>
      </c>
      <c r="H17" s="8">
        <v>0.97899999999999998</v>
      </c>
      <c r="I17" s="9">
        <v>10</v>
      </c>
      <c r="J17" s="9">
        <f t="shared" si="0"/>
        <v>9.7899999999999991</v>
      </c>
      <c r="K17" s="10" t="s">
        <v>26</v>
      </c>
    </row>
    <row r="18" spans="1:11" x14ac:dyDescent="0.25">
      <c r="A18" s="5" t="s">
        <v>4</v>
      </c>
      <c r="B18" s="5" t="s">
        <v>27</v>
      </c>
      <c r="C18" s="5" t="s">
        <v>28</v>
      </c>
      <c r="D18" s="6" t="s">
        <v>15</v>
      </c>
      <c r="E18" s="7">
        <v>8</v>
      </c>
      <c r="F18" s="8">
        <v>3.0790000000000002</v>
      </c>
      <c r="G18" s="8">
        <v>3.0790000000000002</v>
      </c>
      <c r="H18" s="8">
        <v>0</v>
      </c>
      <c r="I18" s="9">
        <v>0</v>
      </c>
      <c r="J18" s="9">
        <f t="shared" si="0"/>
        <v>0</v>
      </c>
      <c r="K18" s="10" t="s">
        <v>16</v>
      </c>
    </row>
    <row r="19" spans="1:11" x14ac:dyDescent="0.25">
      <c r="A19" s="5" t="s">
        <v>4</v>
      </c>
      <c r="B19" s="5" t="s">
        <v>29</v>
      </c>
      <c r="C19" s="5" t="s">
        <v>30</v>
      </c>
      <c r="D19" s="6" t="s">
        <v>15</v>
      </c>
      <c r="E19" s="7">
        <v>5</v>
      </c>
      <c r="F19" s="8">
        <v>3.0009999999999999</v>
      </c>
      <c r="G19" s="8">
        <v>0</v>
      </c>
      <c r="H19" s="8">
        <v>1.4350000000000001</v>
      </c>
      <c r="I19" s="9">
        <v>10</v>
      </c>
      <c r="J19" s="9">
        <f t="shared" si="0"/>
        <v>14.350000000000001</v>
      </c>
      <c r="K19" s="10" t="s">
        <v>31</v>
      </c>
    </row>
    <row r="20" spans="1:11" x14ac:dyDescent="0.25">
      <c r="A20" s="5" t="s">
        <v>4</v>
      </c>
      <c r="B20" s="5" t="s">
        <v>29</v>
      </c>
      <c r="C20" s="5" t="s">
        <v>32</v>
      </c>
      <c r="D20" s="6" t="s">
        <v>15</v>
      </c>
      <c r="E20" s="7">
        <v>5</v>
      </c>
      <c r="F20" s="8">
        <v>2.992</v>
      </c>
      <c r="G20" s="8">
        <v>0</v>
      </c>
      <c r="H20" s="8">
        <v>2.4300000000000002</v>
      </c>
      <c r="I20" s="9">
        <v>10</v>
      </c>
      <c r="J20" s="9">
        <f t="shared" si="0"/>
        <v>24.3</v>
      </c>
      <c r="K20" s="10" t="s">
        <v>33</v>
      </c>
    </row>
    <row r="21" spans="1:11" x14ac:dyDescent="0.25">
      <c r="A21" s="5" t="s">
        <v>4</v>
      </c>
      <c r="B21" s="5" t="s">
        <v>29</v>
      </c>
      <c r="C21" s="5" t="s">
        <v>34</v>
      </c>
      <c r="D21" s="6" t="s">
        <v>15</v>
      </c>
      <c r="E21" s="7">
        <v>5</v>
      </c>
      <c r="F21" s="8">
        <v>8.0210000000000008</v>
      </c>
      <c r="G21" s="8">
        <v>0</v>
      </c>
      <c r="H21" s="8">
        <v>8.0210000000000008</v>
      </c>
      <c r="I21" s="9">
        <v>10</v>
      </c>
      <c r="J21" s="9">
        <f t="shared" si="0"/>
        <v>80.210000000000008</v>
      </c>
      <c r="K21" s="10" t="s">
        <v>35</v>
      </c>
    </row>
    <row r="22" spans="1:11" x14ac:dyDescent="0.25">
      <c r="A22" s="5" t="s">
        <v>4</v>
      </c>
      <c r="B22" s="5" t="s">
        <v>41</v>
      </c>
      <c r="C22" s="5" t="s">
        <v>42</v>
      </c>
      <c r="D22" s="6" t="s">
        <v>15</v>
      </c>
      <c r="E22" s="7">
        <v>5</v>
      </c>
      <c r="F22" s="8">
        <v>1.75</v>
      </c>
      <c r="G22" s="8">
        <v>1.7330000000000001</v>
      </c>
      <c r="H22" s="8">
        <v>0</v>
      </c>
      <c r="I22" s="9">
        <v>0</v>
      </c>
      <c r="J22" s="9">
        <f t="shared" si="0"/>
        <v>0</v>
      </c>
      <c r="K22" s="10" t="s">
        <v>4</v>
      </c>
    </row>
    <row r="23" spans="1:11" x14ac:dyDescent="0.25">
      <c r="A23" s="5" t="s">
        <v>4</v>
      </c>
      <c r="B23" s="5" t="s">
        <v>41</v>
      </c>
      <c r="C23" s="5" t="s">
        <v>43</v>
      </c>
      <c r="D23" s="6" t="s">
        <v>15</v>
      </c>
      <c r="E23" s="7">
        <v>5</v>
      </c>
      <c r="F23" s="8">
        <v>3.343</v>
      </c>
      <c r="G23" s="8">
        <v>0</v>
      </c>
      <c r="H23" s="8">
        <v>3.2850000000000001</v>
      </c>
      <c r="I23" s="9">
        <v>10</v>
      </c>
      <c r="J23" s="9">
        <f t="shared" si="0"/>
        <v>32.85</v>
      </c>
      <c r="K23" s="10" t="s">
        <v>44</v>
      </c>
    </row>
    <row r="24" spans="1:11" x14ac:dyDescent="0.25">
      <c r="A24" s="5" t="s">
        <v>4</v>
      </c>
      <c r="B24" s="5" t="s">
        <v>41</v>
      </c>
      <c r="C24" s="5" t="s">
        <v>45</v>
      </c>
      <c r="D24" s="6" t="s">
        <v>15</v>
      </c>
      <c r="E24" s="7">
        <v>5</v>
      </c>
      <c r="F24" s="8">
        <v>3.35</v>
      </c>
      <c r="G24" s="8">
        <v>3.2909999999999999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41</v>
      </c>
      <c r="C25" s="5" t="s">
        <v>46</v>
      </c>
      <c r="D25" s="6" t="s">
        <v>15</v>
      </c>
      <c r="E25" s="7">
        <v>5</v>
      </c>
      <c r="F25" s="8">
        <v>1.7450000000000001</v>
      </c>
      <c r="G25" s="8">
        <v>0</v>
      </c>
      <c r="H25" s="8">
        <v>1.718</v>
      </c>
      <c r="I25" s="9">
        <v>10</v>
      </c>
      <c r="J25" s="9">
        <f t="shared" si="0"/>
        <v>17.18</v>
      </c>
      <c r="K25" s="10" t="s">
        <v>47</v>
      </c>
    </row>
    <row r="26" spans="1:11" x14ac:dyDescent="0.25">
      <c r="A26" s="5" t="s">
        <v>4</v>
      </c>
      <c r="B26" s="5" t="s">
        <v>48</v>
      </c>
      <c r="C26" s="5" t="s">
        <v>49</v>
      </c>
      <c r="D26" s="6" t="s">
        <v>15</v>
      </c>
      <c r="E26" s="7">
        <v>5</v>
      </c>
      <c r="F26" s="8">
        <v>0.19</v>
      </c>
      <c r="G26" s="8">
        <v>0.185</v>
      </c>
      <c r="H26" s="8">
        <v>0</v>
      </c>
      <c r="I26" s="9">
        <v>0</v>
      </c>
      <c r="J26" s="9">
        <f t="shared" si="0"/>
        <v>0</v>
      </c>
      <c r="K26" s="10" t="s">
        <v>4</v>
      </c>
    </row>
    <row r="27" spans="1:11" x14ac:dyDescent="0.25">
      <c r="A27" s="5" t="s">
        <v>4</v>
      </c>
      <c r="B27" s="5" t="s">
        <v>48</v>
      </c>
      <c r="C27" s="5" t="s">
        <v>50</v>
      </c>
      <c r="D27" s="6" t="s">
        <v>15</v>
      </c>
      <c r="E27" s="7">
        <v>5</v>
      </c>
      <c r="F27" s="8">
        <v>2.1949999999999998</v>
      </c>
      <c r="G27" s="8">
        <v>2.1949999999999998</v>
      </c>
      <c r="H27" s="8">
        <v>0</v>
      </c>
      <c r="I27" s="9">
        <v>0</v>
      </c>
      <c r="J27" s="9">
        <f t="shared" si="0"/>
        <v>0</v>
      </c>
      <c r="K27" s="10" t="s">
        <v>16</v>
      </c>
    </row>
    <row r="28" spans="1:11" x14ac:dyDescent="0.25">
      <c r="A28" s="5" t="s">
        <v>4</v>
      </c>
      <c r="B28" s="5" t="s">
        <v>48</v>
      </c>
      <c r="C28" s="5" t="s">
        <v>51</v>
      </c>
      <c r="D28" s="6" t="s">
        <v>15</v>
      </c>
      <c r="E28" s="7">
        <v>5</v>
      </c>
      <c r="F28" s="8">
        <v>2.6920000000000002</v>
      </c>
      <c r="G28" s="8">
        <v>0</v>
      </c>
      <c r="H28" s="8">
        <v>2.6920000000000002</v>
      </c>
      <c r="I28" s="9">
        <v>10</v>
      </c>
      <c r="J28" s="9">
        <f t="shared" si="0"/>
        <v>26.92</v>
      </c>
      <c r="K28" s="10" t="s">
        <v>52</v>
      </c>
    </row>
    <row r="29" spans="1:11" x14ac:dyDescent="0.25">
      <c r="A29" s="5" t="s">
        <v>4</v>
      </c>
      <c r="B29" s="5" t="s">
        <v>48</v>
      </c>
      <c r="C29" s="5" t="s">
        <v>53</v>
      </c>
      <c r="D29" s="6" t="s">
        <v>15</v>
      </c>
      <c r="E29" s="7">
        <v>5</v>
      </c>
      <c r="F29" s="8">
        <v>0.59199999999999997</v>
      </c>
      <c r="G29" s="8">
        <v>0</v>
      </c>
      <c r="H29" s="8">
        <v>0.59199999999999997</v>
      </c>
      <c r="I29" s="9">
        <v>10</v>
      </c>
      <c r="J29" s="9">
        <f t="shared" si="0"/>
        <v>5.92</v>
      </c>
      <c r="K29" s="10" t="s">
        <v>21</v>
      </c>
    </row>
    <row r="30" spans="1:11" x14ac:dyDescent="0.25">
      <c r="A30" s="5" t="s">
        <v>4</v>
      </c>
      <c r="B30" s="5" t="s">
        <v>48</v>
      </c>
      <c r="C30" s="5" t="s">
        <v>54</v>
      </c>
      <c r="D30" s="6" t="s">
        <v>15</v>
      </c>
      <c r="E30" s="7">
        <v>5</v>
      </c>
      <c r="F30" s="8">
        <v>1.2090000000000001</v>
      </c>
      <c r="G30" s="8">
        <v>1.196</v>
      </c>
      <c r="H30" s="8">
        <v>0</v>
      </c>
      <c r="I30" s="9">
        <v>0</v>
      </c>
      <c r="J30" s="9">
        <f t="shared" si="0"/>
        <v>0</v>
      </c>
      <c r="K30" s="10" t="s">
        <v>16</v>
      </c>
    </row>
    <row r="31" spans="1:11" x14ac:dyDescent="0.25">
      <c r="A31" s="5" t="s">
        <v>4</v>
      </c>
      <c r="B31" s="5" t="s">
        <v>55</v>
      </c>
      <c r="C31" s="5" t="s">
        <v>56</v>
      </c>
      <c r="D31" s="6" t="s">
        <v>15</v>
      </c>
      <c r="E31" s="7">
        <v>5</v>
      </c>
      <c r="F31" s="8">
        <v>3.7610000000000001</v>
      </c>
      <c r="G31" s="8">
        <v>0</v>
      </c>
      <c r="H31" s="8">
        <v>3.6560000000000001</v>
      </c>
      <c r="I31" s="9">
        <v>10</v>
      </c>
      <c r="J31" s="9">
        <f t="shared" si="0"/>
        <v>36.56</v>
      </c>
      <c r="K31" s="10" t="s">
        <v>57</v>
      </c>
    </row>
    <row r="32" spans="1:11" x14ac:dyDescent="0.25">
      <c r="A32" s="5" t="s">
        <v>4</v>
      </c>
      <c r="B32" s="5" t="s">
        <v>55</v>
      </c>
      <c r="C32" s="5" t="s">
        <v>58</v>
      </c>
      <c r="D32" s="6" t="s">
        <v>15</v>
      </c>
      <c r="E32" s="7">
        <v>5</v>
      </c>
      <c r="F32" s="8">
        <v>5.508</v>
      </c>
      <c r="G32" s="8">
        <v>0</v>
      </c>
      <c r="H32" s="8">
        <v>3.08</v>
      </c>
      <c r="I32" s="9">
        <v>10</v>
      </c>
      <c r="J32" s="9">
        <f t="shared" si="0"/>
        <v>30.8</v>
      </c>
      <c r="K32" s="10" t="s">
        <v>59</v>
      </c>
    </row>
    <row r="33" spans="1:11" x14ac:dyDescent="0.25">
      <c r="A33" s="5" t="s">
        <v>4</v>
      </c>
      <c r="B33" s="5" t="s">
        <v>60</v>
      </c>
      <c r="C33" s="5" t="s">
        <v>61</v>
      </c>
      <c r="D33" s="6" t="s">
        <v>15</v>
      </c>
      <c r="E33" s="7">
        <v>5</v>
      </c>
      <c r="F33" s="8">
        <v>2.9910000000000001</v>
      </c>
      <c r="G33" s="8">
        <v>0</v>
      </c>
      <c r="H33" s="8">
        <v>2.9289999999999998</v>
      </c>
      <c r="I33" s="9">
        <v>10</v>
      </c>
      <c r="J33" s="9">
        <f t="shared" si="0"/>
        <v>29.29</v>
      </c>
      <c r="K33" s="10" t="s">
        <v>62</v>
      </c>
    </row>
    <row r="34" spans="1:11" x14ac:dyDescent="0.25">
      <c r="A34" s="5" t="s">
        <v>4</v>
      </c>
      <c r="B34" s="5" t="s">
        <v>63</v>
      </c>
      <c r="C34" s="5" t="s">
        <v>64</v>
      </c>
      <c r="D34" s="6" t="s">
        <v>15</v>
      </c>
      <c r="E34" s="7">
        <v>5</v>
      </c>
      <c r="F34" s="8">
        <v>2.0219999999999998</v>
      </c>
      <c r="G34" s="8">
        <v>0</v>
      </c>
      <c r="H34" s="8">
        <v>1.833</v>
      </c>
      <c r="I34" s="9">
        <v>10</v>
      </c>
      <c r="J34" s="9">
        <f t="shared" si="0"/>
        <v>18.329999999999998</v>
      </c>
      <c r="K34" s="10" t="s">
        <v>65</v>
      </c>
    </row>
    <row r="35" spans="1:11" x14ac:dyDescent="0.25">
      <c r="A35" s="5" t="s">
        <v>4</v>
      </c>
      <c r="B35" s="5" t="s">
        <v>63</v>
      </c>
      <c r="C35" s="5" t="s">
        <v>66</v>
      </c>
      <c r="D35" s="6" t="s">
        <v>15</v>
      </c>
      <c r="E35" s="7">
        <v>5</v>
      </c>
      <c r="F35" s="8">
        <v>2.016</v>
      </c>
      <c r="G35" s="8">
        <v>0</v>
      </c>
      <c r="H35" s="8">
        <v>2.0110000000000001</v>
      </c>
      <c r="I35" s="9">
        <v>10</v>
      </c>
      <c r="J35" s="9">
        <f t="shared" si="0"/>
        <v>20.11</v>
      </c>
      <c r="K35" s="10" t="s">
        <v>67</v>
      </c>
    </row>
    <row r="36" spans="1:11" x14ac:dyDescent="0.25">
      <c r="A36" s="5" t="s">
        <v>4</v>
      </c>
      <c r="B36" s="5" t="s">
        <v>70</v>
      </c>
      <c r="C36" s="5" t="s">
        <v>30</v>
      </c>
      <c r="D36" s="6" t="s">
        <v>15</v>
      </c>
      <c r="E36" s="7">
        <v>5</v>
      </c>
      <c r="F36" s="8">
        <v>3.0009999999999999</v>
      </c>
      <c r="G36" s="8">
        <v>0</v>
      </c>
      <c r="H36" s="8">
        <v>1.5660000000000001</v>
      </c>
      <c r="I36" s="9">
        <v>10</v>
      </c>
      <c r="J36" s="9">
        <f t="shared" si="0"/>
        <v>15.66</v>
      </c>
      <c r="K36" s="10" t="s">
        <v>31</v>
      </c>
    </row>
    <row r="37" spans="1:11" x14ac:dyDescent="0.25">
      <c r="A37" s="5" t="s">
        <v>4</v>
      </c>
      <c r="B37" s="5" t="s">
        <v>70</v>
      </c>
      <c r="C37" s="5" t="s">
        <v>32</v>
      </c>
      <c r="D37" s="6" t="s">
        <v>15</v>
      </c>
      <c r="E37" s="7">
        <v>5</v>
      </c>
      <c r="F37" s="8">
        <v>2.992</v>
      </c>
      <c r="G37" s="8">
        <v>0</v>
      </c>
      <c r="H37" s="8">
        <v>0.56200000000000006</v>
      </c>
      <c r="I37" s="9">
        <v>10</v>
      </c>
      <c r="J37" s="9">
        <f t="shared" si="0"/>
        <v>5.620000000000001</v>
      </c>
      <c r="K37" s="10" t="s">
        <v>33</v>
      </c>
    </row>
    <row r="38" spans="1:11" x14ac:dyDescent="0.25">
      <c r="A38" s="5" t="s">
        <v>4</v>
      </c>
      <c r="B38" s="5" t="s">
        <v>73</v>
      </c>
      <c r="C38" s="5" t="s">
        <v>74</v>
      </c>
      <c r="D38" s="6" t="s">
        <v>15</v>
      </c>
      <c r="E38" s="7">
        <v>5</v>
      </c>
      <c r="F38" s="8">
        <v>1.4990000000000001</v>
      </c>
      <c r="G38" s="8">
        <v>0</v>
      </c>
      <c r="H38" s="8">
        <v>1.4990000000000001</v>
      </c>
      <c r="I38" s="9">
        <v>10</v>
      </c>
      <c r="J38" s="9">
        <f t="shared" si="0"/>
        <v>14.990000000000002</v>
      </c>
      <c r="K38" s="10" t="s">
        <v>35</v>
      </c>
    </row>
    <row r="39" spans="1:11" x14ac:dyDescent="0.25">
      <c r="A39" s="5" t="s">
        <v>4</v>
      </c>
      <c r="B39" s="5" t="s">
        <v>75</v>
      </c>
      <c r="C39" s="5" t="s">
        <v>76</v>
      </c>
      <c r="D39" s="6" t="s">
        <v>15</v>
      </c>
      <c r="E39" s="7">
        <v>8</v>
      </c>
      <c r="F39" s="8">
        <v>5.0350000000000001</v>
      </c>
      <c r="G39" s="8">
        <v>0</v>
      </c>
      <c r="H39" s="8">
        <v>0.996</v>
      </c>
      <c r="I39" s="9">
        <v>10</v>
      </c>
      <c r="J39" s="9">
        <f t="shared" si="0"/>
        <v>9.9600000000000009</v>
      </c>
      <c r="K39" s="10" t="s">
        <v>77</v>
      </c>
    </row>
    <row r="40" spans="1:11" x14ac:dyDescent="0.25">
      <c r="A40" s="5" t="s">
        <v>4</v>
      </c>
      <c r="B40" s="5" t="s">
        <v>78</v>
      </c>
      <c r="C40" s="5" t="s">
        <v>79</v>
      </c>
      <c r="D40" s="6" t="s">
        <v>15</v>
      </c>
      <c r="E40" s="7">
        <v>5</v>
      </c>
      <c r="F40" s="8">
        <v>7.5620000000000003</v>
      </c>
      <c r="G40" s="8">
        <v>0</v>
      </c>
      <c r="H40" s="8">
        <v>6.49</v>
      </c>
      <c r="I40" s="9">
        <v>10</v>
      </c>
      <c r="J40" s="9">
        <f t="shared" si="0"/>
        <v>64.900000000000006</v>
      </c>
      <c r="K40" s="10" t="s">
        <v>80</v>
      </c>
    </row>
    <row r="41" spans="1:11" x14ac:dyDescent="0.25">
      <c r="A41" s="5" t="s">
        <v>4</v>
      </c>
      <c r="B41" s="5" t="s">
        <v>78</v>
      </c>
      <c r="C41" s="5" t="s">
        <v>81</v>
      </c>
      <c r="D41" s="6" t="s">
        <v>15</v>
      </c>
      <c r="E41" s="7">
        <v>5</v>
      </c>
      <c r="F41" s="8">
        <v>1.4990000000000001</v>
      </c>
      <c r="G41" s="8">
        <v>0</v>
      </c>
      <c r="H41" s="8">
        <v>1.165</v>
      </c>
      <c r="I41" s="9">
        <v>10</v>
      </c>
      <c r="J41" s="9">
        <f t="shared" si="0"/>
        <v>11.65</v>
      </c>
      <c r="K41" s="10" t="s">
        <v>82</v>
      </c>
    </row>
    <row r="42" spans="1:11" x14ac:dyDescent="0.25">
      <c r="A42" s="5" t="s">
        <v>4</v>
      </c>
      <c r="B42" s="5" t="s">
        <v>78</v>
      </c>
      <c r="C42" s="5" t="s">
        <v>83</v>
      </c>
      <c r="D42" s="6" t="s">
        <v>15</v>
      </c>
      <c r="E42" s="7">
        <v>5</v>
      </c>
      <c r="F42" s="8">
        <v>2</v>
      </c>
      <c r="G42" s="8">
        <v>0</v>
      </c>
      <c r="H42" s="8">
        <v>1.8169999999999999</v>
      </c>
      <c r="I42" s="9">
        <v>10</v>
      </c>
      <c r="J42" s="9">
        <f t="shared" si="0"/>
        <v>18.169999999999998</v>
      </c>
      <c r="K42" s="10" t="s">
        <v>84</v>
      </c>
    </row>
    <row r="43" spans="1:11" x14ac:dyDescent="0.25">
      <c r="A43" s="5" t="s">
        <v>4</v>
      </c>
      <c r="B43" s="5" t="s">
        <v>78</v>
      </c>
      <c r="C43" s="5" t="s">
        <v>85</v>
      </c>
      <c r="D43" s="6" t="s">
        <v>15</v>
      </c>
      <c r="E43" s="7">
        <v>5</v>
      </c>
      <c r="F43" s="8">
        <v>0.79900000000000004</v>
      </c>
      <c r="G43" s="8">
        <v>0</v>
      </c>
      <c r="H43" s="8">
        <v>0.33700000000000002</v>
      </c>
      <c r="I43" s="9">
        <v>10</v>
      </c>
      <c r="J43" s="9">
        <f t="shared" si="0"/>
        <v>3.37</v>
      </c>
      <c r="K43" s="10" t="s">
        <v>86</v>
      </c>
    </row>
    <row r="44" spans="1:11" x14ac:dyDescent="0.25">
      <c r="A44" s="5" t="s">
        <v>4</v>
      </c>
      <c r="B44" s="5" t="s">
        <v>78</v>
      </c>
      <c r="C44" s="5" t="s">
        <v>87</v>
      </c>
      <c r="D44" s="6" t="s">
        <v>15</v>
      </c>
      <c r="E44" s="7">
        <v>5</v>
      </c>
      <c r="F44" s="8">
        <v>0.79400000000000004</v>
      </c>
      <c r="G44" s="8">
        <v>0</v>
      </c>
      <c r="H44" s="8">
        <v>0.57499999999999996</v>
      </c>
      <c r="I44" s="9">
        <v>10</v>
      </c>
      <c r="J44" s="9">
        <f t="shared" si="0"/>
        <v>5.75</v>
      </c>
      <c r="K44" s="10" t="s">
        <v>88</v>
      </c>
    </row>
    <row r="45" spans="1:11" x14ac:dyDescent="0.25">
      <c r="A45" s="5" t="s">
        <v>4</v>
      </c>
      <c r="B45" s="5" t="s">
        <v>78</v>
      </c>
      <c r="C45" s="5" t="s">
        <v>89</v>
      </c>
      <c r="D45" s="6" t="s">
        <v>15</v>
      </c>
      <c r="E45" s="7">
        <v>5</v>
      </c>
      <c r="F45" s="8">
        <v>1.0029999999999999</v>
      </c>
      <c r="G45" s="8">
        <v>0</v>
      </c>
      <c r="H45" s="8">
        <v>0.69099999999999995</v>
      </c>
      <c r="I45" s="9">
        <v>10</v>
      </c>
      <c r="J45" s="9">
        <f t="shared" si="0"/>
        <v>6.9099999999999993</v>
      </c>
      <c r="K45" s="10" t="s">
        <v>10</v>
      </c>
    </row>
    <row r="46" spans="1:11" x14ac:dyDescent="0.25">
      <c r="A46" s="5" t="s">
        <v>4</v>
      </c>
      <c r="B46" s="5" t="s">
        <v>90</v>
      </c>
      <c r="C46" s="5" t="s">
        <v>91</v>
      </c>
      <c r="D46" s="6" t="s">
        <v>15</v>
      </c>
      <c r="E46" s="7">
        <v>4</v>
      </c>
      <c r="F46" s="8">
        <v>2.0019999999999998</v>
      </c>
      <c r="G46" s="8">
        <v>0</v>
      </c>
      <c r="H46" s="8">
        <v>1.897</v>
      </c>
      <c r="I46" s="9">
        <v>10</v>
      </c>
      <c r="J46" s="9">
        <f t="shared" si="0"/>
        <v>18.97</v>
      </c>
      <c r="K46" s="10" t="s">
        <v>92</v>
      </c>
    </row>
    <row r="47" spans="1:11" x14ac:dyDescent="0.25">
      <c r="A47" s="5" t="s">
        <v>4</v>
      </c>
      <c r="B47" s="5" t="s">
        <v>90</v>
      </c>
      <c r="C47" s="5" t="s">
        <v>93</v>
      </c>
      <c r="D47" s="6" t="s">
        <v>15</v>
      </c>
      <c r="E47" s="7">
        <v>4</v>
      </c>
      <c r="F47" s="8">
        <v>3.0510000000000002</v>
      </c>
      <c r="G47" s="8">
        <v>2.85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 x14ac:dyDescent="0.25">
      <c r="A48" s="5" t="s">
        <v>4</v>
      </c>
      <c r="B48" s="5" t="s">
        <v>94</v>
      </c>
      <c r="C48" s="5" t="s">
        <v>95</v>
      </c>
      <c r="D48" s="6" t="s">
        <v>15</v>
      </c>
      <c r="E48" s="7">
        <v>4</v>
      </c>
      <c r="F48" s="8">
        <v>6.1479999999999997</v>
      </c>
      <c r="G48" s="8">
        <v>0</v>
      </c>
      <c r="H48" s="8">
        <v>6.0519999999999996</v>
      </c>
      <c r="I48" s="9">
        <v>10</v>
      </c>
      <c r="J48" s="9">
        <f t="shared" si="0"/>
        <v>60.519999999999996</v>
      </c>
      <c r="K48" s="10" t="s">
        <v>19</v>
      </c>
    </row>
    <row r="49" spans="1:11" x14ac:dyDescent="0.25">
      <c r="A49" s="5" t="s">
        <v>4</v>
      </c>
      <c r="B49" s="5" t="s">
        <v>94</v>
      </c>
      <c r="C49" s="5" t="s">
        <v>96</v>
      </c>
      <c r="D49" s="6" t="s">
        <v>15</v>
      </c>
      <c r="E49" s="7">
        <v>4</v>
      </c>
      <c r="F49" s="8">
        <v>1.8009999999999999</v>
      </c>
      <c r="G49" s="8">
        <v>0</v>
      </c>
      <c r="H49" s="8">
        <v>1.72</v>
      </c>
      <c r="I49" s="9">
        <v>10</v>
      </c>
      <c r="J49" s="9">
        <f t="shared" si="0"/>
        <v>17.2</v>
      </c>
      <c r="K49" s="10" t="s">
        <v>67</v>
      </c>
    </row>
    <row r="50" spans="1:11" x14ac:dyDescent="0.25">
      <c r="A50" s="5" t="s">
        <v>4</v>
      </c>
      <c r="B50" s="5" t="s">
        <v>94</v>
      </c>
      <c r="C50" s="5" t="s">
        <v>97</v>
      </c>
      <c r="D50" s="6" t="s">
        <v>15</v>
      </c>
      <c r="E50" s="7">
        <v>4</v>
      </c>
      <c r="F50" s="8">
        <v>1.2869999999999999</v>
      </c>
      <c r="G50" s="8">
        <v>0</v>
      </c>
      <c r="H50" s="8">
        <v>1.2210000000000001</v>
      </c>
      <c r="I50" s="9">
        <v>10</v>
      </c>
      <c r="J50" s="9">
        <f t="shared" si="0"/>
        <v>12.21</v>
      </c>
      <c r="K50" s="10" t="s">
        <v>98</v>
      </c>
    </row>
    <row r="51" spans="1:11" x14ac:dyDescent="0.25">
      <c r="A51" s="5" t="s">
        <v>4</v>
      </c>
      <c r="B51" s="5" t="s">
        <v>94</v>
      </c>
      <c r="C51" s="5" t="s">
        <v>99</v>
      </c>
      <c r="D51" s="6" t="s">
        <v>15</v>
      </c>
      <c r="E51" s="7">
        <v>4</v>
      </c>
      <c r="F51" s="8">
        <v>1.498</v>
      </c>
      <c r="G51" s="8">
        <v>0</v>
      </c>
      <c r="H51" s="8">
        <v>1.498</v>
      </c>
      <c r="I51" s="9">
        <v>10</v>
      </c>
      <c r="J51" s="9">
        <f t="shared" si="0"/>
        <v>14.98</v>
      </c>
      <c r="K51" s="10" t="s">
        <v>100</v>
      </c>
    </row>
    <row r="52" spans="1:11" x14ac:dyDescent="0.25">
      <c r="A52" s="5" t="s">
        <v>4</v>
      </c>
      <c r="B52" s="5" t="s">
        <v>94</v>
      </c>
      <c r="C52" s="5" t="s">
        <v>101</v>
      </c>
      <c r="D52" s="6" t="s">
        <v>15</v>
      </c>
      <c r="E52" s="7">
        <v>4</v>
      </c>
      <c r="F52" s="8">
        <v>1.0089999999999999</v>
      </c>
      <c r="G52" s="8">
        <v>0</v>
      </c>
      <c r="H52" s="8">
        <v>1.0089999999999999</v>
      </c>
      <c r="I52" s="9">
        <v>10</v>
      </c>
      <c r="J52" s="9">
        <f t="shared" si="0"/>
        <v>10.09</v>
      </c>
      <c r="K52" s="10" t="s">
        <v>102</v>
      </c>
    </row>
    <row r="53" spans="1:11" x14ac:dyDescent="0.25">
      <c r="A53" s="5" t="s">
        <v>4</v>
      </c>
      <c r="B53" s="5" t="s">
        <v>103</v>
      </c>
      <c r="C53" s="5" t="s">
        <v>104</v>
      </c>
      <c r="D53" s="6" t="s">
        <v>15</v>
      </c>
      <c r="E53" s="7">
        <v>4</v>
      </c>
      <c r="F53" s="8">
        <v>1.2989999999999999</v>
      </c>
      <c r="G53" s="8">
        <v>0</v>
      </c>
      <c r="H53" s="8">
        <v>1.0049999999999999</v>
      </c>
      <c r="I53" s="9">
        <v>10</v>
      </c>
      <c r="J53" s="9">
        <f t="shared" si="0"/>
        <v>10.049999999999999</v>
      </c>
      <c r="K53" s="10" t="s">
        <v>105</v>
      </c>
    </row>
    <row r="54" spans="1:11" x14ac:dyDescent="0.25">
      <c r="A54" s="5" t="s">
        <v>4</v>
      </c>
      <c r="B54" s="5" t="s">
        <v>106</v>
      </c>
      <c r="C54" s="5" t="s">
        <v>107</v>
      </c>
      <c r="D54" s="6" t="s">
        <v>15</v>
      </c>
      <c r="E54" s="7">
        <v>8</v>
      </c>
      <c r="F54" s="8">
        <v>0.99399999999999999</v>
      </c>
      <c r="G54" s="8">
        <v>0</v>
      </c>
      <c r="H54" s="8">
        <v>0.99399999999999999</v>
      </c>
      <c r="I54" s="9">
        <v>10</v>
      </c>
      <c r="J54" s="9">
        <f t="shared" si="0"/>
        <v>9.94</v>
      </c>
      <c r="K54" s="10" t="s">
        <v>108</v>
      </c>
    </row>
    <row r="55" spans="1:11" x14ac:dyDescent="0.25">
      <c r="A55" s="5" t="s">
        <v>4</v>
      </c>
      <c r="B55" s="5" t="s">
        <v>109</v>
      </c>
      <c r="C55" s="5" t="s">
        <v>110</v>
      </c>
      <c r="D55" s="6" t="s">
        <v>15</v>
      </c>
      <c r="E55" s="7">
        <v>5</v>
      </c>
      <c r="F55" s="8">
        <v>1.1830000000000001</v>
      </c>
      <c r="G55" s="8">
        <v>0</v>
      </c>
      <c r="H55" s="8">
        <v>0.36199999999999999</v>
      </c>
      <c r="I55" s="9">
        <v>10</v>
      </c>
      <c r="J55" s="9">
        <f t="shared" si="0"/>
        <v>3.62</v>
      </c>
      <c r="K55" s="10" t="s">
        <v>111</v>
      </c>
    </row>
    <row r="56" spans="1:11" x14ac:dyDescent="0.25">
      <c r="A56" s="5" t="s">
        <v>4</v>
      </c>
      <c r="B56" s="5" t="s">
        <v>109</v>
      </c>
      <c r="C56" s="5" t="s">
        <v>112</v>
      </c>
      <c r="D56" s="6" t="s">
        <v>15</v>
      </c>
      <c r="E56" s="7">
        <v>5</v>
      </c>
      <c r="F56" s="8">
        <v>0.96499999999999997</v>
      </c>
      <c r="G56" s="8">
        <v>0</v>
      </c>
      <c r="H56" s="8">
        <v>0.77400000000000002</v>
      </c>
      <c r="I56" s="9">
        <v>10</v>
      </c>
      <c r="J56" s="9">
        <f t="shared" si="0"/>
        <v>7.74</v>
      </c>
      <c r="K56" s="10" t="s">
        <v>113</v>
      </c>
    </row>
    <row r="57" spans="1:11" x14ac:dyDescent="0.25">
      <c r="A57" s="5" t="s">
        <v>4</v>
      </c>
      <c r="B57" s="5" t="s">
        <v>114</v>
      </c>
      <c r="C57" s="5" t="s">
        <v>115</v>
      </c>
      <c r="D57" s="6" t="s">
        <v>15</v>
      </c>
      <c r="E57" s="7">
        <v>5</v>
      </c>
      <c r="F57" s="8">
        <v>2.077</v>
      </c>
      <c r="G57" s="8">
        <v>0</v>
      </c>
      <c r="H57" s="8">
        <v>1.4470000000000001</v>
      </c>
      <c r="I57" s="9">
        <v>10</v>
      </c>
      <c r="J57" s="9">
        <f t="shared" si="0"/>
        <v>14.47</v>
      </c>
      <c r="K57" s="10" t="s">
        <v>116</v>
      </c>
    </row>
    <row r="58" spans="1:11" x14ac:dyDescent="0.25">
      <c r="A58" s="5" t="s">
        <v>4</v>
      </c>
      <c r="B58" s="5" t="s">
        <v>114</v>
      </c>
      <c r="C58" s="5" t="s">
        <v>117</v>
      </c>
      <c r="D58" s="6" t="s">
        <v>15</v>
      </c>
      <c r="E58" s="7">
        <v>5</v>
      </c>
      <c r="F58" s="8">
        <v>1.62</v>
      </c>
      <c r="G58" s="8">
        <v>1.62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114</v>
      </c>
      <c r="C59" s="5" t="s">
        <v>118</v>
      </c>
      <c r="D59" s="6" t="s">
        <v>15</v>
      </c>
      <c r="E59" s="7">
        <v>5</v>
      </c>
      <c r="F59" s="8">
        <v>1.754</v>
      </c>
      <c r="G59" s="8">
        <v>0</v>
      </c>
      <c r="H59" s="8">
        <v>1.754</v>
      </c>
      <c r="I59" s="9">
        <v>10</v>
      </c>
      <c r="J59" s="9">
        <f t="shared" si="0"/>
        <v>17.54</v>
      </c>
      <c r="K59" s="10" t="s">
        <v>35</v>
      </c>
    </row>
    <row r="60" spans="1:11" x14ac:dyDescent="0.25">
      <c r="A60" s="5" t="s">
        <v>4</v>
      </c>
      <c r="B60" s="5" t="s">
        <v>114</v>
      </c>
      <c r="C60" s="5" t="s">
        <v>119</v>
      </c>
      <c r="D60" s="6" t="s">
        <v>15</v>
      </c>
      <c r="E60" s="7">
        <v>5</v>
      </c>
      <c r="F60" s="8">
        <v>1.7769999999999999</v>
      </c>
      <c r="G60" s="8">
        <v>1.556</v>
      </c>
      <c r="H60" s="8">
        <v>0</v>
      </c>
      <c r="I60" s="9">
        <v>0</v>
      </c>
      <c r="J60" s="9">
        <f t="shared" si="0"/>
        <v>0</v>
      </c>
      <c r="K60" s="10" t="s">
        <v>4</v>
      </c>
    </row>
    <row r="61" spans="1:11" x14ac:dyDescent="0.25">
      <c r="A61" s="5" t="s">
        <v>4</v>
      </c>
      <c r="B61" s="5" t="s">
        <v>120</v>
      </c>
      <c r="C61" s="5" t="s">
        <v>121</v>
      </c>
      <c r="D61" s="6" t="s">
        <v>15</v>
      </c>
      <c r="E61" s="7">
        <v>4</v>
      </c>
      <c r="F61" s="8">
        <v>0.94699999999999995</v>
      </c>
      <c r="G61" s="8">
        <v>0.89500000000000002</v>
      </c>
      <c r="H61" s="8">
        <v>0</v>
      </c>
      <c r="I61" s="9">
        <v>0</v>
      </c>
      <c r="J61" s="9">
        <f t="shared" si="0"/>
        <v>0</v>
      </c>
      <c r="K61" s="10" t="s">
        <v>4</v>
      </c>
    </row>
    <row r="62" spans="1:11" x14ac:dyDescent="0.25">
      <c r="A62" s="5" t="s">
        <v>4</v>
      </c>
      <c r="B62" s="5" t="s">
        <v>120</v>
      </c>
      <c r="C62" s="5" t="s">
        <v>122</v>
      </c>
      <c r="D62" s="6" t="s">
        <v>15</v>
      </c>
      <c r="E62" s="7">
        <v>4</v>
      </c>
      <c r="F62" s="8">
        <v>0.95599999999999996</v>
      </c>
      <c r="G62" s="8">
        <v>0</v>
      </c>
      <c r="H62" s="8">
        <v>0.70699999999999996</v>
      </c>
      <c r="I62" s="9">
        <v>10</v>
      </c>
      <c r="J62" s="9">
        <f t="shared" si="0"/>
        <v>7.0699999999999994</v>
      </c>
      <c r="K62" s="10" t="s">
        <v>35</v>
      </c>
    </row>
    <row r="63" spans="1:11" x14ac:dyDescent="0.25">
      <c r="A63" s="5" t="s">
        <v>4</v>
      </c>
      <c r="B63" s="5" t="s">
        <v>123</v>
      </c>
      <c r="C63" s="5" t="s">
        <v>124</v>
      </c>
      <c r="D63" s="6" t="s">
        <v>15</v>
      </c>
      <c r="E63" s="7">
        <v>4</v>
      </c>
      <c r="F63" s="8">
        <v>2.9630000000000001</v>
      </c>
      <c r="G63" s="8">
        <v>0</v>
      </c>
      <c r="H63" s="8">
        <v>2.8780000000000001</v>
      </c>
      <c r="I63" s="9">
        <v>10</v>
      </c>
      <c r="J63" s="9">
        <f t="shared" si="0"/>
        <v>28.78</v>
      </c>
      <c r="K63" s="10" t="s">
        <v>125</v>
      </c>
    </row>
    <row r="64" spans="1:11" x14ac:dyDescent="0.25">
      <c r="A64" s="5" t="s">
        <v>4</v>
      </c>
      <c r="B64" s="5" t="s">
        <v>126</v>
      </c>
      <c r="C64" s="5" t="s">
        <v>127</v>
      </c>
      <c r="D64" s="6" t="s">
        <v>15</v>
      </c>
      <c r="E64" s="7">
        <v>5</v>
      </c>
      <c r="F64" s="8">
        <v>2.9820000000000002</v>
      </c>
      <c r="G64" s="8">
        <v>1.216</v>
      </c>
      <c r="H64" s="8">
        <v>0</v>
      </c>
      <c r="I64" s="9">
        <v>0</v>
      </c>
      <c r="J64" s="9">
        <f t="shared" si="0"/>
        <v>0</v>
      </c>
      <c r="K64" s="10" t="s">
        <v>16</v>
      </c>
    </row>
    <row r="65" spans="1:11" x14ac:dyDescent="0.25">
      <c r="A65" s="5" t="s">
        <v>4</v>
      </c>
      <c r="B65" s="5" t="s">
        <v>126</v>
      </c>
      <c r="C65" s="5" t="s">
        <v>128</v>
      </c>
      <c r="D65" s="6" t="s">
        <v>15</v>
      </c>
      <c r="E65" s="7">
        <v>5</v>
      </c>
      <c r="F65" s="8">
        <v>2.7010000000000001</v>
      </c>
      <c r="G65" s="8">
        <v>1.8169999999999999</v>
      </c>
      <c r="H65" s="8">
        <v>0</v>
      </c>
      <c r="I65" s="9">
        <v>0</v>
      </c>
      <c r="J65" s="9">
        <f t="shared" si="0"/>
        <v>0</v>
      </c>
      <c r="K65" s="10" t="s">
        <v>16</v>
      </c>
    </row>
    <row r="66" spans="1:11" x14ac:dyDescent="0.25">
      <c r="A66" s="5" t="s">
        <v>4</v>
      </c>
      <c r="B66" s="5" t="s">
        <v>129</v>
      </c>
      <c r="C66" s="5" t="s">
        <v>130</v>
      </c>
      <c r="D66" s="6" t="s">
        <v>15</v>
      </c>
      <c r="E66" s="7">
        <v>4</v>
      </c>
      <c r="F66" s="8">
        <v>0.69899999999999995</v>
      </c>
      <c r="G66" s="8">
        <v>0.68600000000000005</v>
      </c>
      <c r="H66" s="8">
        <v>0</v>
      </c>
      <c r="I66" s="9">
        <v>0</v>
      </c>
      <c r="J66" s="9">
        <f t="shared" si="0"/>
        <v>0</v>
      </c>
      <c r="K66" s="10" t="s">
        <v>16</v>
      </c>
    </row>
    <row r="67" spans="1:11" x14ac:dyDescent="0.25">
      <c r="A67" s="5" t="s">
        <v>4</v>
      </c>
      <c r="B67" s="5" t="s">
        <v>129</v>
      </c>
      <c r="C67" s="5" t="s">
        <v>131</v>
      </c>
      <c r="D67" s="6" t="s">
        <v>15</v>
      </c>
      <c r="E67" s="7">
        <v>4</v>
      </c>
      <c r="F67" s="8">
        <v>2.097</v>
      </c>
      <c r="G67" s="8">
        <v>0</v>
      </c>
      <c r="H67" s="8">
        <v>2.0840000000000001</v>
      </c>
      <c r="I67" s="9">
        <v>10</v>
      </c>
      <c r="J67" s="9">
        <f t="shared" si="0"/>
        <v>20.84</v>
      </c>
      <c r="K67" s="10" t="s">
        <v>52</v>
      </c>
    </row>
    <row r="68" spans="1:11" x14ac:dyDescent="0.25">
      <c r="A68" s="5" t="s">
        <v>4</v>
      </c>
      <c r="B68" s="5" t="s">
        <v>132</v>
      </c>
      <c r="C68" s="5" t="s">
        <v>133</v>
      </c>
      <c r="D68" s="6" t="s">
        <v>15</v>
      </c>
      <c r="E68" s="7">
        <v>6</v>
      </c>
      <c r="F68" s="8">
        <v>0.90900000000000003</v>
      </c>
      <c r="G68" s="8">
        <v>0</v>
      </c>
      <c r="H68" s="8">
        <v>0.90900000000000003</v>
      </c>
      <c r="I68" s="9">
        <v>10</v>
      </c>
      <c r="J68" s="9">
        <f t="shared" si="0"/>
        <v>9.09</v>
      </c>
      <c r="K68" s="10" t="s">
        <v>10</v>
      </c>
    </row>
    <row r="69" spans="1:11" x14ac:dyDescent="0.25">
      <c r="A69" s="5" t="s">
        <v>4</v>
      </c>
      <c r="B69" s="5" t="s">
        <v>132</v>
      </c>
      <c r="C69" s="5" t="s">
        <v>134</v>
      </c>
      <c r="D69" s="6" t="s">
        <v>15</v>
      </c>
      <c r="E69" s="7">
        <v>6</v>
      </c>
      <c r="F69" s="8">
        <v>1.008</v>
      </c>
      <c r="G69" s="8">
        <v>0</v>
      </c>
      <c r="H69" s="8">
        <v>1.002</v>
      </c>
      <c r="I69" s="9">
        <v>10</v>
      </c>
      <c r="J69" s="9">
        <f t="shared" si="0"/>
        <v>10.02</v>
      </c>
      <c r="K69" s="10" t="s">
        <v>135</v>
      </c>
    </row>
    <row r="70" spans="1:11" x14ac:dyDescent="0.25">
      <c r="A70" s="5" t="s">
        <v>4</v>
      </c>
      <c r="B70" s="5" t="s">
        <v>132</v>
      </c>
      <c r="C70" s="5" t="s">
        <v>136</v>
      </c>
      <c r="D70" s="6" t="s">
        <v>15</v>
      </c>
      <c r="E70" s="7">
        <v>6</v>
      </c>
      <c r="F70" s="8">
        <v>2.0550000000000002</v>
      </c>
      <c r="G70" s="8">
        <v>1.891</v>
      </c>
      <c r="H70" s="8">
        <v>0</v>
      </c>
      <c r="I70" s="9">
        <v>0</v>
      </c>
      <c r="J70" s="9">
        <f t="shared" si="0"/>
        <v>0</v>
      </c>
      <c r="K70" s="10" t="s">
        <v>4</v>
      </c>
    </row>
    <row r="71" spans="1:11" x14ac:dyDescent="0.25">
      <c r="A71" s="5" t="s">
        <v>4</v>
      </c>
      <c r="B71" s="5" t="s">
        <v>137</v>
      </c>
      <c r="C71" s="5" t="s">
        <v>138</v>
      </c>
      <c r="D71" s="6" t="s">
        <v>15</v>
      </c>
      <c r="E71" s="7">
        <v>6</v>
      </c>
      <c r="F71" s="8">
        <v>4.3869999999999996</v>
      </c>
      <c r="G71" s="8">
        <v>0</v>
      </c>
      <c r="H71" s="8">
        <v>4.0190000000000001</v>
      </c>
      <c r="I71" s="9">
        <v>10</v>
      </c>
      <c r="J71" s="9">
        <f t="shared" si="0"/>
        <v>40.19</v>
      </c>
      <c r="K71" s="10" t="s">
        <v>139</v>
      </c>
    </row>
    <row r="72" spans="1:11" x14ac:dyDescent="0.25">
      <c r="A72" s="5" t="s">
        <v>4</v>
      </c>
      <c r="B72" s="5" t="s">
        <v>137</v>
      </c>
      <c r="C72" s="5" t="s">
        <v>140</v>
      </c>
      <c r="D72" s="6" t="s">
        <v>15</v>
      </c>
      <c r="E72" s="7">
        <v>6</v>
      </c>
      <c r="F72" s="8">
        <v>5.4969999999999999</v>
      </c>
      <c r="G72" s="8">
        <v>0</v>
      </c>
      <c r="H72" s="8">
        <v>4.843</v>
      </c>
      <c r="I72" s="9">
        <v>10</v>
      </c>
      <c r="J72" s="9">
        <f t="shared" si="0"/>
        <v>48.43</v>
      </c>
      <c r="K72" s="10" t="s">
        <v>141</v>
      </c>
    </row>
    <row r="73" spans="1:11" x14ac:dyDescent="0.25">
      <c r="A73" s="5" t="s">
        <v>4</v>
      </c>
      <c r="B73" s="5" t="s">
        <v>142</v>
      </c>
      <c r="C73" s="5" t="s">
        <v>143</v>
      </c>
      <c r="D73" s="6" t="s">
        <v>15</v>
      </c>
      <c r="E73" s="7">
        <v>8</v>
      </c>
      <c r="F73" s="8">
        <v>1.5029999999999999</v>
      </c>
      <c r="G73" s="8">
        <v>0</v>
      </c>
      <c r="H73" s="8">
        <v>1.256</v>
      </c>
      <c r="I73" s="9">
        <v>10</v>
      </c>
      <c r="J73" s="9">
        <f t="shared" si="0"/>
        <v>12.56</v>
      </c>
      <c r="K73" s="10" t="s">
        <v>57</v>
      </c>
    </row>
    <row r="74" spans="1:11" x14ac:dyDescent="0.25">
      <c r="A74" s="5" t="s">
        <v>4</v>
      </c>
      <c r="B74" s="5" t="s">
        <v>142</v>
      </c>
      <c r="C74" s="5" t="s">
        <v>144</v>
      </c>
      <c r="D74" s="6" t="s">
        <v>15</v>
      </c>
      <c r="E74" s="7">
        <v>8</v>
      </c>
      <c r="F74" s="8">
        <v>1.4930000000000001</v>
      </c>
      <c r="G74" s="8">
        <v>0</v>
      </c>
      <c r="H74" s="8">
        <v>1.4930000000000001</v>
      </c>
      <c r="I74" s="9">
        <v>10</v>
      </c>
      <c r="J74" s="9">
        <f t="shared" si="0"/>
        <v>14.930000000000001</v>
      </c>
      <c r="K74" s="10" t="s">
        <v>111</v>
      </c>
    </row>
    <row r="75" spans="1:11" x14ac:dyDescent="0.25">
      <c r="A75" s="5" t="s">
        <v>4</v>
      </c>
      <c r="B75" s="5" t="s">
        <v>145</v>
      </c>
      <c r="C75" s="5" t="s">
        <v>146</v>
      </c>
      <c r="D75" s="6" t="s">
        <v>15</v>
      </c>
      <c r="E75" s="7">
        <v>8</v>
      </c>
      <c r="F75" s="8">
        <v>0.59899999999999998</v>
      </c>
      <c r="G75" s="8">
        <v>0</v>
      </c>
      <c r="H75" s="8">
        <v>0.55600000000000005</v>
      </c>
      <c r="I75" s="9">
        <v>10</v>
      </c>
      <c r="J75" s="9">
        <f t="shared" si="0"/>
        <v>5.5600000000000005</v>
      </c>
      <c r="K75" s="10" t="s">
        <v>147</v>
      </c>
    </row>
    <row r="76" spans="1:11" x14ac:dyDescent="0.25">
      <c r="A76" s="5" t="s">
        <v>4</v>
      </c>
      <c r="B76" s="5" t="s">
        <v>145</v>
      </c>
      <c r="C76" s="5" t="s">
        <v>148</v>
      </c>
      <c r="D76" s="6" t="s">
        <v>15</v>
      </c>
      <c r="E76" s="7">
        <v>8</v>
      </c>
      <c r="F76" s="8">
        <v>0.85399999999999998</v>
      </c>
      <c r="G76" s="8">
        <v>0</v>
      </c>
      <c r="H76" s="8">
        <v>0.81699999999999995</v>
      </c>
      <c r="I76" s="9">
        <v>10</v>
      </c>
      <c r="J76" s="9">
        <f t="shared" si="0"/>
        <v>8.17</v>
      </c>
      <c r="K76" s="10" t="s">
        <v>149</v>
      </c>
    </row>
    <row r="77" spans="1:11" x14ac:dyDescent="0.25">
      <c r="A77" s="5" t="s">
        <v>4</v>
      </c>
      <c r="B77" s="5" t="s">
        <v>150</v>
      </c>
      <c r="C77" s="5" t="s">
        <v>151</v>
      </c>
      <c r="D77" s="6" t="s">
        <v>15</v>
      </c>
      <c r="E77" s="7">
        <v>8</v>
      </c>
      <c r="F77" s="8">
        <v>1.7310000000000001</v>
      </c>
      <c r="G77" s="8">
        <v>0</v>
      </c>
      <c r="H77" s="8">
        <v>1.24</v>
      </c>
      <c r="I77" s="9">
        <v>10</v>
      </c>
      <c r="J77" s="9">
        <f t="shared" ref="J77:J93" si="1">I77*H77</f>
        <v>12.4</v>
      </c>
      <c r="K77" s="10" t="s">
        <v>44</v>
      </c>
    </row>
    <row r="78" spans="1:11" x14ac:dyDescent="0.25">
      <c r="A78" s="5" t="s">
        <v>4</v>
      </c>
      <c r="B78" s="5" t="s">
        <v>150</v>
      </c>
      <c r="C78" s="5" t="s">
        <v>152</v>
      </c>
      <c r="D78" s="6" t="s">
        <v>15</v>
      </c>
      <c r="E78" s="7">
        <v>8</v>
      </c>
      <c r="F78" s="8">
        <v>0.42699999999999999</v>
      </c>
      <c r="G78" s="8">
        <v>0</v>
      </c>
      <c r="H78" s="8">
        <v>0.30099999999999999</v>
      </c>
      <c r="I78" s="9">
        <v>10</v>
      </c>
      <c r="J78" s="9">
        <f t="shared" si="1"/>
        <v>3.01</v>
      </c>
      <c r="K78" s="10" t="s">
        <v>153</v>
      </c>
    </row>
    <row r="79" spans="1:11" x14ac:dyDescent="0.25">
      <c r="A79" s="5" t="s">
        <v>4</v>
      </c>
      <c r="B79" s="5" t="s">
        <v>154</v>
      </c>
      <c r="C79" s="5" t="s">
        <v>155</v>
      </c>
      <c r="D79" s="6" t="s">
        <v>15</v>
      </c>
      <c r="E79" s="7">
        <v>8</v>
      </c>
      <c r="F79" s="8">
        <v>1.786</v>
      </c>
      <c r="G79" s="8">
        <v>0</v>
      </c>
      <c r="H79" s="8">
        <v>1.4970000000000001</v>
      </c>
      <c r="I79" s="9">
        <v>10</v>
      </c>
      <c r="J79" s="9">
        <f t="shared" si="1"/>
        <v>14.97</v>
      </c>
      <c r="K79" s="10" t="s">
        <v>77</v>
      </c>
    </row>
    <row r="80" spans="1:11" x14ac:dyDescent="0.25">
      <c r="A80" s="5" t="s">
        <v>4</v>
      </c>
      <c r="B80" s="5" t="s">
        <v>154</v>
      </c>
      <c r="C80" s="5" t="s">
        <v>156</v>
      </c>
      <c r="D80" s="6" t="s">
        <v>15</v>
      </c>
      <c r="E80" s="7">
        <v>8</v>
      </c>
      <c r="F80" s="8">
        <v>1.6559999999999999</v>
      </c>
      <c r="G80" s="8">
        <v>0</v>
      </c>
      <c r="H80" s="8">
        <v>1.476</v>
      </c>
      <c r="I80" s="9">
        <v>10</v>
      </c>
      <c r="J80" s="9">
        <f t="shared" si="1"/>
        <v>14.76</v>
      </c>
      <c r="K80" s="10" t="s">
        <v>157</v>
      </c>
    </row>
    <row r="81" spans="1:11" x14ac:dyDescent="0.25">
      <c r="A81" s="5" t="s">
        <v>4</v>
      </c>
      <c r="B81" s="5" t="s">
        <v>154</v>
      </c>
      <c r="C81" s="5" t="s">
        <v>158</v>
      </c>
      <c r="D81" s="6" t="s">
        <v>15</v>
      </c>
      <c r="E81" s="7">
        <v>8</v>
      </c>
      <c r="F81" s="8">
        <v>2.2149999999999999</v>
      </c>
      <c r="G81" s="8">
        <v>0</v>
      </c>
      <c r="H81" s="8">
        <v>2.0099999999999998</v>
      </c>
      <c r="I81" s="9">
        <v>10</v>
      </c>
      <c r="J81" s="9">
        <f t="shared" si="1"/>
        <v>20.099999999999998</v>
      </c>
      <c r="K81" s="10" t="s">
        <v>159</v>
      </c>
    </row>
    <row r="82" spans="1:11" x14ac:dyDescent="0.25">
      <c r="A82" s="5" t="s">
        <v>4</v>
      </c>
      <c r="B82" s="5" t="s">
        <v>160</v>
      </c>
      <c r="C82" s="5" t="s">
        <v>161</v>
      </c>
      <c r="D82" s="6" t="s">
        <v>15</v>
      </c>
      <c r="E82" s="7">
        <v>8</v>
      </c>
      <c r="F82" s="8">
        <v>1.387</v>
      </c>
      <c r="G82" s="8">
        <v>0</v>
      </c>
      <c r="H82" s="8">
        <v>1.232</v>
      </c>
      <c r="I82" s="9">
        <v>10</v>
      </c>
      <c r="J82" s="9">
        <f t="shared" si="1"/>
        <v>12.32</v>
      </c>
      <c r="K82" s="10" t="s">
        <v>57</v>
      </c>
    </row>
    <row r="83" spans="1:11" x14ac:dyDescent="0.25">
      <c r="A83" s="5" t="s">
        <v>4</v>
      </c>
      <c r="B83" s="5" t="s">
        <v>162</v>
      </c>
      <c r="C83" s="5" t="s">
        <v>163</v>
      </c>
      <c r="D83" s="6" t="s">
        <v>15</v>
      </c>
      <c r="E83" s="7">
        <v>4</v>
      </c>
      <c r="F83" s="8">
        <v>1.6990000000000001</v>
      </c>
      <c r="G83" s="8">
        <v>0</v>
      </c>
      <c r="H83" s="8">
        <v>1.647</v>
      </c>
      <c r="I83" s="9">
        <v>10</v>
      </c>
      <c r="J83" s="9">
        <f t="shared" si="1"/>
        <v>16.47</v>
      </c>
      <c r="K83" s="10" t="s">
        <v>10</v>
      </c>
    </row>
    <row r="84" spans="1:11" x14ac:dyDescent="0.25">
      <c r="A84" s="5" t="s">
        <v>4</v>
      </c>
      <c r="B84" s="5" t="s">
        <v>164</v>
      </c>
      <c r="C84" s="5" t="s">
        <v>165</v>
      </c>
      <c r="D84" s="6" t="s">
        <v>15</v>
      </c>
      <c r="E84" s="7">
        <v>4</v>
      </c>
      <c r="F84" s="8">
        <v>1.365</v>
      </c>
      <c r="G84" s="8">
        <v>0</v>
      </c>
      <c r="H84" s="8">
        <v>1.1140000000000001</v>
      </c>
      <c r="I84" s="9">
        <v>10</v>
      </c>
      <c r="J84" s="9">
        <f t="shared" si="1"/>
        <v>11.14</v>
      </c>
      <c r="K84" s="10" t="s">
        <v>113</v>
      </c>
    </row>
    <row r="85" spans="1:11" x14ac:dyDescent="0.25">
      <c r="A85" s="5" t="s">
        <v>4</v>
      </c>
      <c r="B85" s="5" t="s">
        <v>164</v>
      </c>
      <c r="C85" s="5" t="s">
        <v>166</v>
      </c>
      <c r="D85" s="6" t="s">
        <v>15</v>
      </c>
      <c r="E85" s="7">
        <v>4</v>
      </c>
      <c r="F85" s="8">
        <v>1.5389999999999999</v>
      </c>
      <c r="G85" s="8">
        <v>0</v>
      </c>
      <c r="H85" s="8">
        <v>1.357</v>
      </c>
      <c r="I85" s="9">
        <v>10</v>
      </c>
      <c r="J85" s="9">
        <f t="shared" si="1"/>
        <v>13.57</v>
      </c>
      <c r="K85" s="10" t="s">
        <v>167</v>
      </c>
    </row>
    <row r="86" spans="1:11" x14ac:dyDescent="0.25">
      <c r="A86" s="5" t="s">
        <v>4</v>
      </c>
      <c r="B86" s="5" t="s">
        <v>168</v>
      </c>
      <c r="C86" s="5" t="s">
        <v>169</v>
      </c>
      <c r="D86" s="6" t="s">
        <v>15</v>
      </c>
      <c r="E86" s="7">
        <v>8</v>
      </c>
      <c r="F86" s="8">
        <v>7.5330000000000004</v>
      </c>
      <c r="G86" s="8">
        <v>0</v>
      </c>
      <c r="H86" s="8">
        <v>3.2320000000000002</v>
      </c>
      <c r="I86" s="9">
        <v>10</v>
      </c>
      <c r="J86" s="9">
        <f t="shared" si="1"/>
        <v>32.32</v>
      </c>
      <c r="K86" s="10" t="s">
        <v>77</v>
      </c>
    </row>
    <row r="87" spans="1:11" x14ac:dyDescent="0.25">
      <c r="A87" s="5" t="s">
        <v>4</v>
      </c>
      <c r="B87" s="5" t="s">
        <v>168</v>
      </c>
      <c r="C87" s="5" t="s">
        <v>170</v>
      </c>
      <c r="D87" s="6" t="s">
        <v>15</v>
      </c>
      <c r="E87" s="7">
        <v>8</v>
      </c>
      <c r="F87" s="8">
        <v>1.097</v>
      </c>
      <c r="G87" s="8">
        <v>0.93500000000000005</v>
      </c>
      <c r="H87" s="8">
        <v>0</v>
      </c>
      <c r="I87" s="9">
        <v>0</v>
      </c>
      <c r="J87" s="9">
        <f t="shared" si="1"/>
        <v>0</v>
      </c>
      <c r="K87" s="10" t="s">
        <v>16</v>
      </c>
    </row>
    <row r="88" spans="1:11" x14ac:dyDescent="0.25">
      <c r="A88" s="5" t="s">
        <v>4</v>
      </c>
      <c r="B88" s="5" t="s">
        <v>171</v>
      </c>
      <c r="C88" s="5" t="s">
        <v>172</v>
      </c>
      <c r="D88" s="6" t="s">
        <v>15</v>
      </c>
      <c r="E88" s="7">
        <v>4</v>
      </c>
      <c r="F88" s="8">
        <v>0.30399999999999999</v>
      </c>
      <c r="G88" s="8">
        <v>0</v>
      </c>
      <c r="H88" s="8">
        <v>0.30199999999999999</v>
      </c>
      <c r="I88" s="9">
        <v>10</v>
      </c>
      <c r="J88" s="9">
        <f t="shared" si="1"/>
        <v>3.02</v>
      </c>
      <c r="K88" s="10" t="s">
        <v>173</v>
      </c>
    </row>
    <row r="89" spans="1:11" x14ac:dyDescent="0.25">
      <c r="A89" s="5" t="s">
        <v>4</v>
      </c>
      <c r="B89" s="5" t="s">
        <v>171</v>
      </c>
      <c r="C89" s="5" t="s">
        <v>174</v>
      </c>
      <c r="D89" s="6" t="s">
        <v>15</v>
      </c>
      <c r="E89" s="7">
        <v>4</v>
      </c>
      <c r="F89" s="8">
        <v>0.51200000000000001</v>
      </c>
      <c r="G89" s="8">
        <v>0</v>
      </c>
      <c r="H89" s="8">
        <v>0.51200000000000001</v>
      </c>
      <c r="I89" s="9">
        <v>10</v>
      </c>
      <c r="J89" s="9">
        <f t="shared" si="1"/>
        <v>5.12</v>
      </c>
      <c r="K89" s="10" t="s">
        <v>57</v>
      </c>
    </row>
    <row r="90" spans="1:11" x14ac:dyDescent="0.25">
      <c r="A90" s="5" t="s">
        <v>4</v>
      </c>
      <c r="B90" s="5" t="s">
        <v>171</v>
      </c>
      <c r="C90" s="5" t="s">
        <v>175</v>
      </c>
      <c r="D90" s="6" t="s">
        <v>15</v>
      </c>
      <c r="E90" s="7">
        <v>4</v>
      </c>
      <c r="F90" s="8">
        <v>0.39200000000000002</v>
      </c>
      <c r="G90" s="8">
        <v>0</v>
      </c>
      <c r="H90" s="8">
        <v>0.39200000000000002</v>
      </c>
      <c r="I90" s="9">
        <v>10</v>
      </c>
      <c r="J90" s="9">
        <f t="shared" si="1"/>
        <v>3.92</v>
      </c>
      <c r="K90" s="10" t="s">
        <v>67</v>
      </c>
    </row>
    <row r="91" spans="1:11" x14ac:dyDescent="0.25">
      <c r="A91" s="5" t="s">
        <v>4</v>
      </c>
      <c r="B91" s="5" t="s">
        <v>171</v>
      </c>
      <c r="C91" s="5" t="s">
        <v>176</v>
      </c>
      <c r="D91" s="6" t="s">
        <v>15</v>
      </c>
      <c r="E91" s="7">
        <v>4</v>
      </c>
      <c r="F91" s="8">
        <v>0.52800000000000002</v>
      </c>
      <c r="G91" s="8">
        <v>0</v>
      </c>
      <c r="H91" s="8">
        <v>0.52800000000000002</v>
      </c>
      <c r="I91" s="9">
        <v>10</v>
      </c>
      <c r="J91" s="9">
        <f t="shared" si="1"/>
        <v>5.28</v>
      </c>
      <c r="K91" s="10" t="s">
        <v>177</v>
      </c>
    </row>
    <row r="92" spans="1:11" x14ac:dyDescent="0.25">
      <c r="A92" s="5" t="s">
        <v>4</v>
      </c>
      <c r="B92" s="5" t="s">
        <v>171</v>
      </c>
      <c r="C92" s="5" t="s">
        <v>178</v>
      </c>
      <c r="D92" s="6" t="s">
        <v>15</v>
      </c>
      <c r="E92" s="7">
        <v>4</v>
      </c>
      <c r="F92" s="8">
        <v>4.3109999999999999</v>
      </c>
      <c r="G92" s="8">
        <v>4.3109999999999999</v>
      </c>
      <c r="H92" s="8">
        <v>0</v>
      </c>
      <c r="I92" s="9">
        <v>0</v>
      </c>
      <c r="J92" s="9">
        <f t="shared" si="1"/>
        <v>0</v>
      </c>
      <c r="K92" s="10" t="s">
        <v>4</v>
      </c>
    </row>
    <row r="93" spans="1:11" x14ac:dyDescent="0.25">
      <c r="A93" s="5" t="s">
        <v>4</v>
      </c>
      <c r="B93" s="5" t="s">
        <v>171</v>
      </c>
      <c r="C93" s="5" t="s">
        <v>179</v>
      </c>
      <c r="D93" s="6" t="s">
        <v>15</v>
      </c>
      <c r="E93" s="7">
        <v>4</v>
      </c>
      <c r="F93" s="8">
        <v>1.2450000000000001</v>
      </c>
      <c r="G93" s="8">
        <v>0</v>
      </c>
      <c r="H93" s="8">
        <v>1.2450000000000001</v>
      </c>
      <c r="I93" s="9">
        <v>10</v>
      </c>
      <c r="J93" s="9">
        <f t="shared" si="1"/>
        <v>12.450000000000001</v>
      </c>
      <c r="K93" s="10" t="s">
        <v>135</v>
      </c>
    </row>
    <row r="94" spans="1:11" x14ac:dyDescent="0.25">
      <c r="A94" s="5" t="s">
        <v>4</v>
      </c>
      <c r="B94" s="5" t="s">
        <v>5</v>
      </c>
      <c r="C94" s="5" t="s">
        <v>6</v>
      </c>
      <c r="D94" s="6" t="s">
        <v>7</v>
      </c>
      <c r="E94" s="7">
        <v>5</v>
      </c>
      <c r="F94" s="8">
        <v>4.4960000000000004</v>
      </c>
      <c r="G94" s="8">
        <v>4.4960000000000004</v>
      </c>
      <c r="H94" s="8">
        <v>0</v>
      </c>
      <c r="I94" s="9">
        <v>0</v>
      </c>
      <c r="J94" s="9">
        <f>I94*H94</f>
        <v>0</v>
      </c>
      <c r="K94" s="10" t="s">
        <v>4</v>
      </c>
    </row>
    <row r="95" spans="1:11" x14ac:dyDescent="0.25">
      <c r="A95" s="5" t="s">
        <v>4</v>
      </c>
      <c r="B95" s="5" t="s">
        <v>5</v>
      </c>
      <c r="C95" s="5" t="s">
        <v>8</v>
      </c>
      <c r="D95" s="6" t="s">
        <v>7</v>
      </c>
      <c r="E95" s="7">
        <v>5</v>
      </c>
      <c r="F95" s="8">
        <v>7.0609999999999999</v>
      </c>
      <c r="G95" s="8">
        <v>7.0609999999999999</v>
      </c>
      <c r="H95" s="8">
        <v>0</v>
      </c>
      <c r="I95" s="9">
        <v>0</v>
      </c>
      <c r="J95" s="9">
        <f t="shared" ref="J95:J101" si="2">I95*H95</f>
        <v>0</v>
      </c>
      <c r="K95" s="10" t="s">
        <v>4</v>
      </c>
    </row>
    <row r="96" spans="1:11" x14ac:dyDescent="0.25">
      <c r="A96" s="5" t="s">
        <v>4</v>
      </c>
      <c r="B96" s="5" t="s">
        <v>5</v>
      </c>
      <c r="C96" s="5" t="s">
        <v>9</v>
      </c>
      <c r="D96" s="6" t="s">
        <v>7</v>
      </c>
      <c r="E96" s="7">
        <v>5</v>
      </c>
      <c r="F96" s="8">
        <v>1.5029999999999999</v>
      </c>
      <c r="G96" s="8">
        <v>0</v>
      </c>
      <c r="H96" s="8">
        <v>1.496</v>
      </c>
      <c r="I96" s="9">
        <v>8</v>
      </c>
      <c r="J96" s="9">
        <f t="shared" si="2"/>
        <v>11.968</v>
      </c>
      <c r="K96" s="10" t="s">
        <v>10</v>
      </c>
    </row>
    <row r="97" spans="1:11" x14ac:dyDescent="0.25">
      <c r="A97" s="5" t="s">
        <v>4</v>
      </c>
      <c r="B97" s="5" t="s">
        <v>5</v>
      </c>
      <c r="C97" s="5" t="s">
        <v>11</v>
      </c>
      <c r="D97" s="6" t="s">
        <v>7</v>
      </c>
      <c r="E97" s="7">
        <v>5</v>
      </c>
      <c r="F97" s="8">
        <v>1.9910000000000001</v>
      </c>
      <c r="G97" s="8">
        <v>0</v>
      </c>
      <c r="H97" s="8">
        <v>1.9910000000000001</v>
      </c>
      <c r="I97" s="9">
        <v>8</v>
      </c>
      <c r="J97" s="9">
        <f t="shared" si="2"/>
        <v>15.928000000000001</v>
      </c>
      <c r="K97" s="10" t="s">
        <v>12</v>
      </c>
    </row>
    <row r="98" spans="1:11" x14ac:dyDescent="0.25">
      <c r="A98" s="5" t="s">
        <v>4</v>
      </c>
      <c r="B98" s="5" t="s">
        <v>36</v>
      </c>
      <c r="C98" s="5" t="s">
        <v>37</v>
      </c>
      <c r="D98" s="6" t="s">
        <v>7</v>
      </c>
      <c r="E98" s="7">
        <v>5</v>
      </c>
      <c r="F98" s="8">
        <v>2.5030000000000001</v>
      </c>
      <c r="G98" s="8">
        <v>0</v>
      </c>
      <c r="H98" s="8">
        <v>2.5030000000000001</v>
      </c>
      <c r="I98" s="9">
        <v>8</v>
      </c>
      <c r="J98" s="9">
        <f t="shared" si="2"/>
        <v>20.024000000000001</v>
      </c>
      <c r="K98" s="10" t="s">
        <v>38</v>
      </c>
    </row>
    <row r="99" spans="1:11" x14ac:dyDescent="0.25">
      <c r="A99" s="5" t="s">
        <v>4</v>
      </c>
      <c r="B99" s="5" t="s">
        <v>36</v>
      </c>
      <c r="C99" s="5" t="s">
        <v>39</v>
      </c>
      <c r="D99" s="6" t="s">
        <v>7</v>
      </c>
      <c r="E99" s="7">
        <v>5</v>
      </c>
      <c r="F99" s="8">
        <v>2.101</v>
      </c>
      <c r="G99" s="8">
        <v>0</v>
      </c>
      <c r="H99" s="8">
        <v>2.101</v>
      </c>
      <c r="I99" s="9">
        <v>8</v>
      </c>
      <c r="J99" s="9">
        <f t="shared" si="2"/>
        <v>16.808</v>
      </c>
      <c r="K99" s="10" t="s">
        <v>40</v>
      </c>
    </row>
    <row r="100" spans="1:11" x14ac:dyDescent="0.25">
      <c r="A100" s="5" t="s">
        <v>4</v>
      </c>
      <c r="B100" s="5" t="s">
        <v>68</v>
      </c>
      <c r="C100" s="5" t="s">
        <v>69</v>
      </c>
      <c r="D100" s="6" t="s">
        <v>7</v>
      </c>
      <c r="E100" s="7">
        <v>5</v>
      </c>
      <c r="F100" s="8">
        <v>2.7</v>
      </c>
      <c r="G100" s="8">
        <v>2.7</v>
      </c>
      <c r="H100" s="8">
        <v>0</v>
      </c>
      <c r="I100" s="9">
        <v>0</v>
      </c>
      <c r="J100" s="9">
        <f t="shared" si="2"/>
        <v>0</v>
      </c>
      <c r="K100" s="10" t="s">
        <v>4</v>
      </c>
    </row>
    <row r="101" spans="1:11" x14ac:dyDescent="0.25">
      <c r="A101" s="5" t="s">
        <v>4</v>
      </c>
      <c r="B101" s="5" t="s">
        <v>71</v>
      </c>
      <c r="C101" s="5" t="s">
        <v>72</v>
      </c>
      <c r="D101" s="6" t="s">
        <v>7</v>
      </c>
      <c r="E101" s="7">
        <v>5</v>
      </c>
      <c r="F101" s="8">
        <v>1.7829999999999999</v>
      </c>
      <c r="G101" s="8">
        <v>1.7789999999999999</v>
      </c>
      <c r="H101" s="8">
        <v>0</v>
      </c>
      <c r="I101" s="9">
        <v>0</v>
      </c>
      <c r="J101" s="9">
        <f t="shared" si="2"/>
        <v>0</v>
      </c>
      <c r="K101" s="10" t="s">
        <v>4</v>
      </c>
    </row>
    <row r="102" spans="1:11" s="31" customFormat="1" x14ac:dyDescent="0.25">
      <c r="A102" s="26" t="s">
        <v>180</v>
      </c>
      <c r="B102" s="27"/>
      <c r="C102" s="27"/>
      <c r="D102" s="27"/>
      <c r="E102" s="22"/>
      <c r="F102" s="28">
        <v>197.43600000000001</v>
      </c>
      <c r="G102" s="28">
        <f>SUM(G12:G101)</f>
        <v>49.830000000000013</v>
      </c>
      <c r="H102" s="28">
        <f>SUM(H12:H101)</f>
        <v>118.13300000000002</v>
      </c>
      <c r="I102" s="29"/>
      <c r="J102" s="29">
        <f>SUM(J12:J101)</f>
        <v>1165.1480000000001</v>
      </c>
      <c r="K102" s="30"/>
    </row>
    <row r="103" spans="1:11" x14ac:dyDescent="0.25">
      <c r="A103" s="11"/>
      <c r="B103" s="11"/>
      <c r="C103" s="11"/>
      <c r="D103" s="11"/>
      <c r="E103" s="12"/>
      <c r="F103" s="13"/>
      <c r="G103" s="13"/>
      <c r="H103" s="13"/>
      <c r="I103" s="14"/>
      <c r="J103" s="14"/>
      <c r="K103" s="15"/>
    </row>
    <row r="104" spans="1:11" x14ac:dyDescent="0.25">
      <c r="E104" s="1"/>
      <c r="F104" s="2"/>
      <c r="G104" s="2"/>
      <c r="H104" s="2"/>
      <c r="I104" s="2"/>
      <c r="J104" s="3"/>
      <c r="K104" s="4"/>
    </row>
  </sheetData>
  <sortState ref="A14:L103">
    <sortCondition ref="D14:D103"/>
  </sortState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&amp;C30.11.2021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 PC</cp:lastModifiedBy>
  <dcterms:created xsi:type="dcterms:W3CDTF">2021-11-30T15:01:00Z</dcterms:created>
  <dcterms:modified xsi:type="dcterms:W3CDTF">2021-12-09T13:46:09Z</dcterms:modified>
</cp:coreProperties>
</file>