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Черешовица\Черешовица\"/>
    </mc:Choice>
  </mc:AlternateContent>
  <bookViews>
    <workbookView xWindow="0" yWindow="0" windowWidth="9090" windowHeight="5670"/>
  </bookViews>
  <sheets>
    <sheet name="Справка" sheetId="1" r:id="rId1"/>
  </sheets>
  <definedNames>
    <definedName name="_xlnm._FilterDatabase" localSheetId="0" hidden="1">Справка!$A$12:$J$88</definedName>
  </definedNames>
  <calcPr calcId="162913"/>
</workbook>
</file>

<file path=xl/calcChain.xml><?xml version="1.0" encoding="utf-8"?>
<calcChain xmlns="http://schemas.openxmlformats.org/spreadsheetml/2006/main">
  <c r="J14" i="1" l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13" i="1"/>
  <c r="F88" i="1"/>
  <c r="G88" i="1"/>
  <c r="H88" i="1"/>
  <c r="J88" i="1" l="1"/>
</calcChain>
</file>

<file path=xl/sharedStrings.xml><?xml version="1.0" encoding="utf-8"?>
<sst xmlns="http://schemas.openxmlformats.org/spreadsheetml/2006/main" count="319" uniqueCount="109">
  <si>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</si>
  <si>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</si>
  <si>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</si>
  <si>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</si>
  <si>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</si>
  <si>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</si>
  <si>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</si>
  <si>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КЛАВДИЯ ЛЪЧЕЗАРОВА ИВАНОВА-АРСЕНОВА</t>
  </si>
  <si>
    <t>1</t>
  </si>
  <si>
    <t>10.11</t>
  </si>
  <si>
    <t>Нива</t>
  </si>
  <si>
    <t>10.12</t>
  </si>
  <si>
    <t>10.28</t>
  </si>
  <si>
    <t>10</t>
  </si>
  <si>
    <t>25.10</t>
  </si>
  <si>
    <t>25.11</t>
  </si>
  <si>
    <t>11</t>
  </si>
  <si>
    <t>25.13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</si>
  <si>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</si>
  <si>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</si>
  <si>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</si>
  <si>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</si>
  <si>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</si>
  <si>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</si>
  <si>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</si>
  <si>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</si>
  <si>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25.44</t>
  </si>
  <si>
    <t>25.45</t>
  </si>
  <si>
    <t>12</t>
  </si>
  <si>
    <t>25.23</t>
  </si>
  <si>
    <t>25.26</t>
  </si>
  <si>
    <t>25.27</t>
  </si>
  <si>
    <t>25.28</t>
  </si>
  <si>
    <t>25.29</t>
  </si>
  <si>
    <t>25.30</t>
  </si>
  <si>
    <t>25.43</t>
  </si>
  <si>
    <t>25.49</t>
  </si>
  <si>
    <t>2</t>
  </si>
  <si>
    <t>16.1</t>
  </si>
  <si>
    <t>Зеленчукова градина</t>
  </si>
  <si>
    <t>16.2</t>
  </si>
  <si>
    <t>16.3</t>
  </si>
  <si>
    <t>16.4</t>
  </si>
  <si>
    <t>16.5</t>
  </si>
  <si>
    <t>16.6</t>
  </si>
  <si>
    <t>16.7</t>
  </si>
  <si>
    <t>16.42</t>
  </si>
  <si>
    <t>3</t>
  </si>
  <si>
    <t>16.8</t>
  </si>
  <si>
    <t>16.9</t>
  </si>
  <si>
    <t>16.10</t>
  </si>
  <si>
    <t>16.11</t>
  </si>
  <si>
    <t>16.12</t>
  </si>
  <si>
    <t>16.13</t>
  </si>
  <si>
    <t>4</t>
  </si>
  <si>
    <t>16.15</t>
  </si>
  <si>
    <t>16.16</t>
  </si>
  <si>
    <t>5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</si>
  <si>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</si>
  <si>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</si>
  <si>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</si>
  <si>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</si>
  <si>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</si>
  <si>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</si>
  <si>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</si>
  <si>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</si>
  <si>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</si>
  <si>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</si>
  <si>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16.33</t>
  </si>
  <si>
    <t>16.35</t>
  </si>
  <si>
    <t>16.64</t>
  </si>
  <si>
    <t>6</t>
  </si>
  <si>
    <t>12.11</t>
  </si>
  <si>
    <t>12.12</t>
  </si>
  <si>
    <t>12.15</t>
  </si>
  <si>
    <t>12.17</t>
  </si>
  <si>
    <t>12.18</t>
  </si>
  <si>
    <t>12.19</t>
  </si>
  <si>
    <t>12.20</t>
  </si>
  <si>
    <t>12.21</t>
  </si>
  <si>
    <t>12.23</t>
  </si>
  <si>
    <t>7</t>
  </si>
  <si>
    <t>23.6</t>
  </si>
  <si>
    <t>23.7</t>
  </si>
  <si>
    <t>23.11</t>
  </si>
  <si>
    <t>23.15</t>
  </si>
  <si>
    <t>23.16</t>
  </si>
  <si>
    <t>23.17</t>
  </si>
  <si>
    <t>23.18</t>
  </si>
  <si>
    <t>8</t>
  </si>
  <si>
    <t>25.5</t>
  </si>
  <si>
    <t>25.41</t>
  </si>
  <si>
    <t>25.42</t>
  </si>
  <si>
    <t>9</t>
  </si>
  <si>
    <t>25.8</t>
  </si>
  <si>
    <t>25.37</t>
  </si>
  <si>
    <t>25.40</t>
  </si>
  <si>
    <t>Общо за производителя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</si>
  <si>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</si>
  <si>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</si>
  <si>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</si>
  <si>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01.10.2024 г. до 30.09.2025 г.</t>
  </si>
  <si>
    <t>Землище на ЧЕРЕШОВИЦА ЕКАТТЕ 80635</t>
  </si>
  <si>
    <t xml:space="preserve"> </t>
  </si>
  <si>
    <t>Министерство на земеделието и храните</t>
  </si>
  <si>
    <t xml:space="preserve"> за  разпределение по чл. 37 в орна земя с № 16 от 22.8.2024 г.</t>
  </si>
  <si>
    <t>Имот по чл.37в, ал.3, т.2 ЗСПЗЗ</t>
  </si>
  <si>
    <t>Цена на имот по чл.37в, ал. 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</si>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</sst>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"/>
  <sheetViews>
    <sheetView tabSelected="1" workbookViewId="0">
      <selection activeCell="K12" sqref="K1:K1048576"/>
    </sheetView>
  </sheetViews>
  <sheetFormatPr defaultRowHeight="15" x14ac:dyDescent="0.25"/>
  <cols>
    <col min="1" max="1" width="43.28515625" bestFit="1" customWidth="1"/>
    <col min="2" max="2" width="9.28515625" bestFit="1" customWidth="1"/>
    <col min="3" max="3" width="11.5703125" bestFit="1" customWidth="1"/>
    <col min="4" max="4" width="17.85546875" customWidth="1"/>
    <col min="5" max="5" width="9.42578125" bestFit="1" customWidth="1"/>
    <col min="6" max="6" width="12.7109375" customWidth="1"/>
    <col min="7" max="7" width="14.85546875" customWidth="1"/>
    <col min="8" max="8" width="15" bestFit="1" customWidth="1"/>
    <col min="9" max="9" width="11.140625" bestFit="1" customWidth="1"/>
    <col min="10" max="10" width="13.140625" customWidth="1"/>
  </cols>
  <sheetData>
    <row r="1" spans="1:10" x14ac:dyDescent="0.25">
      <c r="A1" s="21" t="s">
        <v>104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98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99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100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101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102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 t="s">
        <v>105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20" t="s">
        <v>103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ht="75" x14ac:dyDescent="0.25">
      <c r="A12" s="4" t="s">
        <v>0</v>
      </c>
      <c r="B12" s="4" t="s">
        <v>1</v>
      </c>
      <c r="C12" s="4" t="s">
        <v>2</v>
      </c>
      <c r="D12" s="5" t="s">
        <v>3</v>
      </c>
      <c r="E12" s="5" t="s">
        <v>4</v>
      </c>
      <c r="F12" s="5" t="s">
        <v>5</v>
      </c>
      <c r="G12" s="5" t="s">
        <v>6</v>
      </c>
      <c r="H12" s="5" t="s">
        <v>106</v>
      </c>
      <c r="I12" s="5" t="s">
        <v>107</v>
      </c>
      <c r="J12" s="5" t="s">
        <v>108</v>
      </c>
    </row>
    <row r="13" spans="1:10" ht="15" customHeight="1" x14ac:dyDescent="0.25">
      <c r="A13" s="6" t="s">
        <v>7</v>
      </c>
      <c r="B13" s="6" t="s">
        <v>8</v>
      </c>
      <c r="C13" s="6" t="s">
        <v>9</v>
      </c>
      <c r="D13" s="7" t="s">
        <v>10</v>
      </c>
      <c r="E13" s="8">
        <v>10</v>
      </c>
      <c r="F13" s="9">
        <v>1.7889999999999999</v>
      </c>
      <c r="G13" s="9">
        <v>1.107</v>
      </c>
      <c r="H13" s="9">
        <v>0</v>
      </c>
      <c r="I13" s="10">
        <v>0</v>
      </c>
      <c r="J13" s="10">
        <f>H13*I13</f>
        <v>0</v>
      </c>
    </row>
    <row r="14" spans="1:10" ht="15" customHeight="1" x14ac:dyDescent="0.25">
      <c r="A14" s="6" t="s">
        <v>7</v>
      </c>
      <c r="B14" s="6" t="s">
        <v>8</v>
      </c>
      <c r="C14" s="6" t="s">
        <v>11</v>
      </c>
      <c r="D14" s="7" t="s">
        <v>10</v>
      </c>
      <c r="E14" s="8">
        <v>10</v>
      </c>
      <c r="F14" s="9">
        <v>1.169</v>
      </c>
      <c r="G14" s="9">
        <v>0</v>
      </c>
      <c r="H14" s="9">
        <v>0.83599999999999997</v>
      </c>
      <c r="I14" s="10">
        <v>35</v>
      </c>
      <c r="J14" s="10">
        <f t="shared" ref="J14:J77" si="0">H14*I14</f>
        <v>29.259999999999998</v>
      </c>
    </row>
    <row r="15" spans="1:10" ht="15" customHeight="1" x14ac:dyDescent="0.25">
      <c r="A15" s="6" t="s">
        <v>7</v>
      </c>
      <c r="B15" s="6" t="s">
        <v>8</v>
      </c>
      <c r="C15" s="6" t="s">
        <v>12</v>
      </c>
      <c r="D15" s="7" t="s">
        <v>10</v>
      </c>
      <c r="E15" s="8">
        <v>10</v>
      </c>
      <c r="F15" s="9">
        <v>0.94</v>
      </c>
      <c r="G15" s="9">
        <v>0</v>
      </c>
      <c r="H15" s="9">
        <v>0.80900000000000005</v>
      </c>
      <c r="I15" s="10">
        <v>35</v>
      </c>
      <c r="J15" s="10">
        <f t="shared" si="0"/>
        <v>28.315000000000001</v>
      </c>
    </row>
    <row r="16" spans="1:10" ht="15" customHeight="1" x14ac:dyDescent="0.25">
      <c r="A16" s="6" t="s">
        <v>7</v>
      </c>
      <c r="B16" s="6" t="s">
        <v>13</v>
      </c>
      <c r="C16" s="6" t="s">
        <v>14</v>
      </c>
      <c r="D16" s="7" t="s">
        <v>10</v>
      </c>
      <c r="E16" s="8">
        <v>4</v>
      </c>
      <c r="F16" s="9">
        <v>1.546</v>
      </c>
      <c r="G16" s="9">
        <v>1.0369999999999999</v>
      </c>
      <c r="H16" s="9">
        <v>0</v>
      </c>
      <c r="I16" s="10">
        <v>0</v>
      </c>
      <c r="J16" s="10">
        <f t="shared" si="0"/>
        <v>0</v>
      </c>
    </row>
    <row r="17" spans="1:10" ht="15" customHeight="1" x14ac:dyDescent="0.25">
      <c r="A17" s="6" t="s">
        <v>7</v>
      </c>
      <c r="B17" s="6" t="s">
        <v>13</v>
      </c>
      <c r="C17" s="6" t="s">
        <v>15</v>
      </c>
      <c r="D17" s="7" t="s">
        <v>10</v>
      </c>
      <c r="E17" s="8">
        <v>4</v>
      </c>
      <c r="F17" s="9">
        <v>0.98099999999999998</v>
      </c>
      <c r="G17" s="9">
        <v>0.67900000000000005</v>
      </c>
      <c r="H17" s="9">
        <v>0</v>
      </c>
      <c r="I17" s="10">
        <v>0</v>
      </c>
      <c r="J17" s="10">
        <f t="shared" si="0"/>
        <v>0</v>
      </c>
    </row>
    <row r="18" spans="1:10" ht="15" customHeight="1" x14ac:dyDescent="0.25">
      <c r="A18" s="6" t="s">
        <v>7</v>
      </c>
      <c r="B18" s="6" t="s">
        <v>16</v>
      </c>
      <c r="C18" s="6" t="s">
        <v>17</v>
      </c>
      <c r="D18" s="7" t="s">
        <v>10</v>
      </c>
      <c r="E18" s="8">
        <v>4</v>
      </c>
      <c r="F18" s="9">
        <v>0.501</v>
      </c>
      <c r="G18" s="9">
        <v>0.45800000000000002</v>
      </c>
      <c r="H18" s="9">
        <v>0</v>
      </c>
      <c r="I18" s="10">
        <v>0</v>
      </c>
      <c r="J18" s="10">
        <f t="shared" si="0"/>
        <v>0</v>
      </c>
    </row>
    <row r="19" spans="1:10" ht="15" customHeight="1" x14ac:dyDescent="0.25">
      <c r="A19" s="6" t="s">
        <v>7</v>
      </c>
      <c r="B19" s="6" t="s">
        <v>16</v>
      </c>
      <c r="C19" s="6" t="s">
        <v>18</v>
      </c>
      <c r="D19" s="7" t="s">
        <v>10</v>
      </c>
      <c r="E19" s="8">
        <v>4</v>
      </c>
      <c r="F19" s="9">
        <v>0.55800000000000005</v>
      </c>
      <c r="G19" s="9">
        <v>0</v>
      </c>
      <c r="H19" s="9">
        <v>0.50600000000000001</v>
      </c>
      <c r="I19" s="10">
        <v>35</v>
      </c>
      <c r="J19" s="10">
        <f t="shared" si="0"/>
        <v>17.71</v>
      </c>
    </row>
    <row r="20" spans="1:10" ht="15" customHeight="1" x14ac:dyDescent="0.25">
      <c r="A20" s="6" t="s">
        <v>7</v>
      </c>
      <c r="B20" s="6" t="s">
        <v>16</v>
      </c>
      <c r="C20" s="6" t="s">
        <v>19</v>
      </c>
      <c r="D20" s="7" t="s">
        <v>10</v>
      </c>
      <c r="E20" s="8">
        <v>4</v>
      </c>
      <c r="F20" s="9">
        <v>1.8380000000000001</v>
      </c>
      <c r="G20" s="9">
        <v>0</v>
      </c>
      <c r="H20" s="9">
        <v>1.79</v>
      </c>
      <c r="I20" s="10">
        <v>35</v>
      </c>
      <c r="J20" s="10">
        <f t="shared" si="0"/>
        <v>62.65</v>
      </c>
    </row>
    <row r="21" spans="1:10" ht="15" customHeight="1" x14ac:dyDescent="0.25">
      <c r="A21" s="6" t="s">
        <v>7</v>
      </c>
      <c r="B21" s="6" t="s">
        <v>16</v>
      </c>
      <c r="C21" s="6" t="s">
        <v>20</v>
      </c>
      <c r="D21" s="7" t="s">
        <v>10</v>
      </c>
      <c r="E21" s="8">
        <v>4</v>
      </c>
      <c r="F21" s="9">
        <v>1.498</v>
      </c>
      <c r="G21" s="9">
        <v>1.3049999999999999</v>
      </c>
      <c r="H21" s="9">
        <v>0</v>
      </c>
      <c r="I21" s="10">
        <v>0</v>
      </c>
      <c r="J21" s="10">
        <f t="shared" si="0"/>
        <v>0</v>
      </c>
    </row>
    <row r="22" spans="1:10" ht="15" customHeight="1" x14ac:dyDescent="0.25">
      <c r="A22" s="6" t="s">
        <v>7</v>
      </c>
      <c r="B22" s="6" t="s">
        <v>16</v>
      </c>
      <c r="C22" s="6" t="s">
        <v>21</v>
      </c>
      <c r="D22" s="7" t="s">
        <v>10</v>
      </c>
      <c r="E22" s="8">
        <v>4</v>
      </c>
      <c r="F22" s="9">
        <v>0.5</v>
      </c>
      <c r="G22" s="9">
        <v>0</v>
      </c>
      <c r="H22" s="9">
        <v>0.33700000000000002</v>
      </c>
      <c r="I22" s="10">
        <v>35</v>
      </c>
      <c r="J22" s="10">
        <f t="shared" si="0"/>
        <v>11.795</v>
      </c>
    </row>
    <row r="23" spans="1:10" ht="15" customHeight="1" x14ac:dyDescent="0.25">
      <c r="A23" s="6" t="s">
        <v>7</v>
      </c>
      <c r="B23" s="6" t="s">
        <v>16</v>
      </c>
      <c r="C23" s="6" t="s">
        <v>22</v>
      </c>
      <c r="D23" s="7" t="s">
        <v>10</v>
      </c>
      <c r="E23" s="8">
        <v>4</v>
      </c>
      <c r="F23" s="9">
        <v>0.54400000000000004</v>
      </c>
      <c r="G23" s="9">
        <v>0</v>
      </c>
      <c r="H23" s="9">
        <v>0.35499999999999998</v>
      </c>
      <c r="I23" s="10">
        <v>35</v>
      </c>
      <c r="J23" s="10">
        <f t="shared" si="0"/>
        <v>12.424999999999999</v>
      </c>
    </row>
    <row r="24" spans="1:10" ht="15" customHeight="1" x14ac:dyDescent="0.25">
      <c r="A24" s="6" t="s">
        <v>7</v>
      </c>
      <c r="B24" s="6" t="s">
        <v>16</v>
      </c>
      <c r="C24" s="6" t="s">
        <v>23</v>
      </c>
      <c r="D24" s="7" t="s">
        <v>10</v>
      </c>
      <c r="E24" s="8">
        <v>4</v>
      </c>
      <c r="F24" s="9">
        <v>2.5169999999999999</v>
      </c>
      <c r="G24" s="9">
        <v>1.917</v>
      </c>
      <c r="H24" s="9">
        <v>0</v>
      </c>
      <c r="I24" s="10">
        <v>0</v>
      </c>
      <c r="J24" s="10">
        <f t="shared" si="0"/>
        <v>0</v>
      </c>
    </row>
    <row r="25" spans="1:10" ht="15" customHeight="1" x14ac:dyDescent="0.25">
      <c r="A25" s="6" t="s">
        <v>7</v>
      </c>
      <c r="B25" s="6" t="s">
        <v>16</v>
      </c>
      <c r="C25" s="6" t="s">
        <v>24</v>
      </c>
      <c r="D25" s="7" t="s">
        <v>10</v>
      </c>
      <c r="E25" s="8">
        <v>4</v>
      </c>
      <c r="F25" s="9">
        <v>1.36</v>
      </c>
      <c r="G25" s="9">
        <v>0.98199999999999998</v>
      </c>
      <c r="H25" s="9">
        <v>0</v>
      </c>
      <c r="I25" s="10">
        <v>0</v>
      </c>
      <c r="J25" s="10">
        <f t="shared" si="0"/>
        <v>0</v>
      </c>
    </row>
    <row r="26" spans="1:10" ht="15" customHeight="1" x14ac:dyDescent="0.25">
      <c r="A26" s="6" t="s">
        <v>7</v>
      </c>
      <c r="B26" s="6" t="s">
        <v>16</v>
      </c>
      <c r="C26" s="6" t="s">
        <v>25</v>
      </c>
      <c r="D26" s="7" t="s">
        <v>10</v>
      </c>
      <c r="E26" s="8">
        <v>4</v>
      </c>
      <c r="F26" s="9">
        <v>1.38</v>
      </c>
      <c r="G26" s="9">
        <v>0.93500000000000005</v>
      </c>
      <c r="H26" s="9">
        <v>0</v>
      </c>
      <c r="I26" s="10">
        <v>0</v>
      </c>
      <c r="J26" s="10">
        <f t="shared" si="0"/>
        <v>0</v>
      </c>
    </row>
    <row r="27" spans="1:10" ht="15" customHeight="1" x14ac:dyDescent="0.25">
      <c r="A27" s="6" t="s">
        <v>7</v>
      </c>
      <c r="B27" s="6" t="s">
        <v>16</v>
      </c>
      <c r="C27" s="6" t="s">
        <v>26</v>
      </c>
      <c r="D27" s="7" t="s">
        <v>10</v>
      </c>
      <c r="E27" s="8">
        <v>4</v>
      </c>
      <c r="F27" s="9">
        <v>0.41299999999999998</v>
      </c>
      <c r="G27" s="9">
        <v>0.39200000000000002</v>
      </c>
      <c r="H27" s="9">
        <v>0</v>
      </c>
      <c r="I27" s="10">
        <v>0</v>
      </c>
      <c r="J27" s="10">
        <f t="shared" si="0"/>
        <v>0</v>
      </c>
    </row>
    <row r="28" spans="1:10" ht="15" customHeight="1" x14ac:dyDescent="0.25">
      <c r="A28" s="6" t="s">
        <v>7</v>
      </c>
      <c r="B28" s="6" t="s">
        <v>16</v>
      </c>
      <c r="C28" s="6" t="s">
        <v>27</v>
      </c>
      <c r="D28" s="7" t="s">
        <v>10</v>
      </c>
      <c r="E28" s="8">
        <v>4</v>
      </c>
      <c r="F28" s="9">
        <v>0.41299999999999998</v>
      </c>
      <c r="G28" s="9">
        <v>0.38200000000000001</v>
      </c>
      <c r="H28" s="9">
        <v>0</v>
      </c>
      <c r="I28" s="10">
        <v>0</v>
      </c>
      <c r="J28" s="10">
        <f t="shared" si="0"/>
        <v>0</v>
      </c>
    </row>
    <row r="29" spans="1:10" ht="15" customHeight="1" x14ac:dyDescent="0.25">
      <c r="A29" s="6" t="s">
        <v>7</v>
      </c>
      <c r="B29" s="6" t="s">
        <v>28</v>
      </c>
      <c r="C29" s="6" t="s">
        <v>29</v>
      </c>
      <c r="D29" s="7" t="s">
        <v>10</v>
      </c>
      <c r="E29" s="8">
        <v>4</v>
      </c>
      <c r="F29" s="9">
        <v>0.56499999999999995</v>
      </c>
      <c r="G29" s="9">
        <v>0</v>
      </c>
      <c r="H29" s="9">
        <v>0.40200000000000002</v>
      </c>
      <c r="I29" s="10">
        <v>35</v>
      </c>
      <c r="J29" s="10">
        <f t="shared" si="0"/>
        <v>14.07</v>
      </c>
    </row>
    <row r="30" spans="1:10" ht="15" customHeight="1" x14ac:dyDescent="0.25">
      <c r="A30" s="6" t="s">
        <v>7</v>
      </c>
      <c r="B30" s="6" t="s">
        <v>28</v>
      </c>
      <c r="C30" s="6" t="s">
        <v>30</v>
      </c>
      <c r="D30" s="7" t="s">
        <v>10</v>
      </c>
      <c r="E30" s="8">
        <v>4</v>
      </c>
      <c r="F30" s="9">
        <v>2.8109999999999999</v>
      </c>
      <c r="G30" s="9">
        <v>1.7609999999999999</v>
      </c>
      <c r="H30" s="9">
        <v>0</v>
      </c>
      <c r="I30" s="10">
        <v>0</v>
      </c>
      <c r="J30" s="10">
        <f t="shared" si="0"/>
        <v>0</v>
      </c>
    </row>
    <row r="31" spans="1:10" ht="15" customHeight="1" x14ac:dyDescent="0.25">
      <c r="A31" s="6" t="s">
        <v>7</v>
      </c>
      <c r="B31" s="6" t="s">
        <v>28</v>
      </c>
      <c r="C31" s="6" t="s">
        <v>31</v>
      </c>
      <c r="D31" s="7" t="s">
        <v>10</v>
      </c>
      <c r="E31" s="8">
        <v>4</v>
      </c>
      <c r="F31" s="9">
        <v>1.1579999999999999</v>
      </c>
      <c r="G31" s="9">
        <v>0</v>
      </c>
      <c r="H31" s="9">
        <v>0.22800000000000001</v>
      </c>
      <c r="I31" s="10">
        <v>35</v>
      </c>
      <c r="J31" s="10">
        <f t="shared" si="0"/>
        <v>7.98</v>
      </c>
    </row>
    <row r="32" spans="1:10" ht="15" customHeight="1" x14ac:dyDescent="0.25">
      <c r="A32" s="6" t="s">
        <v>7</v>
      </c>
      <c r="B32" s="6" t="s">
        <v>28</v>
      </c>
      <c r="C32" s="6" t="s">
        <v>32</v>
      </c>
      <c r="D32" s="7" t="s">
        <v>10</v>
      </c>
      <c r="E32" s="8">
        <v>4</v>
      </c>
      <c r="F32" s="9">
        <v>1.135</v>
      </c>
      <c r="G32" s="9">
        <v>0</v>
      </c>
      <c r="H32" s="9">
        <v>0.23799999999999999</v>
      </c>
      <c r="I32" s="10">
        <v>35</v>
      </c>
      <c r="J32" s="10">
        <f t="shared" si="0"/>
        <v>8.33</v>
      </c>
    </row>
    <row r="33" spans="1:10" ht="15" customHeight="1" x14ac:dyDescent="0.25">
      <c r="A33" s="6" t="s">
        <v>7</v>
      </c>
      <c r="B33" s="6" t="s">
        <v>28</v>
      </c>
      <c r="C33" s="6" t="s">
        <v>33</v>
      </c>
      <c r="D33" s="7" t="s">
        <v>10</v>
      </c>
      <c r="E33" s="8">
        <v>4</v>
      </c>
      <c r="F33" s="9">
        <v>2.1139999999999999</v>
      </c>
      <c r="G33" s="9">
        <v>0.85399999999999998</v>
      </c>
      <c r="H33" s="9">
        <v>0</v>
      </c>
      <c r="I33" s="10">
        <v>0</v>
      </c>
      <c r="J33" s="10">
        <f t="shared" si="0"/>
        <v>0</v>
      </c>
    </row>
    <row r="34" spans="1:10" ht="15" customHeight="1" x14ac:dyDescent="0.25">
      <c r="A34" s="6" t="s">
        <v>7</v>
      </c>
      <c r="B34" s="6" t="s">
        <v>28</v>
      </c>
      <c r="C34" s="6" t="s">
        <v>34</v>
      </c>
      <c r="D34" s="7" t="s">
        <v>10</v>
      </c>
      <c r="E34" s="8">
        <v>4</v>
      </c>
      <c r="F34" s="9">
        <v>5.56</v>
      </c>
      <c r="G34" s="9">
        <v>3.145</v>
      </c>
      <c r="H34" s="9">
        <v>0</v>
      </c>
      <c r="I34" s="10">
        <v>0</v>
      </c>
      <c r="J34" s="10">
        <f t="shared" si="0"/>
        <v>0</v>
      </c>
    </row>
    <row r="35" spans="1:10" ht="15" customHeight="1" x14ac:dyDescent="0.25">
      <c r="A35" s="6" t="s">
        <v>7</v>
      </c>
      <c r="B35" s="6" t="s">
        <v>28</v>
      </c>
      <c r="C35" s="6" t="s">
        <v>35</v>
      </c>
      <c r="D35" s="7" t="s">
        <v>10</v>
      </c>
      <c r="E35" s="8">
        <v>4</v>
      </c>
      <c r="F35" s="9">
        <v>4</v>
      </c>
      <c r="G35" s="9">
        <v>2.4860000000000002</v>
      </c>
      <c r="H35" s="9">
        <v>0</v>
      </c>
      <c r="I35" s="10">
        <v>0</v>
      </c>
      <c r="J35" s="10">
        <f t="shared" si="0"/>
        <v>0</v>
      </c>
    </row>
    <row r="36" spans="1:10" ht="15" customHeight="1" x14ac:dyDescent="0.25">
      <c r="A36" s="6" t="s">
        <v>7</v>
      </c>
      <c r="B36" s="6" t="s">
        <v>28</v>
      </c>
      <c r="C36" s="6" t="s">
        <v>36</v>
      </c>
      <c r="D36" s="7" t="s">
        <v>10</v>
      </c>
      <c r="E36" s="8">
        <v>4</v>
      </c>
      <c r="F36" s="9">
        <v>3.4289999999999998</v>
      </c>
      <c r="G36" s="9">
        <v>0.14299999999999999</v>
      </c>
      <c r="H36" s="9">
        <v>0</v>
      </c>
      <c r="I36" s="10">
        <v>0</v>
      </c>
      <c r="J36" s="10">
        <f t="shared" si="0"/>
        <v>0</v>
      </c>
    </row>
    <row r="37" spans="1:10" ht="15" customHeight="1" x14ac:dyDescent="0.25">
      <c r="A37" s="6" t="s">
        <v>7</v>
      </c>
      <c r="B37" s="6" t="s">
        <v>37</v>
      </c>
      <c r="C37" s="6" t="s">
        <v>38</v>
      </c>
      <c r="D37" s="7" t="s">
        <v>39</v>
      </c>
      <c r="E37" s="8">
        <v>9</v>
      </c>
      <c r="F37" s="9">
        <v>0.76700000000000002</v>
      </c>
      <c r="G37" s="9">
        <v>0.61899999999999999</v>
      </c>
      <c r="H37" s="9">
        <v>0</v>
      </c>
      <c r="I37" s="10">
        <v>0</v>
      </c>
      <c r="J37" s="10">
        <f t="shared" si="0"/>
        <v>0</v>
      </c>
    </row>
    <row r="38" spans="1:10" ht="15" customHeight="1" x14ac:dyDescent="0.25">
      <c r="A38" s="6" t="s">
        <v>7</v>
      </c>
      <c r="B38" s="6" t="s">
        <v>37</v>
      </c>
      <c r="C38" s="6" t="s">
        <v>40</v>
      </c>
      <c r="D38" s="7" t="s">
        <v>39</v>
      </c>
      <c r="E38" s="8">
        <v>9</v>
      </c>
      <c r="F38" s="9">
        <v>0.67200000000000004</v>
      </c>
      <c r="G38" s="9">
        <v>0</v>
      </c>
      <c r="H38" s="9">
        <v>0.67</v>
      </c>
      <c r="I38" s="10">
        <v>35</v>
      </c>
      <c r="J38" s="10">
        <f t="shared" si="0"/>
        <v>23.450000000000003</v>
      </c>
    </row>
    <row r="39" spans="1:10" ht="15" customHeight="1" x14ac:dyDescent="0.25">
      <c r="A39" s="6" t="s">
        <v>7</v>
      </c>
      <c r="B39" s="6" t="s">
        <v>37</v>
      </c>
      <c r="C39" s="6" t="s">
        <v>41</v>
      </c>
      <c r="D39" s="7" t="s">
        <v>39</v>
      </c>
      <c r="E39" s="8">
        <v>9</v>
      </c>
      <c r="F39" s="9">
        <v>1.363</v>
      </c>
      <c r="G39" s="9">
        <v>0</v>
      </c>
      <c r="H39" s="9">
        <v>1.363</v>
      </c>
      <c r="I39" s="10">
        <v>35</v>
      </c>
      <c r="J39" s="10">
        <f t="shared" si="0"/>
        <v>47.704999999999998</v>
      </c>
    </row>
    <row r="40" spans="1:10" ht="15" customHeight="1" x14ac:dyDescent="0.25">
      <c r="A40" s="6" t="s">
        <v>7</v>
      </c>
      <c r="B40" s="6" t="s">
        <v>37</v>
      </c>
      <c r="C40" s="6" t="s">
        <v>42</v>
      </c>
      <c r="D40" s="7" t="s">
        <v>39</v>
      </c>
      <c r="E40" s="8">
        <v>9</v>
      </c>
      <c r="F40" s="9">
        <v>0.47699999999999998</v>
      </c>
      <c r="G40" s="9">
        <v>0</v>
      </c>
      <c r="H40" s="9">
        <v>0.47699999999999998</v>
      </c>
      <c r="I40" s="10">
        <v>35</v>
      </c>
      <c r="J40" s="10">
        <f t="shared" si="0"/>
        <v>16.695</v>
      </c>
    </row>
    <row r="41" spans="1:10" ht="15" customHeight="1" x14ac:dyDescent="0.25">
      <c r="A41" s="6" t="s">
        <v>7</v>
      </c>
      <c r="B41" s="6" t="s">
        <v>37</v>
      </c>
      <c r="C41" s="6" t="s">
        <v>43</v>
      </c>
      <c r="D41" s="7" t="s">
        <v>39</v>
      </c>
      <c r="E41" s="8">
        <v>9</v>
      </c>
      <c r="F41" s="9">
        <v>0.51900000000000002</v>
      </c>
      <c r="G41" s="9">
        <v>0</v>
      </c>
      <c r="H41" s="9">
        <v>0.51900000000000002</v>
      </c>
      <c r="I41" s="10">
        <v>35</v>
      </c>
      <c r="J41" s="10">
        <f t="shared" si="0"/>
        <v>18.164999999999999</v>
      </c>
    </row>
    <row r="42" spans="1:10" ht="15" customHeight="1" x14ac:dyDescent="0.25">
      <c r="A42" s="6" t="s">
        <v>7</v>
      </c>
      <c r="B42" s="6" t="s">
        <v>37</v>
      </c>
      <c r="C42" s="6" t="s">
        <v>44</v>
      </c>
      <c r="D42" s="7" t="s">
        <v>39</v>
      </c>
      <c r="E42" s="8">
        <v>9</v>
      </c>
      <c r="F42" s="9">
        <v>0.96299999999999997</v>
      </c>
      <c r="G42" s="9">
        <v>0.96299999999999997</v>
      </c>
      <c r="H42" s="9">
        <v>0</v>
      </c>
      <c r="I42" s="10">
        <v>0</v>
      </c>
      <c r="J42" s="10">
        <f t="shared" si="0"/>
        <v>0</v>
      </c>
    </row>
    <row r="43" spans="1:10" ht="15" customHeight="1" x14ac:dyDescent="0.25">
      <c r="A43" s="6" t="s">
        <v>7</v>
      </c>
      <c r="B43" s="6" t="s">
        <v>37</v>
      </c>
      <c r="C43" s="6" t="s">
        <v>45</v>
      </c>
      <c r="D43" s="7" t="s">
        <v>39</v>
      </c>
      <c r="E43" s="8">
        <v>9</v>
      </c>
      <c r="F43" s="9">
        <v>1.4350000000000001</v>
      </c>
      <c r="G43" s="9">
        <v>0</v>
      </c>
      <c r="H43" s="9">
        <v>1.425</v>
      </c>
      <c r="I43" s="10">
        <v>35</v>
      </c>
      <c r="J43" s="10">
        <f t="shared" si="0"/>
        <v>49.875</v>
      </c>
    </row>
    <row r="44" spans="1:10" ht="15" customHeight="1" x14ac:dyDescent="0.25">
      <c r="A44" s="6" t="s">
        <v>7</v>
      </c>
      <c r="B44" s="6" t="s">
        <v>37</v>
      </c>
      <c r="C44" s="6" t="s">
        <v>46</v>
      </c>
      <c r="D44" s="7" t="s">
        <v>39</v>
      </c>
      <c r="E44" s="8">
        <v>9</v>
      </c>
      <c r="F44" s="9">
        <v>0.38600000000000001</v>
      </c>
      <c r="G44" s="9">
        <v>0</v>
      </c>
      <c r="H44" s="9">
        <v>0.30399999999999999</v>
      </c>
      <c r="I44" s="10">
        <v>35</v>
      </c>
      <c r="J44" s="10">
        <f t="shared" si="0"/>
        <v>10.64</v>
      </c>
    </row>
    <row r="45" spans="1:10" ht="15" customHeight="1" x14ac:dyDescent="0.25">
      <c r="A45" s="6" t="s">
        <v>7</v>
      </c>
      <c r="B45" s="6" t="s">
        <v>47</v>
      </c>
      <c r="C45" s="6" t="s">
        <v>48</v>
      </c>
      <c r="D45" s="7" t="s">
        <v>39</v>
      </c>
      <c r="E45" s="8">
        <v>9</v>
      </c>
      <c r="F45" s="9">
        <v>0.77100000000000002</v>
      </c>
      <c r="G45" s="9">
        <v>0.77100000000000002</v>
      </c>
      <c r="H45" s="9">
        <v>0</v>
      </c>
      <c r="I45" s="10">
        <v>0</v>
      </c>
      <c r="J45" s="10">
        <f t="shared" si="0"/>
        <v>0</v>
      </c>
    </row>
    <row r="46" spans="1:10" ht="15" customHeight="1" x14ac:dyDescent="0.25">
      <c r="A46" s="6" t="s">
        <v>7</v>
      </c>
      <c r="B46" s="6" t="s">
        <v>47</v>
      </c>
      <c r="C46" s="6" t="s">
        <v>49</v>
      </c>
      <c r="D46" s="7" t="s">
        <v>39</v>
      </c>
      <c r="E46" s="8">
        <v>9</v>
      </c>
      <c r="F46" s="9">
        <v>0.59199999999999997</v>
      </c>
      <c r="G46" s="9">
        <v>0</v>
      </c>
      <c r="H46" s="9">
        <v>0.59199999999999997</v>
      </c>
      <c r="I46" s="10">
        <v>35</v>
      </c>
      <c r="J46" s="10">
        <f t="shared" si="0"/>
        <v>20.72</v>
      </c>
    </row>
    <row r="47" spans="1:10" ht="15" customHeight="1" x14ac:dyDescent="0.25">
      <c r="A47" s="6" t="s">
        <v>7</v>
      </c>
      <c r="B47" s="6" t="s">
        <v>47</v>
      </c>
      <c r="C47" s="6" t="s">
        <v>50</v>
      </c>
      <c r="D47" s="7" t="s">
        <v>39</v>
      </c>
      <c r="E47" s="8">
        <v>9</v>
      </c>
      <c r="F47" s="9">
        <v>0.63500000000000001</v>
      </c>
      <c r="G47" s="9">
        <v>0.63500000000000001</v>
      </c>
      <c r="H47" s="9">
        <v>0</v>
      </c>
      <c r="I47" s="10">
        <v>0</v>
      </c>
      <c r="J47" s="10">
        <f t="shared" si="0"/>
        <v>0</v>
      </c>
    </row>
    <row r="48" spans="1:10" ht="15" customHeight="1" x14ac:dyDescent="0.25">
      <c r="A48" s="6" t="s">
        <v>7</v>
      </c>
      <c r="B48" s="6" t="s">
        <v>47</v>
      </c>
      <c r="C48" s="6" t="s">
        <v>51</v>
      </c>
      <c r="D48" s="7" t="s">
        <v>39</v>
      </c>
      <c r="E48" s="8">
        <v>9</v>
      </c>
      <c r="F48" s="9">
        <v>0.45400000000000001</v>
      </c>
      <c r="G48" s="9">
        <v>0.45400000000000001</v>
      </c>
      <c r="H48" s="9">
        <v>0</v>
      </c>
      <c r="I48" s="10">
        <v>0</v>
      </c>
      <c r="J48" s="10">
        <f t="shared" si="0"/>
        <v>0</v>
      </c>
    </row>
    <row r="49" spans="1:10" ht="15" customHeight="1" x14ac:dyDescent="0.25">
      <c r="A49" s="6" t="s">
        <v>7</v>
      </c>
      <c r="B49" s="6" t="s">
        <v>47</v>
      </c>
      <c r="C49" s="6" t="s">
        <v>52</v>
      </c>
      <c r="D49" s="7" t="s">
        <v>39</v>
      </c>
      <c r="E49" s="8">
        <v>9</v>
      </c>
      <c r="F49" s="9">
        <v>0.44</v>
      </c>
      <c r="G49" s="9">
        <v>0.44</v>
      </c>
      <c r="H49" s="9">
        <v>0</v>
      </c>
      <c r="I49" s="10">
        <v>0</v>
      </c>
      <c r="J49" s="10">
        <f t="shared" si="0"/>
        <v>0</v>
      </c>
    </row>
    <row r="50" spans="1:10" ht="15" customHeight="1" x14ac:dyDescent="0.25">
      <c r="A50" s="6" t="s">
        <v>7</v>
      </c>
      <c r="B50" s="6" t="s">
        <v>47</v>
      </c>
      <c r="C50" s="6" t="s">
        <v>53</v>
      </c>
      <c r="D50" s="7" t="s">
        <v>39</v>
      </c>
      <c r="E50" s="8">
        <v>9</v>
      </c>
      <c r="F50" s="9">
        <v>1.5169999999999999</v>
      </c>
      <c r="G50" s="9">
        <v>0</v>
      </c>
      <c r="H50" s="9">
        <v>1.5169999999999999</v>
      </c>
      <c r="I50" s="10">
        <v>35</v>
      </c>
      <c r="J50" s="10">
        <f t="shared" si="0"/>
        <v>53.094999999999999</v>
      </c>
    </row>
    <row r="51" spans="1:10" ht="15" customHeight="1" x14ac:dyDescent="0.25">
      <c r="A51" s="6" t="s">
        <v>7</v>
      </c>
      <c r="B51" s="6" t="s">
        <v>54</v>
      </c>
      <c r="C51" s="6" t="s">
        <v>55</v>
      </c>
      <c r="D51" s="7" t="s">
        <v>39</v>
      </c>
      <c r="E51" s="8">
        <v>9</v>
      </c>
      <c r="F51" s="9">
        <v>1.0049999999999999</v>
      </c>
      <c r="G51" s="9">
        <v>0</v>
      </c>
      <c r="H51" s="9">
        <v>1.0049999999999999</v>
      </c>
      <c r="I51" s="10">
        <v>35</v>
      </c>
      <c r="J51" s="10">
        <f t="shared" si="0"/>
        <v>35.174999999999997</v>
      </c>
    </row>
    <row r="52" spans="1:10" ht="15" customHeight="1" x14ac:dyDescent="0.25">
      <c r="A52" s="6" t="s">
        <v>7</v>
      </c>
      <c r="B52" s="6" t="s">
        <v>54</v>
      </c>
      <c r="C52" s="6" t="s">
        <v>56</v>
      </c>
      <c r="D52" s="7" t="s">
        <v>39</v>
      </c>
      <c r="E52" s="8">
        <v>9</v>
      </c>
      <c r="F52" s="9">
        <v>0.46700000000000003</v>
      </c>
      <c r="G52" s="9">
        <v>0.46700000000000003</v>
      </c>
      <c r="H52" s="9">
        <v>0</v>
      </c>
      <c r="I52" s="10">
        <v>0</v>
      </c>
      <c r="J52" s="10">
        <f t="shared" si="0"/>
        <v>0</v>
      </c>
    </row>
    <row r="53" spans="1:10" ht="15" customHeight="1" x14ac:dyDescent="0.25">
      <c r="A53" s="6" t="s">
        <v>7</v>
      </c>
      <c r="B53" s="6" t="s">
        <v>57</v>
      </c>
      <c r="C53" s="6" t="s">
        <v>58</v>
      </c>
      <c r="D53" s="7" t="s">
        <v>39</v>
      </c>
      <c r="E53" s="8">
        <v>9</v>
      </c>
      <c r="F53" s="9">
        <v>0.72799999999999998</v>
      </c>
      <c r="G53" s="9">
        <v>0.72799999999999998</v>
      </c>
      <c r="H53" s="9">
        <v>0</v>
      </c>
      <c r="I53" s="10">
        <v>0</v>
      </c>
      <c r="J53" s="10">
        <f t="shared" si="0"/>
        <v>0</v>
      </c>
    </row>
    <row r="54" spans="1:10" ht="15" customHeight="1" x14ac:dyDescent="0.25">
      <c r="A54" s="6" t="s">
        <v>7</v>
      </c>
      <c r="B54" s="6" t="s">
        <v>57</v>
      </c>
      <c r="C54" s="6" t="s">
        <v>59</v>
      </c>
      <c r="D54" s="7" t="s">
        <v>39</v>
      </c>
      <c r="E54" s="8">
        <v>9</v>
      </c>
      <c r="F54" s="9">
        <v>0.83699999999999997</v>
      </c>
      <c r="G54" s="9">
        <v>0.83699999999999997</v>
      </c>
      <c r="H54" s="9">
        <v>0</v>
      </c>
      <c r="I54" s="10">
        <v>0</v>
      </c>
      <c r="J54" s="10">
        <f t="shared" si="0"/>
        <v>0</v>
      </c>
    </row>
    <row r="55" spans="1:10" ht="15" customHeight="1" x14ac:dyDescent="0.25">
      <c r="A55" s="6" t="s">
        <v>7</v>
      </c>
      <c r="B55" s="6" t="s">
        <v>57</v>
      </c>
      <c r="C55" s="6" t="s">
        <v>60</v>
      </c>
      <c r="D55" s="7" t="s">
        <v>39</v>
      </c>
      <c r="E55" s="8">
        <v>9</v>
      </c>
      <c r="F55" s="9">
        <v>0.371</v>
      </c>
      <c r="G55" s="9">
        <v>0</v>
      </c>
      <c r="H55" s="9">
        <v>0.371</v>
      </c>
      <c r="I55" s="10">
        <v>35</v>
      </c>
      <c r="J55" s="10">
        <f t="shared" si="0"/>
        <v>12.984999999999999</v>
      </c>
    </row>
    <row r="56" spans="1:10" ht="15" customHeight="1" x14ac:dyDescent="0.25">
      <c r="A56" s="6" t="s">
        <v>7</v>
      </c>
      <c r="B56" s="6" t="s">
        <v>57</v>
      </c>
      <c r="C56" s="6" t="s">
        <v>61</v>
      </c>
      <c r="D56" s="7" t="s">
        <v>39</v>
      </c>
      <c r="E56" s="8">
        <v>9</v>
      </c>
      <c r="F56" s="9">
        <v>0.77900000000000003</v>
      </c>
      <c r="G56" s="9">
        <v>0</v>
      </c>
      <c r="H56" s="9">
        <v>0.77900000000000003</v>
      </c>
      <c r="I56" s="10">
        <v>35</v>
      </c>
      <c r="J56" s="10">
        <f t="shared" si="0"/>
        <v>27.265000000000001</v>
      </c>
    </row>
    <row r="57" spans="1:10" ht="15" customHeight="1" x14ac:dyDescent="0.25">
      <c r="A57" s="6" t="s">
        <v>7</v>
      </c>
      <c r="B57" s="6" t="s">
        <v>57</v>
      </c>
      <c r="C57" s="6" t="s">
        <v>62</v>
      </c>
      <c r="D57" s="7" t="s">
        <v>39</v>
      </c>
      <c r="E57" s="8">
        <v>9</v>
      </c>
      <c r="F57" s="9">
        <v>1.1679999999999999</v>
      </c>
      <c r="G57" s="9">
        <v>0</v>
      </c>
      <c r="H57" s="9">
        <v>1.1679999999999999</v>
      </c>
      <c r="I57" s="10">
        <v>35</v>
      </c>
      <c r="J57" s="10">
        <f t="shared" si="0"/>
        <v>40.879999999999995</v>
      </c>
    </row>
    <row r="58" spans="1:10" ht="15" customHeight="1" x14ac:dyDescent="0.25">
      <c r="A58" s="6" t="s">
        <v>7</v>
      </c>
      <c r="B58" s="6" t="s">
        <v>57</v>
      </c>
      <c r="C58" s="6" t="s">
        <v>63</v>
      </c>
      <c r="D58" s="7" t="s">
        <v>39</v>
      </c>
      <c r="E58" s="8">
        <v>9</v>
      </c>
      <c r="F58" s="9">
        <v>1.171</v>
      </c>
      <c r="G58" s="9">
        <v>0</v>
      </c>
      <c r="H58" s="9">
        <v>1.171</v>
      </c>
      <c r="I58" s="10">
        <v>35</v>
      </c>
      <c r="J58" s="10">
        <f t="shared" si="0"/>
        <v>40.984999999999999</v>
      </c>
    </row>
    <row r="59" spans="1:10" ht="15" customHeight="1" x14ac:dyDescent="0.25">
      <c r="A59" s="6" t="s">
        <v>7</v>
      </c>
      <c r="B59" s="6" t="s">
        <v>57</v>
      </c>
      <c r="C59" s="6" t="s">
        <v>64</v>
      </c>
      <c r="D59" s="7" t="s">
        <v>39</v>
      </c>
      <c r="E59" s="8">
        <v>9</v>
      </c>
      <c r="F59" s="9">
        <v>1.179</v>
      </c>
      <c r="G59" s="9">
        <v>1.179</v>
      </c>
      <c r="H59" s="9">
        <v>0</v>
      </c>
      <c r="I59" s="10">
        <v>0</v>
      </c>
      <c r="J59" s="10">
        <f t="shared" si="0"/>
        <v>0</v>
      </c>
    </row>
    <row r="60" spans="1:10" ht="15" customHeight="1" x14ac:dyDescent="0.25">
      <c r="A60" s="6" t="s">
        <v>7</v>
      </c>
      <c r="B60" s="6" t="s">
        <v>57</v>
      </c>
      <c r="C60" s="6" t="s">
        <v>65</v>
      </c>
      <c r="D60" s="7" t="s">
        <v>39</v>
      </c>
      <c r="E60" s="8">
        <v>9</v>
      </c>
      <c r="F60" s="9">
        <v>1.3819999999999999</v>
      </c>
      <c r="G60" s="9">
        <v>1.3819999999999999</v>
      </c>
      <c r="H60" s="9">
        <v>0</v>
      </c>
      <c r="I60" s="10">
        <v>0</v>
      </c>
      <c r="J60" s="10">
        <f t="shared" si="0"/>
        <v>0</v>
      </c>
    </row>
    <row r="61" spans="1:10" ht="15" customHeight="1" x14ac:dyDescent="0.25">
      <c r="A61" s="6" t="s">
        <v>7</v>
      </c>
      <c r="B61" s="6" t="s">
        <v>57</v>
      </c>
      <c r="C61" s="6" t="s">
        <v>66</v>
      </c>
      <c r="D61" s="7" t="s">
        <v>39</v>
      </c>
      <c r="E61" s="8">
        <v>9</v>
      </c>
      <c r="F61" s="9">
        <v>1.444</v>
      </c>
      <c r="G61" s="9">
        <v>0</v>
      </c>
      <c r="H61" s="9">
        <v>1.444</v>
      </c>
      <c r="I61" s="10">
        <v>35</v>
      </c>
      <c r="J61" s="10">
        <f t="shared" si="0"/>
        <v>50.54</v>
      </c>
    </row>
    <row r="62" spans="1:10" ht="15" customHeight="1" x14ac:dyDescent="0.25">
      <c r="A62" s="6" t="s">
        <v>7</v>
      </c>
      <c r="B62" s="6" t="s">
        <v>57</v>
      </c>
      <c r="C62" s="6" t="s">
        <v>67</v>
      </c>
      <c r="D62" s="7" t="s">
        <v>39</v>
      </c>
      <c r="E62" s="8">
        <v>9</v>
      </c>
      <c r="F62" s="9">
        <v>1.2290000000000001</v>
      </c>
      <c r="G62" s="9">
        <v>1.2290000000000001</v>
      </c>
      <c r="H62" s="9">
        <v>0</v>
      </c>
      <c r="I62" s="10">
        <v>0</v>
      </c>
      <c r="J62" s="10">
        <f t="shared" si="0"/>
        <v>0</v>
      </c>
    </row>
    <row r="63" spans="1:10" ht="15" customHeight="1" x14ac:dyDescent="0.25">
      <c r="A63" s="6" t="s">
        <v>7</v>
      </c>
      <c r="B63" s="6" t="s">
        <v>57</v>
      </c>
      <c r="C63" s="6" t="s">
        <v>68</v>
      </c>
      <c r="D63" s="7" t="s">
        <v>39</v>
      </c>
      <c r="E63" s="8">
        <v>9</v>
      </c>
      <c r="F63" s="9">
        <v>1.353</v>
      </c>
      <c r="G63" s="9">
        <v>1.353</v>
      </c>
      <c r="H63" s="9">
        <v>0</v>
      </c>
      <c r="I63" s="10">
        <v>0</v>
      </c>
      <c r="J63" s="10">
        <f t="shared" si="0"/>
        <v>0</v>
      </c>
    </row>
    <row r="64" spans="1:10" ht="15" customHeight="1" x14ac:dyDescent="0.25">
      <c r="A64" s="6" t="s">
        <v>7</v>
      </c>
      <c r="B64" s="6" t="s">
        <v>57</v>
      </c>
      <c r="C64" s="6" t="s">
        <v>69</v>
      </c>
      <c r="D64" s="7" t="s">
        <v>39</v>
      </c>
      <c r="E64" s="8">
        <v>9</v>
      </c>
      <c r="F64" s="9">
        <v>0.66800000000000004</v>
      </c>
      <c r="G64" s="9">
        <v>0.66800000000000004</v>
      </c>
      <c r="H64" s="9">
        <v>0</v>
      </c>
      <c r="I64" s="10">
        <v>0</v>
      </c>
      <c r="J64" s="10">
        <f t="shared" si="0"/>
        <v>0</v>
      </c>
    </row>
    <row r="65" spans="1:10" ht="15" customHeight="1" x14ac:dyDescent="0.25">
      <c r="A65" s="6" t="s">
        <v>7</v>
      </c>
      <c r="B65" s="6" t="s">
        <v>57</v>
      </c>
      <c r="C65" s="6" t="s">
        <v>70</v>
      </c>
      <c r="D65" s="7" t="s">
        <v>39</v>
      </c>
      <c r="E65" s="8">
        <v>9</v>
      </c>
      <c r="F65" s="9">
        <v>0.375</v>
      </c>
      <c r="G65" s="9">
        <v>0</v>
      </c>
      <c r="H65" s="9">
        <v>0.375</v>
      </c>
      <c r="I65" s="10">
        <v>35</v>
      </c>
      <c r="J65" s="10">
        <f t="shared" si="0"/>
        <v>13.125</v>
      </c>
    </row>
    <row r="66" spans="1:10" ht="15" customHeight="1" x14ac:dyDescent="0.25">
      <c r="A66" s="6" t="s">
        <v>7</v>
      </c>
      <c r="B66" s="6" t="s">
        <v>71</v>
      </c>
      <c r="C66" s="6" t="s">
        <v>72</v>
      </c>
      <c r="D66" s="7" t="s">
        <v>10</v>
      </c>
      <c r="E66" s="8">
        <v>4</v>
      </c>
      <c r="F66" s="9">
        <v>1.9710000000000001</v>
      </c>
      <c r="G66" s="9">
        <v>0</v>
      </c>
      <c r="H66" s="9">
        <v>1.97</v>
      </c>
      <c r="I66" s="10">
        <v>35</v>
      </c>
      <c r="J66" s="10">
        <f t="shared" si="0"/>
        <v>68.95</v>
      </c>
    </row>
    <row r="67" spans="1:10" ht="15" customHeight="1" x14ac:dyDescent="0.25">
      <c r="A67" s="6" t="s">
        <v>7</v>
      </c>
      <c r="B67" s="6" t="s">
        <v>71</v>
      </c>
      <c r="C67" s="6" t="s">
        <v>73</v>
      </c>
      <c r="D67" s="7" t="s">
        <v>10</v>
      </c>
      <c r="E67" s="8">
        <v>4</v>
      </c>
      <c r="F67" s="9">
        <v>1.712</v>
      </c>
      <c r="G67" s="9">
        <v>0</v>
      </c>
      <c r="H67" s="9">
        <v>1.1890000000000001</v>
      </c>
      <c r="I67" s="10">
        <v>35</v>
      </c>
      <c r="J67" s="10">
        <f t="shared" si="0"/>
        <v>41.615000000000002</v>
      </c>
    </row>
    <row r="68" spans="1:10" ht="15" customHeight="1" x14ac:dyDescent="0.25">
      <c r="A68" s="6" t="s">
        <v>7</v>
      </c>
      <c r="B68" s="6" t="s">
        <v>71</v>
      </c>
      <c r="C68" s="6" t="s">
        <v>74</v>
      </c>
      <c r="D68" s="7" t="s">
        <v>10</v>
      </c>
      <c r="E68" s="8">
        <v>4</v>
      </c>
      <c r="F68" s="9">
        <v>0.40400000000000003</v>
      </c>
      <c r="G68" s="9">
        <v>0</v>
      </c>
      <c r="H68" s="9">
        <v>0.40400000000000003</v>
      </c>
      <c r="I68" s="10">
        <v>35</v>
      </c>
      <c r="J68" s="10">
        <f t="shared" si="0"/>
        <v>14.14</v>
      </c>
    </row>
    <row r="69" spans="1:10" ht="15" customHeight="1" x14ac:dyDescent="0.25">
      <c r="A69" s="6" t="s">
        <v>7</v>
      </c>
      <c r="B69" s="6" t="s">
        <v>71</v>
      </c>
      <c r="C69" s="6" t="s">
        <v>75</v>
      </c>
      <c r="D69" s="7" t="s">
        <v>10</v>
      </c>
      <c r="E69" s="8">
        <v>4</v>
      </c>
      <c r="F69" s="9">
        <v>0.33100000000000002</v>
      </c>
      <c r="G69" s="9">
        <v>0.33100000000000002</v>
      </c>
      <c r="H69" s="9">
        <v>0</v>
      </c>
      <c r="I69" s="10">
        <v>0</v>
      </c>
      <c r="J69" s="10">
        <f t="shared" si="0"/>
        <v>0</v>
      </c>
    </row>
    <row r="70" spans="1:10" ht="15" customHeight="1" x14ac:dyDescent="0.25">
      <c r="A70" s="6" t="s">
        <v>7</v>
      </c>
      <c r="B70" s="6" t="s">
        <v>71</v>
      </c>
      <c r="C70" s="6" t="s">
        <v>76</v>
      </c>
      <c r="D70" s="7" t="s">
        <v>10</v>
      </c>
      <c r="E70" s="8">
        <v>4</v>
      </c>
      <c r="F70" s="9">
        <v>0.48299999999999998</v>
      </c>
      <c r="G70" s="9">
        <v>0.48299999999999998</v>
      </c>
      <c r="H70" s="9">
        <v>0</v>
      </c>
      <c r="I70" s="10">
        <v>0</v>
      </c>
      <c r="J70" s="10">
        <f t="shared" si="0"/>
        <v>0</v>
      </c>
    </row>
    <row r="71" spans="1:10" ht="15" customHeight="1" x14ac:dyDescent="0.25">
      <c r="A71" s="6" t="s">
        <v>7</v>
      </c>
      <c r="B71" s="6" t="s">
        <v>71</v>
      </c>
      <c r="C71" s="6" t="s">
        <v>77</v>
      </c>
      <c r="D71" s="7" t="s">
        <v>10</v>
      </c>
      <c r="E71" s="8">
        <v>4</v>
      </c>
      <c r="F71" s="9">
        <v>0.56299999999999994</v>
      </c>
      <c r="G71" s="9">
        <v>0.56299999999999994</v>
      </c>
      <c r="H71" s="9">
        <v>0</v>
      </c>
      <c r="I71" s="10">
        <v>0</v>
      </c>
      <c r="J71" s="10">
        <f t="shared" si="0"/>
        <v>0</v>
      </c>
    </row>
    <row r="72" spans="1:10" ht="15" customHeight="1" x14ac:dyDescent="0.25">
      <c r="A72" s="6" t="s">
        <v>7</v>
      </c>
      <c r="B72" s="6" t="s">
        <v>71</v>
      </c>
      <c r="C72" s="6" t="s">
        <v>78</v>
      </c>
      <c r="D72" s="7" t="s">
        <v>10</v>
      </c>
      <c r="E72" s="8">
        <v>4</v>
      </c>
      <c r="F72" s="9">
        <v>1.1890000000000001</v>
      </c>
      <c r="G72" s="9">
        <v>0</v>
      </c>
      <c r="H72" s="9">
        <v>0.58699999999999997</v>
      </c>
      <c r="I72" s="10">
        <v>35</v>
      </c>
      <c r="J72" s="10">
        <f t="shared" si="0"/>
        <v>20.544999999999998</v>
      </c>
    </row>
    <row r="73" spans="1:10" ht="15" customHeight="1" x14ac:dyDescent="0.25">
      <c r="A73" s="6" t="s">
        <v>7</v>
      </c>
      <c r="B73" s="6" t="s">
        <v>71</v>
      </c>
      <c r="C73" s="6" t="s">
        <v>79</v>
      </c>
      <c r="D73" s="7" t="s">
        <v>10</v>
      </c>
      <c r="E73" s="8">
        <v>4</v>
      </c>
      <c r="F73" s="9">
        <v>1.2090000000000001</v>
      </c>
      <c r="G73" s="9">
        <v>0</v>
      </c>
      <c r="H73" s="9">
        <v>1.2090000000000001</v>
      </c>
      <c r="I73" s="10">
        <v>35</v>
      </c>
      <c r="J73" s="10">
        <f t="shared" si="0"/>
        <v>42.315000000000005</v>
      </c>
    </row>
    <row r="74" spans="1:10" ht="15" customHeight="1" x14ac:dyDescent="0.25">
      <c r="A74" s="6" t="s">
        <v>7</v>
      </c>
      <c r="B74" s="6" t="s">
        <v>71</v>
      </c>
      <c r="C74" s="6" t="s">
        <v>80</v>
      </c>
      <c r="D74" s="7" t="s">
        <v>10</v>
      </c>
      <c r="E74" s="8">
        <v>4</v>
      </c>
      <c r="F74" s="9">
        <v>1.175</v>
      </c>
      <c r="G74" s="9">
        <v>0</v>
      </c>
      <c r="H74" s="9">
        <v>1.175</v>
      </c>
      <c r="I74" s="10">
        <v>35</v>
      </c>
      <c r="J74" s="10">
        <f t="shared" si="0"/>
        <v>41.125</v>
      </c>
    </row>
    <row r="75" spans="1:10" ht="15" customHeight="1" x14ac:dyDescent="0.25">
      <c r="A75" s="6" t="s">
        <v>7</v>
      </c>
      <c r="B75" s="6" t="s">
        <v>81</v>
      </c>
      <c r="C75" s="6" t="s">
        <v>82</v>
      </c>
      <c r="D75" s="7" t="s">
        <v>10</v>
      </c>
      <c r="E75" s="8">
        <v>4</v>
      </c>
      <c r="F75" s="9">
        <v>0.157</v>
      </c>
      <c r="G75" s="9">
        <v>0.11600000000000001</v>
      </c>
      <c r="H75" s="9">
        <v>0</v>
      </c>
      <c r="I75" s="10">
        <v>0</v>
      </c>
      <c r="J75" s="10">
        <f t="shared" si="0"/>
        <v>0</v>
      </c>
    </row>
    <row r="76" spans="1:10" ht="15" customHeight="1" x14ac:dyDescent="0.25">
      <c r="A76" s="6" t="s">
        <v>7</v>
      </c>
      <c r="B76" s="6" t="s">
        <v>81</v>
      </c>
      <c r="C76" s="6" t="s">
        <v>83</v>
      </c>
      <c r="D76" s="7" t="s">
        <v>10</v>
      </c>
      <c r="E76" s="8">
        <v>4</v>
      </c>
      <c r="F76" s="9">
        <v>0.48</v>
      </c>
      <c r="G76" s="9">
        <v>0.47099999999999997</v>
      </c>
      <c r="H76" s="9">
        <v>0</v>
      </c>
      <c r="I76" s="10">
        <v>0</v>
      </c>
      <c r="J76" s="10">
        <f t="shared" si="0"/>
        <v>0</v>
      </c>
    </row>
    <row r="77" spans="1:10" ht="15" customHeight="1" x14ac:dyDescent="0.25">
      <c r="A77" s="6" t="s">
        <v>7</v>
      </c>
      <c r="B77" s="6" t="s">
        <v>81</v>
      </c>
      <c r="C77" s="6" t="s">
        <v>84</v>
      </c>
      <c r="D77" s="7" t="s">
        <v>10</v>
      </c>
      <c r="E77" s="8">
        <v>4</v>
      </c>
      <c r="F77" s="9">
        <v>2.552</v>
      </c>
      <c r="G77" s="9">
        <v>0</v>
      </c>
      <c r="H77" s="9">
        <v>1.4950000000000001</v>
      </c>
      <c r="I77" s="10">
        <v>35</v>
      </c>
      <c r="J77" s="10">
        <f t="shared" si="0"/>
        <v>52.325000000000003</v>
      </c>
    </row>
    <row r="78" spans="1:10" ht="15" customHeight="1" x14ac:dyDescent="0.25">
      <c r="A78" s="6" t="s">
        <v>7</v>
      </c>
      <c r="B78" s="6" t="s">
        <v>81</v>
      </c>
      <c r="C78" s="6" t="s">
        <v>85</v>
      </c>
      <c r="D78" s="7" t="s">
        <v>10</v>
      </c>
      <c r="E78" s="8">
        <v>4</v>
      </c>
      <c r="F78" s="9">
        <v>0.35899999999999999</v>
      </c>
      <c r="G78" s="9">
        <v>0</v>
      </c>
      <c r="H78" s="9">
        <v>0.246</v>
      </c>
      <c r="I78" s="10">
        <v>35</v>
      </c>
      <c r="J78" s="10">
        <f t="shared" ref="J78:J87" si="1">H78*I78</f>
        <v>8.61</v>
      </c>
    </row>
    <row r="79" spans="1:10" ht="15" customHeight="1" x14ac:dyDescent="0.25">
      <c r="A79" s="6" t="s">
        <v>7</v>
      </c>
      <c r="B79" s="6" t="s">
        <v>81</v>
      </c>
      <c r="C79" s="6" t="s">
        <v>86</v>
      </c>
      <c r="D79" s="7" t="s">
        <v>10</v>
      </c>
      <c r="E79" s="8">
        <v>4</v>
      </c>
      <c r="F79" s="9">
        <v>0.27800000000000002</v>
      </c>
      <c r="G79" s="9">
        <v>0</v>
      </c>
      <c r="H79" s="9">
        <v>0.27800000000000002</v>
      </c>
      <c r="I79" s="10">
        <v>35</v>
      </c>
      <c r="J79" s="10">
        <f t="shared" si="1"/>
        <v>9.73</v>
      </c>
    </row>
    <row r="80" spans="1:10" ht="15" customHeight="1" x14ac:dyDescent="0.25">
      <c r="A80" s="6" t="s">
        <v>7</v>
      </c>
      <c r="B80" s="6" t="s">
        <v>81</v>
      </c>
      <c r="C80" s="6" t="s">
        <v>87</v>
      </c>
      <c r="D80" s="7" t="s">
        <v>10</v>
      </c>
      <c r="E80" s="8">
        <v>4</v>
      </c>
      <c r="F80" s="9">
        <v>0.21099999999999999</v>
      </c>
      <c r="G80" s="9">
        <v>0</v>
      </c>
      <c r="H80" s="9">
        <v>0.19700000000000001</v>
      </c>
      <c r="I80" s="10">
        <v>35</v>
      </c>
      <c r="J80" s="10">
        <f t="shared" si="1"/>
        <v>6.8950000000000005</v>
      </c>
    </row>
    <row r="81" spans="1:10" ht="15" customHeight="1" x14ac:dyDescent="0.25">
      <c r="A81" s="6" t="s">
        <v>7</v>
      </c>
      <c r="B81" s="6" t="s">
        <v>81</v>
      </c>
      <c r="C81" s="6" t="s">
        <v>88</v>
      </c>
      <c r="D81" s="7" t="s">
        <v>10</v>
      </c>
      <c r="E81" s="8">
        <v>4</v>
      </c>
      <c r="F81" s="9">
        <v>2.0419999999999998</v>
      </c>
      <c r="G81" s="9">
        <v>0</v>
      </c>
      <c r="H81" s="9">
        <v>1.232</v>
      </c>
      <c r="I81" s="10">
        <v>35</v>
      </c>
      <c r="J81" s="10">
        <f t="shared" si="1"/>
        <v>43.12</v>
      </c>
    </row>
    <row r="82" spans="1:10" ht="15" customHeight="1" x14ac:dyDescent="0.25">
      <c r="A82" s="6" t="s">
        <v>7</v>
      </c>
      <c r="B82" s="6" t="s">
        <v>89</v>
      </c>
      <c r="C82" s="6" t="s">
        <v>90</v>
      </c>
      <c r="D82" s="7" t="s">
        <v>10</v>
      </c>
      <c r="E82" s="8">
        <v>4</v>
      </c>
      <c r="F82" s="9">
        <v>1.5089999999999999</v>
      </c>
      <c r="G82" s="9">
        <v>1.27</v>
      </c>
      <c r="H82" s="9">
        <v>0</v>
      </c>
      <c r="I82" s="10">
        <v>0</v>
      </c>
      <c r="J82" s="10">
        <f t="shared" si="1"/>
        <v>0</v>
      </c>
    </row>
    <row r="83" spans="1:10" ht="15" customHeight="1" x14ac:dyDescent="0.25">
      <c r="A83" s="6" t="s">
        <v>7</v>
      </c>
      <c r="B83" s="6" t="s">
        <v>89</v>
      </c>
      <c r="C83" s="6" t="s">
        <v>91</v>
      </c>
      <c r="D83" s="7" t="s">
        <v>10</v>
      </c>
      <c r="E83" s="8">
        <v>4</v>
      </c>
      <c r="F83" s="9">
        <v>1.2230000000000001</v>
      </c>
      <c r="G83" s="9">
        <v>0</v>
      </c>
      <c r="H83" s="9">
        <v>1.218</v>
      </c>
      <c r="I83" s="10">
        <v>35</v>
      </c>
      <c r="J83" s="10">
        <f t="shared" si="1"/>
        <v>42.629999999999995</v>
      </c>
    </row>
    <row r="84" spans="1:10" ht="15" customHeight="1" x14ac:dyDescent="0.25">
      <c r="A84" s="6" t="s">
        <v>7</v>
      </c>
      <c r="B84" s="6" t="s">
        <v>89</v>
      </c>
      <c r="C84" s="6" t="s">
        <v>92</v>
      </c>
      <c r="D84" s="7" t="s">
        <v>10</v>
      </c>
      <c r="E84" s="8">
        <v>4</v>
      </c>
      <c r="F84" s="9">
        <v>1.2230000000000001</v>
      </c>
      <c r="G84" s="9">
        <v>0</v>
      </c>
      <c r="H84" s="9">
        <v>1.0740000000000001</v>
      </c>
      <c r="I84" s="10">
        <v>35</v>
      </c>
      <c r="J84" s="10">
        <f t="shared" si="1"/>
        <v>37.590000000000003</v>
      </c>
    </row>
    <row r="85" spans="1:10" ht="15" customHeight="1" x14ac:dyDescent="0.25">
      <c r="A85" s="6" t="s">
        <v>7</v>
      </c>
      <c r="B85" s="6" t="s">
        <v>93</v>
      </c>
      <c r="C85" s="6" t="s">
        <v>94</v>
      </c>
      <c r="D85" s="7" t="s">
        <v>10</v>
      </c>
      <c r="E85" s="8">
        <v>4</v>
      </c>
      <c r="F85" s="9">
        <v>1.411</v>
      </c>
      <c r="G85" s="9">
        <v>0.995</v>
      </c>
      <c r="H85" s="9">
        <v>0</v>
      </c>
      <c r="I85" s="10">
        <v>0</v>
      </c>
      <c r="J85" s="10">
        <f t="shared" si="1"/>
        <v>0</v>
      </c>
    </row>
    <row r="86" spans="1:10" ht="15" customHeight="1" x14ac:dyDescent="0.25">
      <c r="A86" s="6" t="s">
        <v>7</v>
      </c>
      <c r="B86" s="6" t="s">
        <v>93</v>
      </c>
      <c r="C86" s="6" t="s">
        <v>95</v>
      </c>
      <c r="D86" s="7" t="s">
        <v>10</v>
      </c>
      <c r="E86" s="8">
        <v>4</v>
      </c>
      <c r="F86" s="9">
        <v>2.048</v>
      </c>
      <c r="G86" s="9">
        <v>0</v>
      </c>
      <c r="H86" s="9">
        <v>1.268</v>
      </c>
      <c r="I86" s="10">
        <v>35</v>
      </c>
      <c r="J86" s="10">
        <f t="shared" si="1"/>
        <v>44.38</v>
      </c>
    </row>
    <row r="87" spans="1:10" ht="15" customHeight="1" x14ac:dyDescent="0.25">
      <c r="A87" s="6" t="s">
        <v>7</v>
      </c>
      <c r="B87" s="6" t="s">
        <v>93</v>
      </c>
      <c r="C87" s="6" t="s">
        <v>96</v>
      </c>
      <c r="D87" s="7" t="s">
        <v>10</v>
      </c>
      <c r="E87" s="8">
        <v>4</v>
      </c>
      <c r="F87" s="9">
        <v>1.181</v>
      </c>
      <c r="G87" s="9">
        <v>0.81399999999999995</v>
      </c>
      <c r="H87" s="9">
        <v>0</v>
      </c>
      <c r="I87" s="10">
        <v>0</v>
      </c>
      <c r="J87" s="10">
        <f t="shared" si="1"/>
        <v>0</v>
      </c>
    </row>
    <row r="88" spans="1:10" x14ac:dyDescent="0.25">
      <c r="A88" s="15" t="s">
        <v>97</v>
      </c>
      <c r="B88" s="16"/>
      <c r="C88" s="16"/>
      <c r="D88" s="16"/>
      <c r="E88" s="17"/>
      <c r="F88" s="18">
        <f>SUM(F13:F87)</f>
        <v>87.577000000000041</v>
      </c>
      <c r="G88" s="18">
        <f>SUM(G13:G87)</f>
        <v>34.350999999999999</v>
      </c>
      <c r="H88" s="18">
        <f>SUM(H13:H87)</f>
        <v>32.222999999999999</v>
      </c>
      <c r="I88" s="19"/>
      <c r="J88" s="19">
        <f>SUM(J13:J87)</f>
        <v>1127.8050000000001</v>
      </c>
    </row>
    <row r="89" spans="1:10" x14ac:dyDescent="0.25">
      <c r="A89" s="11"/>
      <c r="B89" s="11"/>
      <c r="C89" s="11"/>
      <c r="D89" s="11"/>
      <c r="E89" s="12"/>
      <c r="F89" s="13"/>
      <c r="G89" s="13"/>
      <c r="H89" s="13"/>
      <c r="I89" s="14"/>
      <c r="J89" s="14"/>
    </row>
    <row r="90" spans="1:10" x14ac:dyDescent="0.25">
      <c r="E90" s="1"/>
      <c r="F90" s="2"/>
      <c r="G90" s="2"/>
      <c r="H90" s="2"/>
      <c r="I90" s="3"/>
      <c r="J90" s="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2024-08-23T07:45:49Z</cp:lastPrinted>
  <dcterms:created xsi:type="dcterms:W3CDTF">2024-08-23T07:12:59Z</dcterms:created>
  <dcterms:modified xsi:type="dcterms:W3CDTF">2024-08-23T07:47:47Z</dcterms:modified>
</cp:coreProperties>
</file>