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4-2025\Берковица\Котеновци\Котеновци_Разпределение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Справка!$A$12:$J$81</definedName>
  </definedNames>
  <calcPr calcId="162913"/>
</workbook>
</file>

<file path=xl/calcChain.xml><?xml version="1.0" encoding="utf-8"?>
<calcChain xmlns="http://schemas.openxmlformats.org/spreadsheetml/2006/main">
  <c r="J14" i="1" l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13" i="1"/>
  <c r="J81" i="1" s="1"/>
  <c r="F81" i="1"/>
  <c r="G81" i="1"/>
  <c r="B81" i="1" s="1"/>
  <c r="H81" i="1"/>
</calcChain>
</file>

<file path=xl/sharedStrings.xml><?xml version="1.0" encoding="utf-8"?>
<sst xmlns="http://schemas.openxmlformats.org/spreadsheetml/2006/main" count="291" uniqueCount="93">
  <si>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</si>
  <si>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</si>
  <si>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</si>
  <si>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</si>
  <si>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</si>
  <si>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</si>
  <si>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</si>
  <si>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</si>
  <si>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</si>
  <si>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</si>
  <si>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ВЕРГИНИЯ ЦВЕТАНОВА ФИЛИПОВА</t>
  </si>
  <si>
    <t>29</t>
  </si>
  <si>
    <t>204.2</t>
  </si>
  <si>
    <t>Зеленчукова градина</t>
  </si>
  <si>
    <t>204.6</t>
  </si>
  <si>
    <t>204.7</t>
  </si>
  <si>
    <t>204.9</t>
  </si>
  <si>
    <t>204.10</t>
  </si>
  <si>
    <t>31</t>
  </si>
  <si>
    <t>116.42</t>
  </si>
  <si>
    <t>Нива</t>
  </si>
  <si>
    <t>116.43</t>
  </si>
  <si>
    <t>116.44</t>
  </si>
  <si>
    <t>116.45</t>
  </si>
  <si>
    <t>32</t>
  </si>
  <si>
    <t>205.1</t>
  </si>
  <si>
    <t>205.2</t>
  </si>
  <si>
    <t>205.3</t>
  </si>
  <si>
    <t>205.4</t>
  </si>
  <si>
    <t>205.6</t>
  </si>
  <si>
    <t>205.7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</si>
  <si>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</si>
  <si>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</si>
  <si>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</si>
  <si>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</si>
  <si>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</si>
  <si>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</si>
  <si>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</si>
  <si>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</si>
  <si>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</si>
  <si>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</si>
  <si>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</si>
  <si>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</si>
  <si>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</si>
  <si>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</si>
  <si>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</si>
  <si>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</si>
  <si>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</si>
  <si>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</si>
  <si>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</si>
  <si>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</si>
  <si>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</si>
  <si>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</si>
  <si>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205.33</t>
  </si>
  <si>
    <t>205.34</t>
  </si>
  <si>
    <t>205.48</t>
  </si>
  <si>
    <t>35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</si>
  <si>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</si>
  <si>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</si>
  <si>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</si>
  <si>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</si>
  <si>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</si>
  <si>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</si>
  <si>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</si>
  <si>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</si>
  <si>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</si>
  <si>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204.24</t>
  </si>
  <si>
    <t>204.25</t>
  </si>
  <si>
    <t>204.26</t>
  </si>
  <si>
    <t>204.29</t>
  </si>
  <si>
    <t>204.134</t>
  </si>
  <si>
    <t>204.135</t>
  </si>
  <si>
    <t>204.137</t>
  </si>
  <si>
    <t>204.140</t>
  </si>
  <si>
    <t>204.141</t>
  </si>
  <si>
    <t>204.154</t>
  </si>
  <si>
    <t>40</t>
  </si>
  <si>
    <t>186.20</t>
  </si>
  <si>
    <t>186.21</t>
  </si>
  <si>
    <t>186.22</t>
  </si>
  <si>
    <t>186.23</t>
  </si>
  <si>
    <t>186.24</t>
  </si>
  <si>
    <t>186.25</t>
  </si>
  <si>
    <t>186.26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</si>
  <si>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</si>
  <si>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</si>
  <si>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</si>
  <si>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</si>
  <si>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</si>
  <si>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</si>
  <si>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КОТЕНОВЦИ ЕКАТТЕ 39044</t>
  </si>
  <si>
    <t xml:space="preserve"> за  разпределение по чл. 37 в орна зем с № 21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</si>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</sst>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abSelected="1" workbookViewId="0">
      <selection activeCell="I86" sqref="I86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86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87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88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89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90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91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21" t="s">
        <v>92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5" t="s">
        <v>7</v>
      </c>
      <c r="I12" s="5" t="s">
        <v>8</v>
      </c>
      <c r="J12" s="5" t="s">
        <v>9</v>
      </c>
    </row>
    <row r="13" spans="1:10" x14ac:dyDescent="0.25">
      <c r="A13" s="6" t="s">
        <v>10</v>
      </c>
      <c r="B13" s="6" t="s">
        <v>11</v>
      </c>
      <c r="C13" s="6" t="s">
        <v>12</v>
      </c>
      <c r="D13" s="7" t="s">
        <v>13</v>
      </c>
      <c r="E13" s="8">
        <v>4</v>
      </c>
      <c r="F13" s="9">
        <v>1</v>
      </c>
      <c r="G13" s="9">
        <v>0.55900000000000005</v>
      </c>
      <c r="H13" s="9">
        <v>0</v>
      </c>
      <c r="I13" s="10">
        <v>0</v>
      </c>
      <c r="J13" s="10">
        <f>H13*I13</f>
        <v>0</v>
      </c>
    </row>
    <row r="14" spans="1:10" x14ac:dyDescent="0.25">
      <c r="A14" s="6" t="s">
        <v>10</v>
      </c>
      <c r="B14" s="6" t="s">
        <v>11</v>
      </c>
      <c r="C14" s="6" t="s">
        <v>14</v>
      </c>
      <c r="D14" s="7" t="s">
        <v>13</v>
      </c>
      <c r="E14" s="8">
        <v>4</v>
      </c>
      <c r="F14" s="9">
        <v>0.249</v>
      </c>
      <c r="G14" s="9">
        <v>0</v>
      </c>
      <c r="H14" s="9">
        <v>0.245</v>
      </c>
      <c r="I14" s="10">
        <v>31</v>
      </c>
      <c r="J14" s="10">
        <f t="shared" ref="J14:J77" si="0">H14*I14</f>
        <v>7.5949999999999998</v>
      </c>
    </row>
    <row r="15" spans="1:10" x14ac:dyDescent="0.25">
      <c r="A15" s="6" t="s">
        <v>10</v>
      </c>
      <c r="B15" s="6" t="s">
        <v>11</v>
      </c>
      <c r="C15" s="6" t="s">
        <v>15</v>
      </c>
      <c r="D15" s="7" t="s">
        <v>13</v>
      </c>
      <c r="E15" s="8">
        <v>4</v>
      </c>
      <c r="F15" s="9">
        <v>0.16300000000000001</v>
      </c>
      <c r="G15" s="9">
        <v>0.155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10</v>
      </c>
      <c r="B16" s="6" t="s">
        <v>11</v>
      </c>
      <c r="C16" s="6" t="s">
        <v>16</v>
      </c>
      <c r="D16" s="7" t="s">
        <v>13</v>
      </c>
      <c r="E16" s="8">
        <v>4</v>
      </c>
      <c r="F16" s="9">
        <v>0.42</v>
      </c>
      <c r="G16" s="9">
        <v>0.33600000000000002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10</v>
      </c>
      <c r="B17" s="6" t="s">
        <v>11</v>
      </c>
      <c r="C17" s="6" t="s">
        <v>17</v>
      </c>
      <c r="D17" s="7" t="s">
        <v>13</v>
      </c>
      <c r="E17" s="8">
        <v>4</v>
      </c>
      <c r="F17" s="9">
        <v>0.51800000000000002</v>
      </c>
      <c r="G17" s="9">
        <v>0</v>
      </c>
      <c r="H17" s="9">
        <v>0.373</v>
      </c>
      <c r="I17" s="10">
        <v>31</v>
      </c>
      <c r="J17" s="10">
        <f t="shared" si="0"/>
        <v>11.563000000000001</v>
      </c>
    </row>
    <row r="18" spans="1:10" x14ac:dyDescent="0.25">
      <c r="A18" s="6" t="s">
        <v>10</v>
      </c>
      <c r="B18" s="6" t="s">
        <v>18</v>
      </c>
      <c r="C18" s="6" t="s">
        <v>19</v>
      </c>
      <c r="D18" s="7" t="s">
        <v>20</v>
      </c>
      <c r="E18" s="8">
        <v>9</v>
      </c>
      <c r="F18" s="9">
        <v>0.5</v>
      </c>
      <c r="G18" s="9">
        <v>0</v>
      </c>
      <c r="H18" s="9">
        <v>0.218</v>
      </c>
      <c r="I18" s="10">
        <v>31</v>
      </c>
      <c r="J18" s="10">
        <f t="shared" si="0"/>
        <v>6.758</v>
      </c>
    </row>
    <row r="19" spans="1:10" x14ac:dyDescent="0.25">
      <c r="A19" s="6" t="s">
        <v>10</v>
      </c>
      <c r="B19" s="6" t="s">
        <v>18</v>
      </c>
      <c r="C19" s="6" t="s">
        <v>21</v>
      </c>
      <c r="D19" s="7" t="s">
        <v>20</v>
      </c>
      <c r="E19" s="8">
        <v>9</v>
      </c>
      <c r="F19" s="9">
        <v>2.0019999999999998</v>
      </c>
      <c r="G19" s="9">
        <v>0.92800000000000005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10</v>
      </c>
      <c r="B20" s="6" t="s">
        <v>18</v>
      </c>
      <c r="C20" s="6" t="s">
        <v>22</v>
      </c>
      <c r="D20" s="7" t="s">
        <v>20</v>
      </c>
      <c r="E20" s="8">
        <v>9</v>
      </c>
      <c r="F20" s="9">
        <v>1.117</v>
      </c>
      <c r="G20" s="9">
        <v>0.40400000000000003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10</v>
      </c>
      <c r="B21" s="6" t="s">
        <v>18</v>
      </c>
      <c r="C21" s="6" t="s">
        <v>23</v>
      </c>
      <c r="D21" s="7" t="s">
        <v>20</v>
      </c>
      <c r="E21" s="8">
        <v>9</v>
      </c>
      <c r="F21" s="9">
        <v>1.9990000000000001</v>
      </c>
      <c r="G21" s="9">
        <v>0.99299999999999999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10</v>
      </c>
      <c r="B22" s="6" t="s">
        <v>24</v>
      </c>
      <c r="C22" s="6" t="s">
        <v>25</v>
      </c>
      <c r="D22" s="7" t="s">
        <v>13</v>
      </c>
      <c r="E22" s="8">
        <v>4</v>
      </c>
      <c r="F22" s="9">
        <v>0.1</v>
      </c>
      <c r="G22" s="9">
        <v>1.4E-2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10</v>
      </c>
      <c r="B23" s="6" t="s">
        <v>24</v>
      </c>
      <c r="C23" s="6" t="s">
        <v>26</v>
      </c>
      <c r="D23" s="7" t="s">
        <v>13</v>
      </c>
      <c r="E23" s="8">
        <v>4</v>
      </c>
      <c r="F23" s="9">
        <v>0.3</v>
      </c>
      <c r="G23" s="9">
        <v>0</v>
      </c>
      <c r="H23" s="9">
        <v>0.25900000000000001</v>
      </c>
      <c r="I23" s="10">
        <v>31</v>
      </c>
      <c r="J23" s="10">
        <f t="shared" si="0"/>
        <v>8.0289999999999999</v>
      </c>
    </row>
    <row r="24" spans="1:10" x14ac:dyDescent="0.25">
      <c r="A24" s="6" t="s">
        <v>10</v>
      </c>
      <c r="B24" s="6" t="s">
        <v>24</v>
      </c>
      <c r="C24" s="6" t="s">
        <v>27</v>
      </c>
      <c r="D24" s="7" t="s">
        <v>13</v>
      </c>
      <c r="E24" s="8">
        <v>4</v>
      </c>
      <c r="F24" s="9">
        <v>0.1</v>
      </c>
      <c r="G24" s="9">
        <v>0</v>
      </c>
      <c r="H24" s="9">
        <v>9.4E-2</v>
      </c>
      <c r="I24" s="10">
        <v>31</v>
      </c>
      <c r="J24" s="10">
        <f t="shared" si="0"/>
        <v>2.9140000000000001</v>
      </c>
    </row>
    <row r="25" spans="1:10" x14ac:dyDescent="0.25">
      <c r="A25" s="6" t="s">
        <v>10</v>
      </c>
      <c r="B25" s="6" t="s">
        <v>24</v>
      </c>
      <c r="C25" s="6" t="s">
        <v>28</v>
      </c>
      <c r="D25" s="7" t="s">
        <v>13</v>
      </c>
      <c r="E25" s="8">
        <v>4</v>
      </c>
      <c r="F25" s="9">
        <v>0.2</v>
      </c>
      <c r="G25" s="9">
        <v>0.182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10</v>
      </c>
      <c r="B26" s="6" t="s">
        <v>24</v>
      </c>
      <c r="C26" s="6" t="s">
        <v>29</v>
      </c>
      <c r="D26" s="7" t="s">
        <v>13</v>
      </c>
      <c r="E26" s="8">
        <v>4</v>
      </c>
      <c r="F26" s="9">
        <v>0.1</v>
      </c>
      <c r="G26" s="9">
        <v>0.1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10</v>
      </c>
      <c r="B27" s="6" t="s">
        <v>24</v>
      </c>
      <c r="C27" s="6" t="s">
        <v>30</v>
      </c>
      <c r="D27" s="7" t="s">
        <v>13</v>
      </c>
      <c r="E27" s="8">
        <v>4</v>
      </c>
      <c r="F27" s="9">
        <v>0.10100000000000001</v>
      </c>
      <c r="G27" s="9">
        <v>0.10100000000000001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10</v>
      </c>
      <c r="B28" s="6" t="s">
        <v>24</v>
      </c>
      <c r="C28" s="6" t="s">
        <v>31</v>
      </c>
      <c r="D28" s="7" t="s">
        <v>13</v>
      </c>
      <c r="E28" s="8">
        <v>4</v>
      </c>
      <c r="F28" s="9">
        <v>0.1</v>
      </c>
      <c r="G28" s="9">
        <v>0</v>
      </c>
      <c r="H28" s="9">
        <v>0.1</v>
      </c>
      <c r="I28" s="10">
        <v>31</v>
      </c>
      <c r="J28" s="10">
        <f t="shared" si="0"/>
        <v>3.1</v>
      </c>
    </row>
    <row r="29" spans="1:10" x14ac:dyDescent="0.25">
      <c r="A29" s="6" t="s">
        <v>10</v>
      </c>
      <c r="B29" s="6" t="s">
        <v>24</v>
      </c>
      <c r="C29" s="6" t="s">
        <v>32</v>
      </c>
      <c r="D29" s="7" t="s">
        <v>13</v>
      </c>
      <c r="E29" s="8">
        <v>4</v>
      </c>
      <c r="F29" s="9">
        <v>0.1</v>
      </c>
      <c r="G29" s="9">
        <v>0</v>
      </c>
      <c r="H29" s="9">
        <v>0.1</v>
      </c>
      <c r="I29" s="10">
        <v>31</v>
      </c>
      <c r="J29" s="10">
        <f t="shared" si="0"/>
        <v>3.1</v>
      </c>
    </row>
    <row r="30" spans="1:10" x14ac:dyDescent="0.25">
      <c r="A30" s="6" t="s">
        <v>10</v>
      </c>
      <c r="B30" s="6" t="s">
        <v>24</v>
      </c>
      <c r="C30" s="6" t="s">
        <v>33</v>
      </c>
      <c r="D30" s="7" t="s">
        <v>13</v>
      </c>
      <c r="E30" s="8">
        <v>4</v>
      </c>
      <c r="F30" s="9">
        <v>0.2</v>
      </c>
      <c r="G30" s="9">
        <v>0</v>
      </c>
      <c r="H30" s="9">
        <v>0.19800000000000001</v>
      </c>
      <c r="I30" s="10">
        <v>31</v>
      </c>
      <c r="J30" s="10">
        <f t="shared" si="0"/>
        <v>6.1379999999999999</v>
      </c>
    </row>
    <row r="31" spans="1:10" x14ac:dyDescent="0.25">
      <c r="A31" s="6" t="s">
        <v>10</v>
      </c>
      <c r="B31" s="6" t="s">
        <v>24</v>
      </c>
      <c r="C31" s="6" t="s">
        <v>34</v>
      </c>
      <c r="D31" s="7" t="s">
        <v>13</v>
      </c>
      <c r="E31" s="8">
        <v>4</v>
      </c>
      <c r="F31" s="9">
        <v>0.999</v>
      </c>
      <c r="G31" s="9">
        <v>0.90700000000000003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10</v>
      </c>
      <c r="B32" s="6" t="s">
        <v>24</v>
      </c>
      <c r="C32" s="6" t="s">
        <v>35</v>
      </c>
      <c r="D32" s="7" t="s">
        <v>13</v>
      </c>
      <c r="E32" s="8">
        <v>4</v>
      </c>
      <c r="F32" s="9">
        <v>0.1</v>
      </c>
      <c r="G32" s="9">
        <v>0</v>
      </c>
      <c r="H32" s="9">
        <v>0.1</v>
      </c>
      <c r="I32" s="10">
        <v>31</v>
      </c>
      <c r="J32" s="10">
        <f t="shared" si="0"/>
        <v>3.1</v>
      </c>
    </row>
    <row r="33" spans="1:10" x14ac:dyDescent="0.25">
      <c r="A33" s="6" t="s">
        <v>10</v>
      </c>
      <c r="B33" s="6" t="s">
        <v>24</v>
      </c>
      <c r="C33" s="6" t="s">
        <v>36</v>
      </c>
      <c r="D33" s="7" t="s">
        <v>13</v>
      </c>
      <c r="E33" s="8">
        <v>4</v>
      </c>
      <c r="F33" s="9">
        <v>0.2</v>
      </c>
      <c r="G33" s="9">
        <v>0</v>
      </c>
      <c r="H33" s="9">
        <v>0.184</v>
      </c>
      <c r="I33" s="10">
        <v>31</v>
      </c>
      <c r="J33" s="10">
        <f t="shared" si="0"/>
        <v>5.7039999999999997</v>
      </c>
    </row>
    <row r="34" spans="1:10" x14ac:dyDescent="0.25">
      <c r="A34" s="6" t="s">
        <v>10</v>
      </c>
      <c r="B34" s="6" t="s">
        <v>24</v>
      </c>
      <c r="C34" s="6" t="s">
        <v>37</v>
      </c>
      <c r="D34" s="7" t="s">
        <v>13</v>
      </c>
      <c r="E34" s="8">
        <v>4</v>
      </c>
      <c r="F34" s="9">
        <v>0.1</v>
      </c>
      <c r="G34" s="9">
        <v>0</v>
      </c>
      <c r="H34" s="9">
        <v>0.1</v>
      </c>
      <c r="I34" s="10">
        <v>31</v>
      </c>
      <c r="J34" s="10">
        <f t="shared" si="0"/>
        <v>3.1</v>
      </c>
    </row>
    <row r="35" spans="1:10" x14ac:dyDescent="0.25">
      <c r="A35" s="6" t="s">
        <v>10</v>
      </c>
      <c r="B35" s="6" t="s">
        <v>24</v>
      </c>
      <c r="C35" s="6" t="s">
        <v>38</v>
      </c>
      <c r="D35" s="7" t="s">
        <v>13</v>
      </c>
      <c r="E35" s="8">
        <v>4</v>
      </c>
      <c r="F35" s="9">
        <v>0.4</v>
      </c>
      <c r="G35" s="9">
        <v>0.23799999999999999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10</v>
      </c>
      <c r="B36" s="6" t="s">
        <v>24</v>
      </c>
      <c r="C36" s="6" t="s">
        <v>39</v>
      </c>
      <c r="D36" s="7" t="s">
        <v>13</v>
      </c>
      <c r="E36" s="8">
        <v>4</v>
      </c>
      <c r="F36" s="9">
        <v>0.2</v>
      </c>
      <c r="G36" s="9">
        <v>0</v>
      </c>
      <c r="H36" s="9">
        <v>0.16500000000000001</v>
      </c>
      <c r="I36" s="10">
        <v>31</v>
      </c>
      <c r="J36" s="10">
        <f t="shared" si="0"/>
        <v>5.1150000000000002</v>
      </c>
    </row>
    <row r="37" spans="1:10" x14ac:dyDescent="0.25">
      <c r="A37" s="6" t="s">
        <v>10</v>
      </c>
      <c r="B37" s="6" t="s">
        <v>24</v>
      </c>
      <c r="C37" s="6" t="s">
        <v>40</v>
      </c>
      <c r="D37" s="7" t="s">
        <v>13</v>
      </c>
      <c r="E37" s="8">
        <v>4</v>
      </c>
      <c r="F37" s="9">
        <v>0.3</v>
      </c>
      <c r="G37" s="9">
        <v>0.3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10</v>
      </c>
      <c r="B38" s="6" t="s">
        <v>24</v>
      </c>
      <c r="C38" s="6" t="s">
        <v>41</v>
      </c>
      <c r="D38" s="7" t="s">
        <v>13</v>
      </c>
      <c r="E38" s="8">
        <v>4</v>
      </c>
      <c r="F38" s="9">
        <v>0.1</v>
      </c>
      <c r="G38" s="9">
        <v>0</v>
      </c>
      <c r="H38" s="9">
        <v>0.1</v>
      </c>
      <c r="I38" s="10">
        <v>31</v>
      </c>
      <c r="J38" s="10">
        <f t="shared" si="0"/>
        <v>3.1</v>
      </c>
    </row>
    <row r="39" spans="1:10" x14ac:dyDescent="0.25">
      <c r="A39" s="6" t="s">
        <v>10</v>
      </c>
      <c r="B39" s="6" t="s">
        <v>24</v>
      </c>
      <c r="C39" s="6" t="s">
        <v>42</v>
      </c>
      <c r="D39" s="7" t="s">
        <v>13</v>
      </c>
      <c r="E39" s="8">
        <v>4</v>
      </c>
      <c r="F39" s="9">
        <v>0.1</v>
      </c>
      <c r="G39" s="9">
        <v>0</v>
      </c>
      <c r="H39" s="9">
        <v>0.1</v>
      </c>
      <c r="I39" s="10">
        <v>31</v>
      </c>
      <c r="J39" s="10">
        <f t="shared" si="0"/>
        <v>3.1</v>
      </c>
    </row>
    <row r="40" spans="1:10" x14ac:dyDescent="0.25">
      <c r="A40" s="6" t="s">
        <v>10</v>
      </c>
      <c r="B40" s="6" t="s">
        <v>24</v>
      </c>
      <c r="C40" s="6" t="s">
        <v>43</v>
      </c>
      <c r="D40" s="7" t="s">
        <v>13</v>
      </c>
      <c r="E40" s="8">
        <v>4</v>
      </c>
      <c r="F40" s="9">
        <v>0.40100000000000002</v>
      </c>
      <c r="G40" s="9">
        <v>0.40100000000000002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10</v>
      </c>
      <c r="B41" s="6" t="s">
        <v>24</v>
      </c>
      <c r="C41" s="6" t="s">
        <v>44</v>
      </c>
      <c r="D41" s="7" t="s">
        <v>13</v>
      </c>
      <c r="E41" s="8">
        <v>4</v>
      </c>
      <c r="F41" s="9">
        <v>0.3</v>
      </c>
      <c r="G41" s="9">
        <v>0.14099999999999999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10</v>
      </c>
      <c r="B42" s="6" t="s">
        <v>24</v>
      </c>
      <c r="C42" s="6" t="s">
        <v>45</v>
      </c>
      <c r="D42" s="7" t="s">
        <v>13</v>
      </c>
      <c r="E42" s="8">
        <v>4</v>
      </c>
      <c r="F42" s="9">
        <v>0.3</v>
      </c>
      <c r="G42" s="9">
        <v>0.3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10</v>
      </c>
      <c r="B43" s="6" t="s">
        <v>24</v>
      </c>
      <c r="C43" s="6" t="s">
        <v>46</v>
      </c>
      <c r="D43" s="7" t="s">
        <v>13</v>
      </c>
      <c r="E43" s="8">
        <v>4</v>
      </c>
      <c r="F43" s="9">
        <v>0.3</v>
      </c>
      <c r="G43" s="9">
        <v>0</v>
      </c>
      <c r="H43" s="9">
        <v>0.3</v>
      </c>
      <c r="I43" s="10">
        <v>31</v>
      </c>
      <c r="J43" s="10">
        <f t="shared" si="0"/>
        <v>9.2999999999999989</v>
      </c>
    </row>
    <row r="44" spans="1:10" x14ac:dyDescent="0.25">
      <c r="A44" s="6" t="s">
        <v>10</v>
      </c>
      <c r="B44" s="6" t="s">
        <v>24</v>
      </c>
      <c r="C44" s="6" t="s">
        <v>47</v>
      </c>
      <c r="D44" s="7" t="s">
        <v>13</v>
      </c>
      <c r="E44" s="8">
        <v>4</v>
      </c>
      <c r="F44" s="9">
        <v>0.6</v>
      </c>
      <c r="G44" s="9">
        <v>0.503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10</v>
      </c>
      <c r="B45" s="6" t="s">
        <v>24</v>
      </c>
      <c r="C45" s="6" t="s">
        <v>48</v>
      </c>
      <c r="D45" s="7" t="s">
        <v>13</v>
      </c>
      <c r="E45" s="8">
        <v>4</v>
      </c>
      <c r="F45" s="9">
        <v>0.4</v>
      </c>
      <c r="G45" s="9">
        <v>0.16900000000000001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10</v>
      </c>
      <c r="B46" s="6" t="s">
        <v>24</v>
      </c>
      <c r="C46" s="6" t="s">
        <v>49</v>
      </c>
      <c r="D46" s="7" t="s">
        <v>13</v>
      </c>
      <c r="E46" s="8">
        <v>4</v>
      </c>
      <c r="F46" s="9">
        <v>0.3</v>
      </c>
      <c r="G46" s="9">
        <v>0.3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10</v>
      </c>
      <c r="B47" s="6" t="s">
        <v>24</v>
      </c>
      <c r="C47" s="6" t="s">
        <v>50</v>
      </c>
      <c r="D47" s="7" t="s">
        <v>13</v>
      </c>
      <c r="E47" s="8">
        <v>4</v>
      </c>
      <c r="F47" s="9">
        <v>0.1</v>
      </c>
      <c r="G47" s="9">
        <v>0.1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10</v>
      </c>
      <c r="B48" s="6" t="s">
        <v>24</v>
      </c>
      <c r="C48" s="6" t="s">
        <v>51</v>
      </c>
      <c r="D48" s="7" t="s">
        <v>13</v>
      </c>
      <c r="E48" s="8">
        <v>4</v>
      </c>
      <c r="F48" s="9">
        <v>0.4</v>
      </c>
      <c r="G48" s="9">
        <v>0</v>
      </c>
      <c r="H48" s="9">
        <v>0.26600000000000001</v>
      </c>
      <c r="I48" s="10">
        <v>31</v>
      </c>
      <c r="J48" s="10">
        <f t="shared" si="0"/>
        <v>8.2460000000000004</v>
      </c>
    </row>
    <row r="49" spans="1:10" x14ac:dyDescent="0.25">
      <c r="A49" s="6" t="s">
        <v>10</v>
      </c>
      <c r="B49" s="6" t="s">
        <v>24</v>
      </c>
      <c r="C49" s="6" t="s">
        <v>52</v>
      </c>
      <c r="D49" s="7" t="s">
        <v>13</v>
      </c>
      <c r="E49" s="8">
        <v>4</v>
      </c>
      <c r="F49" s="9">
        <v>0.1</v>
      </c>
      <c r="G49" s="9">
        <v>0</v>
      </c>
      <c r="H49" s="9">
        <v>1.4E-2</v>
      </c>
      <c r="I49" s="10">
        <v>31</v>
      </c>
      <c r="J49" s="10">
        <f t="shared" si="0"/>
        <v>0.434</v>
      </c>
    </row>
    <row r="50" spans="1:10" x14ac:dyDescent="0.25">
      <c r="A50" s="6" t="s">
        <v>10</v>
      </c>
      <c r="B50" s="6" t="s">
        <v>24</v>
      </c>
      <c r="C50" s="6" t="s">
        <v>53</v>
      </c>
      <c r="D50" s="7" t="s">
        <v>13</v>
      </c>
      <c r="E50" s="8">
        <v>4</v>
      </c>
      <c r="F50" s="9">
        <v>0.2</v>
      </c>
      <c r="G50" s="9">
        <v>0</v>
      </c>
      <c r="H50" s="9">
        <v>0.13400000000000001</v>
      </c>
      <c r="I50" s="10">
        <v>31</v>
      </c>
      <c r="J50" s="10">
        <f t="shared" si="0"/>
        <v>4.1539999999999999</v>
      </c>
    </row>
    <row r="51" spans="1:10" x14ac:dyDescent="0.25">
      <c r="A51" s="6" t="s">
        <v>10</v>
      </c>
      <c r="B51" s="6" t="s">
        <v>24</v>
      </c>
      <c r="C51" s="6" t="s">
        <v>54</v>
      </c>
      <c r="D51" s="7" t="s">
        <v>13</v>
      </c>
      <c r="E51" s="8">
        <v>4</v>
      </c>
      <c r="F51" s="9">
        <v>0.2</v>
      </c>
      <c r="G51" s="9">
        <v>0</v>
      </c>
      <c r="H51" s="9">
        <v>0.126</v>
      </c>
      <c r="I51" s="10">
        <v>31</v>
      </c>
      <c r="J51" s="10">
        <f t="shared" si="0"/>
        <v>3.9060000000000001</v>
      </c>
    </row>
    <row r="52" spans="1:10" x14ac:dyDescent="0.25">
      <c r="A52" s="6" t="s">
        <v>10</v>
      </c>
      <c r="B52" s="6" t="s">
        <v>24</v>
      </c>
      <c r="C52" s="6" t="s">
        <v>55</v>
      </c>
      <c r="D52" s="7" t="s">
        <v>13</v>
      </c>
      <c r="E52" s="8">
        <v>4</v>
      </c>
      <c r="F52" s="9">
        <v>0.2</v>
      </c>
      <c r="G52" s="9">
        <v>0</v>
      </c>
      <c r="H52" s="9">
        <v>0.2</v>
      </c>
      <c r="I52" s="10">
        <v>31</v>
      </c>
      <c r="J52" s="10">
        <f t="shared" si="0"/>
        <v>6.2</v>
      </c>
    </row>
    <row r="53" spans="1:10" x14ac:dyDescent="0.25">
      <c r="A53" s="6" t="s">
        <v>10</v>
      </c>
      <c r="B53" s="6" t="s">
        <v>56</v>
      </c>
      <c r="C53" s="6" t="s">
        <v>16</v>
      </c>
      <c r="D53" s="7" t="s">
        <v>13</v>
      </c>
      <c r="E53" s="8">
        <v>4</v>
      </c>
      <c r="F53" s="9">
        <v>0.42</v>
      </c>
      <c r="G53" s="9">
        <v>1.7999999999999999E-2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10</v>
      </c>
      <c r="B54" s="6" t="s">
        <v>56</v>
      </c>
      <c r="C54" s="6" t="s">
        <v>17</v>
      </c>
      <c r="D54" s="7" t="s">
        <v>13</v>
      </c>
      <c r="E54" s="8">
        <v>4</v>
      </c>
      <c r="F54" s="9">
        <v>0.51800000000000002</v>
      </c>
      <c r="G54" s="9">
        <v>0</v>
      </c>
      <c r="H54" s="9">
        <v>1.2E-2</v>
      </c>
      <c r="I54" s="10">
        <v>31</v>
      </c>
      <c r="J54" s="10">
        <f t="shared" si="0"/>
        <v>0.372</v>
      </c>
    </row>
    <row r="55" spans="1:10" x14ac:dyDescent="0.25">
      <c r="A55" s="6" t="s">
        <v>10</v>
      </c>
      <c r="B55" s="6" t="s">
        <v>56</v>
      </c>
      <c r="C55" s="6" t="s">
        <v>57</v>
      </c>
      <c r="D55" s="7" t="s">
        <v>13</v>
      </c>
      <c r="E55" s="8">
        <v>4</v>
      </c>
      <c r="F55" s="9">
        <v>0.24099999999999999</v>
      </c>
      <c r="G55" s="9">
        <v>0</v>
      </c>
      <c r="H55" s="9">
        <v>0.20200000000000001</v>
      </c>
      <c r="I55" s="10">
        <v>31</v>
      </c>
      <c r="J55" s="10">
        <f t="shared" si="0"/>
        <v>6.2620000000000005</v>
      </c>
    </row>
    <row r="56" spans="1:10" x14ac:dyDescent="0.25">
      <c r="A56" s="6" t="s">
        <v>10</v>
      </c>
      <c r="B56" s="6" t="s">
        <v>56</v>
      </c>
      <c r="C56" s="6" t="s">
        <v>58</v>
      </c>
      <c r="D56" s="7" t="s">
        <v>13</v>
      </c>
      <c r="E56" s="8">
        <v>4</v>
      </c>
      <c r="F56" s="9">
        <v>0.2</v>
      </c>
      <c r="G56" s="9">
        <v>0.189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10</v>
      </c>
      <c r="B57" s="6" t="s">
        <v>56</v>
      </c>
      <c r="C57" s="6" t="s">
        <v>59</v>
      </c>
      <c r="D57" s="7" t="s">
        <v>13</v>
      </c>
      <c r="E57" s="8">
        <v>4</v>
      </c>
      <c r="F57" s="9">
        <v>0.69599999999999995</v>
      </c>
      <c r="G57" s="9">
        <v>0.69599999999999995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10</v>
      </c>
      <c r="B58" s="6" t="s">
        <v>56</v>
      </c>
      <c r="C58" s="6" t="s">
        <v>60</v>
      </c>
      <c r="D58" s="7" t="s">
        <v>13</v>
      </c>
      <c r="E58" s="8">
        <v>4</v>
      </c>
      <c r="F58" s="9">
        <v>0.3</v>
      </c>
      <c r="G58" s="9">
        <v>0.3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10</v>
      </c>
      <c r="B59" s="6" t="s">
        <v>56</v>
      </c>
      <c r="C59" s="6" t="s">
        <v>61</v>
      </c>
      <c r="D59" s="7" t="s">
        <v>13</v>
      </c>
      <c r="E59" s="8">
        <v>4</v>
      </c>
      <c r="F59" s="9">
        <v>0.29499999999999998</v>
      </c>
      <c r="G59" s="9">
        <v>0</v>
      </c>
      <c r="H59" s="9">
        <v>0.253</v>
      </c>
      <c r="I59" s="10">
        <v>31</v>
      </c>
      <c r="J59" s="10">
        <f t="shared" si="0"/>
        <v>7.843</v>
      </c>
    </row>
    <row r="60" spans="1:10" x14ac:dyDescent="0.25">
      <c r="A60" s="6" t="s">
        <v>10</v>
      </c>
      <c r="B60" s="6" t="s">
        <v>56</v>
      </c>
      <c r="C60" s="6" t="s">
        <v>62</v>
      </c>
      <c r="D60" s="7" t="s">
        <v>13</v>
      </c>
      <c r="E60" s="8">
        <v>4</v>
      </c>
      <c r="F60" s="9">
        <v>0.30099999999999999</v>
      </c>
      <c r="G60" s="9">
        <v>0</v>
      </c>
      <c r="H60" s="9">
        <v>0.30099999999999999</v>
      </c>
      <c r="I60" s="10">
        <v>31</v>
      </c>
      <c r="J60" s="10">
        <f t="shared" si="0"/>
        <v>9.3309999999999995</v>
      </c>
    </row>
    <row r="61" spans="1:10" x14ac:dyDescent="0.25">
      <c r="A61" s="6" t="s">
        <v>10</v>
      </c>
      <c r="B61" s="6" t="s">
        <v>56</v>
      </c>
      <c r="C61" s="6" t="s">
        <v>63</v>
      </c>
      <c r="D61" s="7" t="s">
        <v>13</v>
      </c>
      <c r="E61" s="8">
        <v>4</v>
      </c>
      <c r="F61" s="9">
        <v>0.29899999999999999</v>
      </c>
      <c r="G61" s="9">
        <v>0.29899999999999999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10</v>
      </c>
      <c r="B62" s="6" t="s">
        <v>56</v>
      </c>
      <c r="C62" s="6" t="s">
        <v>64</v>
      </c>
      <c r="D62" s="7" t="s">
        <v>13</v>
      </c>
      <c r="E62" s="8">
        <v>4</v>
      </c>
      <c r="F62" s="9">
        <v>0.6</v>
      </c>
      <c r="G62" s="9">
        <v>0</v>
      </c>
      <c r="H62" s="9">
        <v>0.59899999999999998</v>
      </c>
      <c r="I62" s="10">
        <v>31</v>
      </c>
      <c r="J62" s="10">
        <f t="shared" si="0"/>
        <v>18.568999999999999</v>
      </c>
    </row>
    <row r="63" spans="1:10" x14ac:dyDescent="0.25">
      <c r="A63" s="6" t="s">
        <v>10</v>
      </c>
      <c r="B63" s="6" t="s">
        <v>56</v>
      </c>
      <c r="C63" s="6" t="s">
        <v>65</v>
      </c>
      <c r="D63" s="7" t="s">
        <v>13</v>
      </c>
      <c r="E63" s="8">
        <v>4</v>
      </c>
      <c r="F63" s="9">
        <v>0.59899999999999998</v>
      </c>
      <c r="G63" s="9">
        <v>0</v>
      </c>
      <c r="H63" s="9">
        <v>0.55300000000000005</v>
      </c>
      <c r="I63" s="10">
        <v>31</v>
      </c>
      <c r="J63" s="10">
        <f t="shared" si="0"/>
        <v>17.143000000000001</v>
      </c>
    </row>
    <row r="64" spans="1:10" x14ac:dyDescent="0.25">
      <c r="A64" s="6" t="s">
        <v>10</v>
      </c>
      <c r="B64" s="6" t="s">
        <v>56</v>
      </c>
      <c r="C64" s="6" t="s">
        <v>66</v>
      </c>
      <c r="D64" s="7" t="s">
        <v>13</v>
      </c>
      <c r="E64" s="8">
        <v>4</v>
      </c>
      <c r="F64" s="9">
        <v>0.38800000000000001</v>
      </c>
      <c r="G64" s="9">
        <v>0</v>
      </c>
      <c r="H64" s="9">
        <v>0.23100000000000001</v>
      </c>
      <c r="I64" s="10">
        <v>31</v>
      </c>
      <c r="J64" s="10">
        <f t="shared" si="0"/>
        <v>7.1610000000000005</v>
      </c>
    </row>
    <row r="65" spans="1:10" x14ac:dyDescent="0.25">
      <c r="A65" s="6" t="s">
        <v>10</v>
      </c>
      <c r="B65" s="6" t="s">
        <v>56</v>
      </c>
      <c r="C65" s="6" t="s">
        <v>67</v>
      </c>
      <c r="D65" s="7" t="s">
        <v>13</v>
      </c>
      <c r="E65" s="8">
        <v>4</v>
      </c>
      <c r="F65" s="9">
        <v>0.441</v>
      </c>
      <c r="G65" s="9">
        <v>0</v>
      </c>
      <c r="H65" s="9">
        <v>0.28100000000000003</v>
      </c>
      <c r="I65" s="10">
        <v>31</v>
      </c>
      <c r="J65" s="10">
        <f t="shared" si="0"/>
        <v>8.7110000000000003</v>
      </c>
    </row>
    <row r="66" spans="1:10" x14ac:dyDescent="0.25">
      <c r="A66" s="6" t="s">
        <v>10</v>
      </c>
      <c r="B66" s="6" t="s">
        <v>56</v>
      </c>
      <c r="C66" s="6" t="s">
        <v>68</v>
      </c>
      <c r="D66" s="7" t="s">
        <v>13</v>
      </c>
      <c r="E66" s="8">
        <v>4</v>
      </c>
      <c r="F66" s="9">
        <v>0.32600000000000001</v>
      </c>
      <c r="G66" s="9">
        <v>0</v>
      </c>
      <c r="H66" s="9">
        <v>0.28399999999999997</v>
      </c>
      <c r="I66" s="10">
        <v>31</v>
      </c>
      <c r="J66" s="10">
        <f t="shared" si="0"/>
        <v>8.8039999999999985</v>
      </c>
    </row>
    <row r="67" spans="1:10" x14ac:dyDescent="0.25">
      <c r="A67" s="6" t="s">
        <v>10</v>
      </c>
      <c r="B67" s="6" t="s">
        <v>56</v>
      </c>
      <c r="C67" s="6" t="s">
        <v>69</v>
      </c>
      <c r="D67" s="7" t="s">
        <v>13</v>
      </c>
      <c r="E67" s="8">
        <v>4</v>
      </c>
      <c r="F67" s="9">
        <v>0.16900000000000001</v>
      </c>
      <c r="G67" s="9">
        <v>0</v>
      </c>
      <c r="H67" s="9">
        <v>0.16500000000000001</v>
      </c>
      <c r="I67" s="10">
        <v>31</v>
      </c>
      <c r="J67" s="10">
        <f t="shared" si="0"/>
        <v>5.1150000000000002</v>
      </c>
    </row>
    <row r="68" spans="1:10" x14ac:dyDescent="0.25">
      <c r="A68" s="6" t="s">
        <v>10</v>
      </c>
      <c r="B68" s="6" t="s">
        <v>56</v>
      </c>
      <c r="C68" s="6" t="s">
        <v>70</v>
      </c>
      <c r="D68" s="7" t="s">
        <v>13</v>
      </c>
      <c r="E68" s="8">
        <v>4</v>
      </c>
      <c r="F68" s="9">
        <v>0.33</v>
      </c>
      <c r="G68" s="9">
        <v>0</v>
      </c>
      <c r="H68" s="9">
        <v>0.252</v>
      </c>
      <c r="I68" s="10">
        <v>31</v>
      </c>
      <c r="J68" s="10">
        <f t="shared" si="0"/>
        <v>7.8120000000000003</v>
      </c>
    </row>
    <row r="69" spans="1:10" x14ac:dyDescent="0.25">
      <c r="A69" s="6" t="s">
        <v>10</v>
      </c>
      <c r="B69" s="6" t="s">
        <v>56</v>
      </c>
      <c r="C69" s="6" t="s">
        <v>71</v>
      </c>
      <c r="D69" s="7" t="s">
        <v>13</v>
      </c>
      <c r="E69" s="8">
        <v>4</v>
      </c>
      <c r="F69" s="9">
        <v>0.14199999999999999</v>
      </c>
      <c r="G69" s="9">
        <v>7.6999999999999999E-2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10</v>
      </c>
      <c r="B70" s="6" t="s">
        <v>56</v>
      </c>
      <c r="C70" s="6" t="s">
        <v>72</v>
      </c>
      <c r="D70" s="7" t="s">
        <v>13</v>
      </c>
      <c r="E70" s="8">
        <v>4</v>
      </c>
      <c r="F70" s="9">
        <v>0.10299999999999999</v>
      </c>
      <c r="G70" s="9">
        <v>4.2000000000000003E-2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10</v>
      </c>
      <c r="B71" s="6" t="s">
        <v>56</v>
      </c>
      <c r="C71" s="6" t="s">
        <v>73</v>
      </c>
      <c r="D71" s="7" t="s">
        <v>13</v>
      </c>
      <c r="E71" s="8">
        <v>4</v>
      </c>
      <c r="F71" s="9">
        <v>0.30399999999999999</v>
      </c>
      <c r="G71" s="9">
        <v>0</v>
      </c>
      <c r="H71" s="9">
        <v>0.30399999999999999</v>
      </c>
      <c r="I71" s="10">
        <v>31</v>
      </c>
      <c r="J71" s="10">
        <f t="shared" si="0"/>
        <v>9.4239999999999995</v>
      </c>
    </row>
    <row r="72" spans="1:10" x14ac:dyDescent="0.25">
      <c r="A72" s="6" t="s">
        <v>10</v>
      </c>
      <c r="B72" s="6" t="s">
        <v>56</v>
      </c>
      <c r="C72" s="6" t="s">
        <v>74</v>
      </c>
      <c r="D72" s="7" t="s">
        <v>13</v>
      </c>
      <c r="E72" s="8">
        <v>4</v>
      </c>
      <c r="F72" s="9">
        <v>0.126</v>
      </c>
      <c r="G72" s="9">
        <v>8.8999999999999996E-2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10</v>
      </c>
      <c r="B73" s="6" t="s">
        <v>56</v>
      </c>
      <c r="C73" s="6" t="s">
        <v>75</v>
      </c>
      <c r="D73" s="7" t="s">
        <v>13</v>
      </c>
      <c r="E73" s="8">
        <v>4</v>
      </c>
      <c r="F73" s="9">
        <v>0.5</v>
      </c>
      <c r="G73" s="9">
        <v>0</v>
      </c>
      <c r="H73" s="9">
        <v>0.44700000000000001</v>
      </c>
      <c r="I73" s="10">
        <v>31</v>
      </c>
      <c r="J73" s="10">
        <f t="shared" si="0"/>
        <v>13.857000000000001</v>
      </c>
    </row>
    <row r="74" spans="1:10" x14ac:dyDescent="0.25">
      <c r="A74" s="6" t="s">
        <v>10</v>
      </c>
      <c r="B74" s="6" t="s">
        <v>76</v>
      </c>
      <c r="C74" s="6" t="s">
        <v>77</v>
      </c>
      <c r="D74" s="7" t="s">
        <v>20</v>
      </c>
      <c r="E74" s="8">
        <v>10</v>
      </c>
      <c r="F74" s="9">
        <v>2</v>
      </c>
      <c r="G74" s="9">
        <v>0</v>
      </c>
      <c r="H74" s="9">
        <v>0.877</v>
      </c>
      <c r="I74" s="10">
        <v>31</v>
      </c>
      <c r="J74" s="10">
        <f t="shared" si="0"/>
        <v>27.187000000000001</v>
      </c>
    </row>
    <row r="75" spans="1:10" x14ac:dyDescent="0.25">
      <c r="A75" s="6" t="s">
        <v>10</v>
      </c>
      <c r="B75" s="6" t="s">
        <v>76</v>
      </c>
      <c r="C75" s="6" t="s">
        <v>78</v>
      </c>
      <c r="D75" s="7" t="s">
        <v>20</v>
      </c>
      <c r="E75" s="8">
        <v>9</v>
      </c>
      <c r="F75" s="9">
        <v>2</v>
      </c>
      <c r="G75" s="9">
        <v>0</v>
      </c>
      <c r="H75" s="9">
        <v>1.996</v>
      </c>
      <c r="I75" s="10">
        <v>31</v>
      </c>
      <c r="J75" s="10">
        <f t="shared" si="0"/>
        <v>61.875999999999998</v>
      </c>
    </row>
    <row r="76" spans="1:10" x14ac:dyDescent="0.25">
      <c r="A76" s="6" t="s">
        <v>10</v>
      </c>
      <c r="B76" s="6" t="s">
        <v>76</v>
      </c>
      <c r="C76" s="6" t="s">
        <v>79</v>
      </c>
      <c r="D76" s="7" t="s">
        <v>20</v>
      </c>
      <c r="E76" s="8">
        <v>9</v>
      </c>
      <c r="F76" s="9">
        <v>5</v>
      </c>
      <c r="G76" s="9">
        <v>0.70899999999999996</v>
      </c>
      <c r="H76" s="9">
        <v>0</v>
      </c>
      <c r="I76" s="10">
        <v>0</v>
      </c>
      <c r="J76" s="10">
        <f t="shared" si="0"/>
        <v>0</v>
      </c>
    </row>
    <row r="77" spans="1:10" x14ac:dyDescent="0.25">
      <c r="A77" s="6" t="s">
        <v>10</v>
      </c>
      <c r="B77" s="6" t="s">
        <v>76</v>
      </c>
      <c r="C77" s="6" t="s">
        <v>80</v>
      </c>
      <c r="D77" s="7" t="s">
        <v>20</v>
      </c>
      <c r="E77" s="8">
        <v>9</v>
      </c>
      <c r="F77" s="9">
        <v>2</v>
      </c>
      <c r="G77" s="9">
        <v>0</v>
      </c>
      <c r="H77" s="9">
        <v>1.996</v>
      </c>
      <c r="I77" s="10">
        <v>31</v>
      </c>
      <c r="J77" s="10">
        <f t="shared" si="0"/>
        <v>61.875999999999998</v>
      </c>
    </row>
    <row r="78" spans="1:10" x14ac:dyDescent="0.25">
      <c r="A78" s="6" t="s">
        <v>10</v>
      </c>
      <c r="B78" s="6" t="s">
        <v>76</v>
      </c>
      <c r="C78" s="6" t="s">
        <v>81</v>
      </c>
      <c r="D78" s="7" t="s">
        <v>20</v>
      </c>
      <c r="E78" s="8">
        <v>9</v>
      </c>
      <c r="F78" s="9">
        <v>0.5</v>
      </c>
      <c r="G78" s="9">
        <v>0</v>
      </c>
      <c r="H78" s="9">
        <v>0.5</v>
      </c>
      <c r="I78" s="10">
        <v>31</v>
      </c>
      <c r="J78" s="10">
        <f t="shared" ref="J78:J80" si="1">H78*I78</f>
        <v>15.5</v>
      </c>
    </row>
    <row r="79" spans="1:10" x14ac:dyDescent="0.25">
      <c r="A79" s="6" t="s">
        <v>10</v>
      </c>
      <c r="B79" s="6" t="s">
        <v>76</v>
      </c>
      <c r="C79" s="6" t="s">
        <v>82</v>
      </c>
      <c r="D79" s="7" t="s">
        <v>20</v>
      </c>
      <c r="E79" s="8">
        <v>9</v>
      </c>
      <c r="F79" s="9">
        <v>1.5</v>
      </c>
      <c r="G79" s="9">
        <v>1.44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6" t="s">
        <v>10</v>
      </c>
      <c r="B80" s="6" t="s">
        <v>76</v>
      </c>
      <c r="C80" s="6" t="s">
        <v>83</v>
      </c>
      <c r="D80" s="7" t="s">
        <v>20</v>
      </c>
      <c r="E80" s="8">
        <v>9</v>
      </c>
      <c r="F80" s="9">
        <v>2</v>
      </c>
      <c r="G80" s="9">
        <v>0</v>
      </c>
      <c r="H80" s="9">
        <v>0.152</v>
      </c>
      <c r="I80" s="10">
        <v>31</v>
      </c>
      <c r="J80" s="10">
        <f t="shared" si="1"/>
        <v>4.7119999999999997</v>
      </c>
    </row>
    <row r="81" spans="1:10" x14ac:dyDescent="0.25">
      <c r="A81" s="15" t="s">
        <v>84</v>
      </c>
      <c r="B81" s="20">
        <f>G81+H81</f>
        <v>23.771000000000001</v>
      </c>
      <c r="C81" s="16"/>
      <c r="D81" s="16"/>
      <c r="E81" s="17"/>
      <c r="F81" s="18">
        <f>SUM(F13:F80)</f>
        <v>37.867000000000004</v>
      </c>
      <c r="G81" s="18">
        <f>SUM(G13:G80)</f>
        <v>10.989999999999998</v>
      </c>
      <c r="H81" s="18">
        <f>SUM(H13:H80)</f>
        <v>12.781000000000001</v>
      </c>
      <c r="I81" s="19"/>
      <c r="J81" s="19">
        <f>SUM(J13:J80)</f>
        <v>396.21100000000001</v>
      </c>
    </row>
    <row r="82" spans="1:10" x14ac:dyDescent="0.25">
      <c r="A82" s="11"/>
      <c r="B82" s="11"/>
      <c r="C82" s="11"/>
      <c r="D82" s="11"/>
      <c r="E82" s="12"/>
      <c r="F82" s="13"/>
      <c r="G82" s="13"/>
      <c r="H82" s="13"/>
      <c r="I82" s="14"/>
      <c r="J82" s="14"/>
    </row>
    <row r="83" spans="1:10" x14ac:dyDescent="0.25">
      <c r="E83" s="1"/>
      <c r="F83" s="2"/>
      <c r="G83" s="2"/>
      <c r="H83" s="2"/>
      <c r="I83" s="3"/>
      <c r="J83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&amp;C11.11.2024 г.  10:30&amp;Rстр.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2024-11-11T08:30:20Z</dcterms:created>
  <dcterms:modified xsi:type="dcterms:W3CDTF">2024-11-13T14:40:48Z</dcterms:modified>
</cp:coreProperties>
</file>