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Черешовица\"/>
    </mc:Choice>
  </mc:AlternateContent>
  <bookViews>
    <workbookView xWindow="0" yWindow="0" windowWidth="8580" windowHeight="42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52" i="1" l="1"/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0" i="1"/>
  <c r="F51" i="1"/>
  <c r="G51" i="1"/>
  <c r="H51" i="1"/>
  <c r="D51" i="1" l="1"/>
  <c r="J51" i="1"/>
</calcChain>
</file>

<file path=xl/sharedStrings.xml><?xml version="1.0" encoding="utf-8"?>
<sst xmlns="http://schemas.openxmlformats.org/spreadsheetml/2006/main" count="181" uniqueCount="74">
  <si>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</si>
  <si>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</si>
  <si>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</si>
  <si>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</si>
  <si>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</si>
  <si>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</si>
  <si>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</si>
  <si>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</si>
  <si>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</si>
  <si>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16.2</t>
  </si>
  <si>
    <t>Зеленчукова градина</t>
  </si>
  <si>
    <t>16.3</t>
  </si>
  <si>
    <t>16.4</t>
  </si>
  <si>
    <t>16.5</t>
  </si>
  <si>
    <t>16.6</t>
  </si>
  <si>
    <t>16.7</t>
  </si>
  <si>
    <t>16.42</t>
  </si>
  <si>
    <t>2</t>
  </si>
  <si>
    <t>23.6</t>
  </si>
  <si>
    <t>Нива</t>
  </si>
  <si>
    <t>23.7</t>
  </si>
  <si>
    <t>23.11</t>
  </si>
  <si>
    <t>23.18</t>
  </si>
  <si>
    <t>20</t>
  </si>
  <si>
    <t>12.11</t>
  </si>
  <si>
    <t>12.20</t>
  </si>
  <si>
    <t>12.21</t>
  </si>
  <si>
    <t>23</t>
  </si>
  <si>
    <t>16.23</t>
  </si>
  <si>
    <t>16.25</t>
  </si>
  <si>
    <t>16.64</t>
  </si>
  <si>
    <t>28</t>
  </si>
  <si>
    <t>25.28</t>
  </si>
  <si>
    <t>3</t>
  </si>
  <si>
    <t>25.16</t>
  </si>
  <si>
    <t>25.17</t>
  </si>
  <si>
    <t>25.18</t>
  </si>
  <si>
    <t>25.19</t>
  </si>
  <si>
    <t>25.44</t>
  </si>
  <si>
    <t>25.45</t>
  </si>
  <si>
    <t>4</t>
  </si>
  <si>
    <t>25.41</t>
  </si>
  <si>
    <t>25.42</t>
  </si>
  <si>
    <t>40</t>
  </si>
  <si>
    <t>25.37</t>
  </si>
  <si>
    <t>25.40</t>
  </si>
  <si>
    <t>5</t>
  </si>
  <si>
    <t>25.21</t>
  </si>
  <si>
    <t>25.22</t>
  </si>
  <si>
    <t>25.23</t>
  </si>
  <si>
    <t>25.43</t>
  </si>
  <si>
    <t>6</t>
  </si>
  <si>
    <t>16.12</t>
  </si>
  <si>
    <t>16.13</t>
  </si>
  <si>
    <t>7</t>
  </si>
  <si>
    <t>16.15</t>
  </si>
  <si>
    <t>8</t>
  </si>
  <si>
    <t>16.27</t>
  </si>
  <si>
    <t>16.28</t>
  </si>
  <si>
    <t>16.29</t>
  </si>
  <si>
    <t>16.30</t>
  </si>
  <si>
    <t>16.33</t>
  </si>
  <si>
    <t>9</t>
  </si>
  <si>
    <t>25.30</t>
  </si>
  <si>
    <t>Общо за производителя</t>
  </si>
  <si>
    <t>Министерство на земеделието</t>
  </si>
  <si>
    <t>Землище на ЧЕРЕШОВИЦА ЕКАТТЕ 80635</t>
  </si>
  <si>
    <t xml:space="preserve"> </t>
  </si>
  <si>
    <t>Областна дирекция "Земеделие" - Монтана</t>
  </si>
  <si>
    <t>имот по чл.37в, ал.3, т.2 ЗСПЗЗ</t>
  </si>
  <si>
    <t>Цена на имот по чл.37в, ал.3, т.2 ЗСПЗЗ</t>
  </si>
  <si>
    <t>Общо за землището</t>
  </si>
  <si>
    <t>Регистър по чл.75а, ал.1, т.2 от ППЗСПЗЗ,  във връзка с чл.37в, ал.9 от ЗСПЗЗ за стопанската 2022/2023 г., неразделна част от заповед №267/30.09.2022 г.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</si>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</sst>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L14" sqref="L14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1" x14ac:dyDescent="0.25">
      <c r="A1" s="22" t="s">
        <v>65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x14ac:dyDescent="0.2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1" x14ac:dyDescent="0.25">
      <c r="A5" s="20" t="s">
        <v>66</v>
      </c>
      <c r="B5" s="20"/>
      <c r="C5" s="20"/>
      <c r="D5" s="20"/>
      <c r="E5" s="20"/>
      <c r="F5" s="20"/>
      <c r="G5" s="20"/>
      <c r="H5" s="20"/>
      <c r="I5" s="20"/>
      <c r="J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1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1" x14ac:dyDescent="0.25">
      <c r="A8" s="21" t="s">
        <v>67</v>
      </c>
      <c r="B8" s="21"/>
      <c r="C8" s="21"/>
      <c r="D8" s="21"/>
      <c r="E8" s="21"/>
      <c r="F8" s="21"/>
      <c r="G8" s="21"/>
      <c r="H8" s="21"/>
      <c r="I8" s="21"/>
      <c r="J8" s="21"/>
    </row>
    <row r="9" spans="1:11" ht="75" x14ac:dyDescent="0.25">
      <c r="A9" s="6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69</v>
      </c>
      <c r="I9" s="7" t="s">
        <v>70</v>
      </c>
      <c r="J9" s="7" t="s">
        <v>73</v>
      </c>
    </row>
    <row r="10" spans="1:11" x14ac:dyDescent="0.25">
      <c r="A10" s="8" t="s">
        <v>7</v>
      </c>
      <c r="B10" s="8" t="s">
        <v>8</v>
      </c>
      <c r="C10" s="8" t="s">
        <v>9</v>
      </c>
      <c r="D10" s="9" t="s">
        <v>10</v>
      </c>
      <c r="E10" s="10">
        <v>9</v>
      </c>
      <c r="F10" s="11">
        <v>0.67200000000000004</v>
      </c>
      <c r="G10" s="11">
        <v>0</v>
      </c>
      <c r="H10" s="11">
        <v>0.64700000000000002</v>
      </c>
      <c r="I10" s="12">
        <v>28</v>
      </c>
      <c r="J10" s="12">
        <f>H10*I10</f>
        <v>18.116</v>
      </c>
    </row>
    <row r="11" spans="1:11" x14ac:dyDescent="0.25">
      <c r="A11" s="8" t="s">
        <v>7</v>
      </c>
      <c r="B11" s="8" t="s">
        <v>8</v>
      </c>
      <c r="C11" s="8" t="s">
        <v>11</v>
      </c>
      <c r="D11" s="9" t="s">
        <v>10</v>
      </c>
      <c r="E11" s="10">
        <v>9</v>
      </c>
      <c r="F11" s="11">
        <v>1.363</v>
      </c>
      <c r="G11" s="11">
        <v>0</v>
      </c>
      <c r="H11" s="11">
        <v>1.3540000000000001</v>
      </c>
      <c r="I11" s="12">
        <v>28</v>
      </c>
      <c r="J11" s="12">
        <f t="shared" ref="J11:J50" si="0">H11*I11</f>
        <v>37.912000000000006</v>
      </c>
    </row>
    <row r="12" spans="1:11" x14ac:dyDescent="0.25">
      <c r="A12" s="8" t="s">
        <v>7</v>
      </c>
      <c r="B12" s="8" t="s">
        <v>8</v>
      </c>
      <c r="C12" s="8" t="s">
        <v>12</v>
      </c>
      <c r="D12" s="9" t="s">
        <v>10</v>
      </c>
      <c r="E12" s="10">
        <v>9</v>
      </c>
      <c r="F12" s="11">
        <v>0.47699999999999998</v>
      </c>
      <c r="G12" s="11">
        <v>0</v>
      </c>
      <c r="H12" s="11">
        <v>0.47699999999999998</v>
      </c>
      <c r="I12" s="12">
        <v>28</v>
      </c>
      <c r="J12" s="12">
        <f t="shared" si="0"/>
        <v>13.356</v>
      </c>
    </row>
    <row r="13" spans="1:11" x14ac:dyDescent="0.25">
      <c r="A13" s="8" t="s">
        <v>7</v>
      </c>
      <c r="B13" s="8" t="s">
        <v>8</v>
      </c>
      <c r="C13" s="8" t="s">
        <v>13</v>
      </c>
      <c r="D13" s="9" t="s">
        <v>10</v>
      </c>
      <c r="E13" s="10">
        <v>9</v>
      </c>
      <c r="F13" s="11">
        <v>0.51900000000000002</v>
      </c>
      <c r="G13" s="11">
        <v>0</v>
      </c>
      <c r="H13" s="11">
        <v>0.51800000000000002</v>
      </c>
      <c r="I13" s="12">
        <v>28</v>
      </c>
      <c r="J13" s="12">
        <f t="shared" si="0"/>
        <v>14.504000000000001</v>
      </c>
    </row>
    <row r="14" spans="1:11" x14ac:dyDescent="0.25">
      <c r="A14" s="8" t="s">
        <v>7</v>
      </c>
      <c r="B14" s="8" t="s">
        <v>8</v>
      </c>
      <c r="C14" s="8" t="s">
        <v>14</v>
      </c>
      <c r="D14" s="9" t="s">
        <v>10</v>
      </c>
      <c r="E14" s="10">
        <v>9</v>
      </c>
      <c r="F14" s="11">
        <v>0.96299999999999997</v>
      </c>
      <c r="G14" s="11">
        <v>0.96099999999999997</v>
      </c>
      <c r="H14" s="11">
        <v>0</v>
      </c>
      <c r="I14" s="12">
        <v>0</v>
      </c>
      <c r="J14" s="12">
        <f t="shared" si="0"/>
        <v>0</v>
      </c>
    </row>
    <row r="15" spans="1:11" x14ac:dyDescent="0.25">
      <c r="A15" s="8" t="s">
        <v>7</v>
      </c>
      <c r="B15" s="8" t="s">
        <v>8</v>
      </c>
      <c r="C15" s="8" t="s">
        <v>15</v>
      </c>
      <c r="D15" s="9" t="s">
        <v>10</v>
      </c>
      <c r="E15" s="10">
        <v>9</v>
      </c>
      <c r="F15" s="11">
        <v>1.4350000000000001</v>
      </c>
      <c r="G15" s="11">
        <v>0</v>
      </c>
      <c r="H15" s="11">
        <v>1.4219999999999999</v>
      </c>
      <c r="I15" s="12">
        <v>28</v>
      </c>
      <c r="J15" s="12">
        <f t="shared" si="0"/>
        <v>39.815999999999995</v>
      </c>
    </row>
    <row r="16" spans="1:11" x14ac:dyDescent="0.25">
      <c r="A16" s="8" t="s">
        <v>7</v>
      </c>
      <c r="B16" s="8" t="s">
        <v>8</v>
      </c>
      <c r="C16" s="8" t="s">
        <v>16</v>
      </c>
      <c r="D16" s="9" t="s">
        <v>10</v>
      </c>
      <c r="E16" s="10">
        <v>9</v>
      </c>
      <c r="F16" s="11">
        <v>0.38600000000000001</v>
      </c>
      <c r="G16" s="11">
        <v>0</v>
      </c>
      <c r="H16" s="11">
        <v>0.379</v>
      </c>
      <c r="I16" s="12">
        <v>28</v>
      </c>
      <c r="J16" s="12">
        <f t="shared" si="0"/>
        <v>10.612</v>
      </c>
    </row>
    <row r="17" spans="1:10" x14ac:dyDescent="0.25">
      <c r="A17" s="8" t="s">
        <v>7</v>
      </c>
      <c r="B17" s="8" t="s">
        <v>17</v>
      </c>
      <c r="C17" s="8" t="s">
        <v>18</v>
      </c>
      <c r="D17" s="9" t="s">
        <v>19</v>
      </c>
      <c r="E17" s="10">
        <v>4</v>
      </c>
      <c r="F17" s="11">
        <v>0.157</v>
      </c>
      <c r="G17" s="11">
        <v>0.11899999999999999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17</v>
      </c>
      <c r="C18" s="8" t="s">
        <v>20</v>
      </c>
      <c r="D18" s="9" t="s">
        <v>19</v>
      </c>
      <c r="E18" s="10">
        <v>4</v>
      </c>
      <c r="F18" s="11">
        <v>0.48</v>
      </c>
      <c r="G18" s="11">
        <v>0.47099999999999997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17</v>
      </c>
      <c r="C19" s="8" t="s">
        <v>21</v>
      </c>
      <c r="D19" s="9" t="s">
        <v>19</v>
      </c>
      <c r="E19" s="10">
        <v>4</v>
      </c>
      <c r="F19" s="11">
        <v>2.552</v>
      </c>
      <c r="G19" s="11">
        <v>0</v>
      </c>
      <c r="H19" s="11">
        <v>1.4670000000000001</v>
      </c>
      <c r="I19" s="12">
        <v>28</v>
      </c>
      <c r="J19" s="12">
        <f t="shared" si="0"/>
        <v>41.076000000000001</v>
      </c>
    </row>
    <row r="20" spans="1:10" x14ac:dyDescent="0.25">
      <c r="A20" s="8" t="s">
        <v>7</v>
      </c>
      <c r="B20" s="8" t="s">
        <v>17</v>
      </c>
      <c r="C20" s="8" t="s">
        <v>22</v>
      </c>
      <c r="D20" s="9" t="s">
        <v>19</v>
      </c>
      <c r="E20" s="10">
        <v>4</v>
      </c>
      <c r="F20" s="11">
        <v>2.0419999999999998</v>
      </c>
      <c r="G20" s="11">
        <v>0</v>
      </c>
      <c r="H20" s="11">
        <v>1.1859999999999999</v>
      </c>
      <c r="I20" s="12">
        <v>28</v>
      </c>
      <c r="J20" s="12">
        <f t="shared" si="0"/>
        <v>33.207999999999998</v>
      </c>
    </row>
    <row r="21" spans="1:10" x14ac:dyDescent="0.25">
      <c r="A21" s="8" t="s">
        <v>7</v>
      </c>
      <c r="B21" s="8" t="s">
        <v>23</v>
      </c>
      <c r="C21" s="8" t="s">
        <v>24</v>
      </c>
      <c r="D21" s="9" t="s">
        <v>19</v>
      </c>
      <c r="E21" s="10">
        <v>4</v>
      </c>
      <c r="F21" s="11">
        <v>1.9710000000000001</v>
      </c>
      <c r="G21" s="11">
        <v>0</v>
      </c>
      <c r="H21" s="11">
        <v>1.9710000000000001</v>
      </c>
      <c r="I21" s="12">
        <v>28</v>
      </c>
      <c r="J21" s="12">
        <f t="shared" si="0"/>
        <v>55.188000000000002</v>
      </c>
    </row>
    <row r="22" spans="1:10" x14ac:dyDescent="0.25">
      <c r="A22" s="8" t="s">
        <v>7</v>
      </c>
      <c r="B22" s="8" t="s">
        <v>23</v>
      </c>
      <c r="C22" s="8" t="s">
        <v>25</v>
      </c>
      <c r="D22" s="9" t="s">
        <v>19</v>
      </c>
      <c r="E22" s="10">
        <v>4</v>
      </c>
      <c r="F22" s="11">
        <v>1.1890000000000001</v>
      </c>
      <c r="G22" s="11">
        <v>0</v>
      </c>
      <c r="H22" s="11">
        <v>1.1870000000000001</v>
      </c>
      <c r="I22" s="12">
        <v>28</v>
      </c>
      <c r="J22" s="12">
        <f t="shared" si="0"/>
        <v>33.236000000000004</v>
      </c>
    </row>
    <row r="23" spans="1:10" x14ac:dyDescent="0.25">
      <c r="A23" s="8" t="s">
        <v>7</v>
      </c>
      <c r="B23" s="8" t="s">
        <v>23</v>
      </c>
      <c r="C23" s="8" t="s">
        <v>26</v>
      </c>
      <c r="D23" s="9" t="s">
        <v>19</v>
      </c>
      <c r="E23" s="10">
        <v>4</v>
      </c>
      <c r="F23" s="11">
        <v>1.2090000000000001</v>
      </c>
      <c r="G23" s="11">
        <v>0</v>
      </c>
      <c r="H23" s="11">
        <v>1.2090000000000001</v>
      </c>
      <c r="I23" s="12">
        <v>28</v>
      </c>
      <c r="J23" s="12">
        <f t="shared" si="0"/>
        <v>33.852000000000004</v>
      </c>
    </row>
    <row r="24" spans="1:10" x14ac:dyDescent="0.25">
      <c r="A24" s="8" t="s">
        <v>7</v>
      </c>
      <c r="B24" s="8" t="s">
        <v>27</v>
      </c>
      <c r="C24" s="8" t="s">
        <v>28</v>
      </c>
      <c r="D24" s="9" t="s">
        <v>10</v>
      </c>
      <c r="E24" s="10">
        <v>9</v>
      </c>
      <c r="F24" s="11">
        <v>0.83699999999999997</v>
      </c>
      <c r="G24" s="11">
        <v>0</v>
      </c>
      <c r="H24" s="11">
        <v>0.83699999999999997</v>
      </c>
      <c r="I24" s="12">
        <v>28</v>
      </c>
      <c r="J24" s="12">
        <f t="shared" si="0"/>
        <v>23.436</v>
      </c>
    </row>
    <row r="25" spans="1:10" x14ac:dyDescent="0.25">
      <c r="A25" s="8" t="s">
        <v>7</v>
      </c>
      <c r="B25" s="8" t="s">
        <v>27</v>
      </c>
      <c r="C25" s="8" t="s">
        <v>29</v>
      </c>
      <c r="D25" s="9" t="s">
        <v>10</v>
      </c>
      <c r="E25" s="10">
        <v>9</v>
      </c>
      <c r="F25" s="11">
        <v>0.77900000000000003</v>
      </c>
      <c r="G25" s="11">
        <v>0</v>
      </c>
      <c r="H25" s="11">
        <v>0.77900000000000003</v>
      </c>
      <c r="I25" s="12">
        <v>28</v>
      </c>
      <c r="J25" s="12">
        <f t="shared" si="0"/>
        <v>21.812000000000001</v>
      </c>
    </row>
    <row r="26" spans="1:10" x14ac:dyDescent="0.25">
      <c r="A26" s="8" t="s">
        <v>7</v>
      </c>
      <c r="B26" s="8" t="s">
        <v>27</v>
      </c>
      <c r="C26" s="8" t="s">
        <v>30</v>
      </c>
      <c r="D26" s="9" t="s">
        <v>10</v>
      </c>
      <c r="E26" s="10">
        <v>9</v>
      </c>
      <c r="F26" s="11">
        <v>0.375</v>
      </c>
      <c r="G26" s="11">
        <v>0</v>
      </c>
      <c r="H26" s="11">
        <v>0.36899999999999999</v>
      </c>
      <c r="I26" s="12">
        <v>28</v>
      </c>
      <c r="J26" s="12">
        <f t="shared" si="0"/>
        <v>10.332000000000001</v>
      </c>
    </row>
    <row r="27" spans="1:10" x14ac:dyDescent="0.25">
      <c r="A27" s="8" t="s">
        <v>7</v>
      </c>
      <c r="B27" s="8" t="s">
        <v>31</v>
      </c>
      <c r="C27" s="8" t="s">
        <v>32</v>
      </c>
      <c r="D27" s="9" t="s">
        <v>19</v>
      </c>
      <c r="E27" s="10">
        <v>4</v>
      </c>
      <c r="F27" s="11">
        <v>1.135</v>
      </c>
      <c r="G27" s="11">
        <v>0</v>
      </c>
      <c r="H27" s="11">
        <v>1.135</v>
      </c>
      <c r="I27" s="12">
        <v>28</v>
      </c>
      <c r="J27" s="12">
        <f t="shared" si="0"/>
        <v>31.78</v>
      </c>
    </row>
    <row r="28" spans="1:10" x14ac:dyDescent="0.25">
      <c r="A28" s="8" t="s">
        <v>7</v>
      </c>
      <c r="B28" s="8" t="s">
        <v>33</v>
      </c>
      <c r="C28" s="8" t="s">
        <v>34</v>
      </c>
      <c r="D28" s="9" t="s">
        <v>19</v>
      </c>
      <c r="E28" s="10">
        <v>4</v>
      </c>
      <c r="F28" s="11">
        <v>1.8380000000000001</v>
      </c>
      <c r="G28" s="11">
        <v>0</v>
      </c>
      <c r="H28" s="11">
        <v>1.792</v>
      </c>
      <c r="I28" s="12">
        <v>28</v>
      </c>
      <c r="J28" s="12">
        <f t="shared" si="0"/>
        <v>50.176000000000002</v>
      </c>
    </row>
    <row r="29" spans="1:10" x14ac:dyDescent="0.25">
      <c r="A29" s="8" t="s">
        <v>7</v>
      </c>
      <c r="B29" s="8" t="s">
        <v>33</v>
      </c>
      <c r="C29" s="8" t="s">
        <v>35</v>
      </c>
      <c r="D29" s="9" t="s">
        <v>19</v>
      </c>
      <c r="E29" s="10">
        <v>4</v>
      </c>
      <c r="F29" s="11">
        <v>1.498</v>
      </c>
      <c r="G29" s="11">
        <v>0</v>
      </c>
      <c r="H29" s="11">
        <v>1.282</v>
      </c>
      <c r="I29" s="12">
        <v>28</v>
      </c>
      <c r="J29" s="12">
        <f t="shared" si="0"/>
        <v>35.896000000000001</v>
      </c>
    </row>
    <row r="30" spans="1:10" x14ac:dyDescent="0.25">
      <c r="A30" s="8" t="s">
        <v>7</v>
      </c>
      <c r="B30" s="8" t="s">
        <v>33</v>
      </c>
      <c r="C30" s="8" t="s">
        <v>36</v>
      </c>
      <c r="D30" s="9" t="s">
        <v>19</v>
      </c>
      <c r="E30" s="10">
        <v>4</v>
      </c>
      <c r="F30" s="11">
        <v>0.5</v>
      </c>
      <c r="G30" s="11">
        <v>0</v>
      </c>
      <c r="H30" s="11">
        <v>0.33700000000000002</v>
      </c>
      <c r="I30" s="12">
        <v>28</v>
      </c>
      <c r="J30" s="12">
        <f t="shared" si="0"/>
        <v>9.4359999999999999</v>
      </c>
    </row>
    <row r="31" spans="1:10" x14ac:dyDescent="0.25">
      <c r="A31" s="8" t="s">
        <v>7</v>
      </c>
      <c r="B31" s="8" t="s">
        <v>33</v>
      </c>
      <c r="C31" s="8" t="s">
        <v>37</v>
      </c>
      <c r="D31" s="9" t="s">
        <v>19</v>
      </c>
      <c r="E31" s="10">
        <v>4</v>
      </c>
      <c r="F31" s="11">
        <v>0.54400000000000004</v>
      </c>
      <c r="G31" s="11">
        <v>0</v>
      </c>
      <c r="H31" s="11">
        <v>0.35499999999999998</v>
      </c>
      <c r="I31" s="12">
        <v>28</v>
      </c>
      <c r="J31" s="12">
        <f t="shared" si="0"/>
        <v>9.94</v>
      </c>
    </row>
    <row r="32" spans="1:10" x14ac:dyDescent="0.25">
      <c r="A32" s="8" t="s">
        <v>7</v>
      </c>
      <c r="B32" s="8" t="s">
        <v>33</v>
      </c>
      <c r="C32" s="8" t="s">
        <v>38</v>
      </c>
      <c r="D32" s="9" t="s">
        <v>19</v>
      </c>
      <c r="E32" s="10">
        <v>4</v>
      </c>
      <c r="F32" s="11">
        <v>0.41299999999999998</v>
      </c>
      <c r="G32" s="11">
        <v>0.39200000000000002</v>
      </c>
      <c r="H32" s="11">
        <v>0</v>
      </c>
      <c r="I32" s="12">
        <v>0</v>
      </c>
      <c r="J32" s="12">
        <f t="shared" si="0"/>
        <v>0</v>
      </c>
    </row>
    <row r="33" spans="1:10" x14ac:dyDescent="0.25">
      <c r="A33" s="8" t="s">
        <v>7</v>
      </c>
      <c r="B33" s="8" t="s">
        <v>33</v>
      </c>
      <c r="C33" s="8" t="s">
        <v>39</v>
      </c>
      <c r="D33" s="9" t="s">
        <v>19</v>
      </c>
      <c r="E33" s="10">
        <v>4</v>
      </c>
      <c r="F33" s="11">
        <v>0.41299999999999998</v>
      </c>
      <c r="G33" s="11">
        <v>0.40799999999999997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40</v>
      </c>
      <c r="C34" s="8" t="s">
        <v>41</v>
      </c>
      <c r="D34" s="9" t="s">
        <v>19</v>
      </c>
      <c r="E34" s="10">
        <v>4</v>
      </c>
      <c r="F34" s="11">
        <v>1.2230000000000001</v>
      </c>
      <c r="G34" s="11">
        <v>1.091</v>
      </c>
      <c r="H34" s="11">
        <v>0</v>
      </c>
      <c r="I34" s="12">
        <v>0</v>
      </c>
      <c r="J34" s="12">
        <f t="shared" si="0"/>
        <v>0</v>
      </c>
    </row>
    <row r="35" spans="1:10" x14ac:dyDescent="0.25">
      <c r="A35" s="8" t="s">
        <v>7</v>
      </c>
      <c r="B35" s="8" t="s">
        <v>40</v>
      </c>
      <c r="C35" s="8" t="s">
        <v>42</v>
      </c>
      <c r="D35" s="9" t="s">
        <v>19</v>
      </c>
      <c r="E35" s="10">
        <v>4</v>
      </c>
      <c r="F35" s="11">
        <v>1.2230000000000001</v>
      </c>
      <c r="G35" s="11">
        <v>0</v>
      </c>
      <c r="H35" s="11">
        <v>1.02</v>
      </c>
      <c r="I35" s="12">
        <v>28</v>
      </c>
      <c r="J35" s="12">
        <f t="shared" si="0"/>
        <v>28.560000000000002</v>
      </c>
    </row>
    <row r="36" spans="1:10" x14ac:dyDescent="0.25">
      <c r="A36" s="8" t="s">
        <v>7</v>
      </c>
      <c r="B36" s="8" t="s">
        <v>43</v>
      </c>
      <c r="C36" s="8" t="s">
        <v>44</v>
      </c>
      <c r="D36" s="9" t="s">
        <v>19</v>
      </c>
      <c r="E36" s="10">
        <v>4</v>
      </c>
      <c r="F36" s="11">
        <v>2.048</v>
      </c>
      <c r="G36" s="11">
        <v>0</v>
      </c>
      <c r="H36" s="11">
        <v>1.335</v>
      </c>
      <c r="I36" s="12">
        <v>28</v>
      </c>
      <c r="J36" s="12">
        <f t="shared" si="0"/>
        <v>37.379999999999995</v>
      </c>
    </row>
    <row r="37" spans="1:10" x14ac:dyDescent="0.25">
      <c r="A37" s="8" t="s">
        <v>7</v>
      </c>
      <c r="B37" s="8" t="s">
        <v>43</v>
      </c>
      <c r="C37" s="8" t="s">
        <v>45</v>
      </c>
      <c r="D37" s="9" t="s">
        <v>19</v>
      </c>
      <c r="E37" s="10">
        <v>4</v>
      </c>
      <c r="F37" s="11">
        <v>1.181</v>
      </c>
      <c r="G37" s="11">
        <v>0.81899999999999995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7</v>
      </c>
      <c r="B38" s="8" t="s">
        <v>46</v>
      </c>
      <c r="C38" s="8" t="s">
        <v>47</v>
      </c>
      <c r="D38" s="9" t="s">
        <v>19</v>
      </c>
      <c r="E38" s="10">
        <v>4</v>
      </c>
      <c r="F38" s="11">
        <v>1.36</v>
      </c>
      <c r="G38" s="11">
        <v>0.97699999999999998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46</v>
      </c>
      <c r="C39" s="8" t="s">
        <v>48</v>
      </c>
      <c r="D39" s="9" t="s">
        <v>19</v>
      </c>
      <c r="E39" s="10">
        <v>4</v>
      </c>
      <c r="F39" s="11">
        <v>1.38</v>
      </c>
      <c r="G39" s="11">
        <v>0.91900000000000004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46</v>
      </c>
      <c r="C40" s="8" t="s">
        <v>49</v>
      </c>
      <c r="D40" s="9" t="s">
        <v>19</v>
      </c>
      <c r="E40" s="10">
        <v>4</v>
      </c>
      <c r="F40" s="11">
        <v>0.56499999999999995</v>
      </c>
      <c r="G40" s="11">
        <v>0</v>
      </c>
      <c r="H40" s="11">
        <v>0.39</v>
      </c>
      <c r="I40" s="12">
        <v>28</v>
      </c>
      <c r="J40" s="12">
        <f t="shared" si="0"/>
        <v>10.92</v>
      </c>
    </row>
    <row r="41" spans="1:10" x14ac:dyDescent="0.25">
      <c r="A41" s="8" t="s">
        <v>7</v>
      </c>
      <c r="B41" s="8" t="s">
        <v>46</v>
      </c>
      <c r="C41" s="8" t="s">
        <v>50</v>
      </c>
      <c r="D41" s="9" t="s">
        <v>19</v>
      </c>
      <c r="E41" s="10">
        <v>4</v>
      </c>
      <c r="F41" s="11">
        <v>4</v>
      </c>
      <c r="G41" s="11">
        <v>2.4860000000000002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51</v>
      </c>
      <c r="C42" s="8" t="s">
        <v>52</v>
      </c>
      <c r="D42" s="9" t="s">
        <v>10</v>
      </c>
      <c r="E42" s="10">
        <v>9</v>
      </c>
      <c r="F42" s="11">
        <v>0.44</v>
      </c>
      <c r="G42" s="11">
        <v>0.44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51</v>
      </c>
      <c r="C43" s="8" t="s">
        <v>53</v>
      </c>
      <c r="D43" s="9" t="s">
        <v>10</v>
      </c>
      <c r="E43" s="10">
        <v>9</v>
      </c>
      <c r="F43" s="11">
        <v>1.5169999999999999</v>
      </c>
      <c r="G43" s="11">
        <v>0</v>
      </c>
      <c r="H43" s="11">
        <v>1.5169999999999999</v>
      </c>
      <c r="I43" s="12">
        <v>28</v>
      </c>
      <c r="J43" s="12">
        <f t="shared" si="0"/>
        <v>42.475999999999999</v>
      </c>
    </row>
    <row r="44" spans="1:10" x14ac:dyDescent="0.25">
      <c r="A44" s="8" t="s">
        <v>7</v>
      </c>
      <c r="B44" s="8" t="s">
        <v>54</v>
      </c>
      <c r="C44" s="8" t="s">
        <v>55</v>
      </c>
      <c r="D44" s="9" t="s">
        <v>10</v>
      </c>
      <c r="E44" s="10">
        <v>9</v>
      </c>
      <c r="F44" s="11">
        <v>1.0049999999999999</v>
      </c>
      <c r="G44" s="11">
        <v>0</v>
      </c>
      <c r="H44" s="11">
        <v>0.96799999999999997</v>
      </c>
      <c r="I44" s="12">
        <v>28</v>
      </c>
      <c r="J44" s="12">
        <f t="shared" si="0"/>
        <v>27.103999999999999</v>
      </c>
    </row>
    <row r="45" spans="1:10" x14ac:dyDescent="0.25">
      <c r="A45" s="8" t="s">
        <v>7</v>
      </c>
      <c r="B45" s="8" t="s">
        <v>56</v>
      </c>
      <c r="C45" s="8" t="s">
        <v>57</v>
      </c>
      <c r="D45" s="9" t="s">
        <v>10</v>
      </c>
      <c r="E45" s="10">
        <v>9</v>
      </c>
      <c r="F45" s="11">
        <v>1.171</v>
      </c>
      <c r="G45" s="11">
        <v>0</v>
      </c>
      <c r="H45" s="11">
        <v>1.1240000000000001</v>
      </c>
      <c r="I45" s="12">
        <v>28</v>
      </c>
      <c r="J45" s="12">
        <f t="shared" si="0"/>
        <v>31.472000000000001</v>
      </c>
    </row>
    <row r="46" spans="1:10" x14ac:dyDescent="0.25">
      <c r="A46" s="8" t="s">
        <v>7</v>
      </c>
      <c r="B46" s="8" t="s">
        <v>56</v>
      </c>
      <c r="C46" s="8" t="s">
        <v>58</v>
      </c>
      <c r="D46" s="9" t="s">
        <v>10</v>
      </c>
      <c r="E46" s="10">
        <v>9</v>
      </c>
      <c r="F46" s="11">
        <v>1.179</v>
      </c>
      <c r="G46" s="11">
        <v>0.73699999999999999</v>
      </c>
      <c r="H46" s="11">
        <v>0</v>
      </c>
      <c r="I46" s="12">
        <v>0</v>
      </c>
      <c r="J46" s="12">
        <f t="shared" si="0"/>
        <v>0</v>
      </c>
    </row>
    <row r="47" spans="1:10" x14ac:dyDescent="0.25">
      <c r="A47" s="8" t="s">
        <v>7</v>
      </c>
      <c r="B47" s="8" t="s">
        <v>56</v>
      </c>
      <c r="C47" s="8" t="s">
        <v>59</v>
      </c>
      <c r="D47" s="9" t="s">
        <v>10</v>
      </c>
      <c r="E47" s="10">
        <v>9</v>
      </c>
      <c r="F47" s="11">
        <v>1.3819999999999999</v>
      </c>
      <c r="G47" s="11">
        <v>1.0389999999999999</v>
      </c>
      <c r="H47" s="11">
        <v>0</v>
      </c>
      <c r="I47" s="12">
        <v>0</v>
      </c>
      <c r="J47" s="12">
        <f t="shared" si="0"/>
        <v>0</v>
      </c>
    </row>
    <row r="48" spans="1:10" x14ac:dyDescent="0.25">
      <c r="A48" s="8" t="s">
        <v>7</v>
      </c>
      <c r="B48" s="8" t="s">
        <v>56</v>
      </c>
      <c r="C48" s="8" t="s">
        <v>60</v>
      </c>
      <c r="D48" s="9" t="s">
        <v>10</v>
      </c>
      <c r="E48" s="10">
        <v>9</v>
      </c>
      <c r="F48" s="11">
        <v>1.444</v>
      </c>
      <c r="G48" s="11">
        <v>0</v>
      </c>
      <c r="H48" s="11">
        <v>1.3859999999999999</v>
      </c>
      <c r="I48" s="12">
        <v>28</v>
      </c>
      <c r="J48" s="12">
        <f t="shared" si="0"/>
        <v>38.808</v>
      </c>
    </row>
    <row r="49" spans="1:10" x14ac:dyDescent="0.25">
      <c r="A49" s="8" t="s">
        <v>7</v>
      </c>
      <c r="B49" s="8" t="s">
        <v>56</v>
      </c>
      <c r="C49" s="8" t="s">
        <v>61</v>
      </c>
      <c r="D49" s="9" t="s">
        <v>10</v>
      </c>
      <c r="E49" s="10">
        <v>9</v>
      </c>
      <c r="F49" s="11">
        <v>1.353</v>
      </c>
      <c r="G49" s="11">
        <v>0.51800000000000002</v>
      </c>
      <c r="H49" s="11">
        <v>0</v>
      </c>
      <c r="I49" s="12">
        <v>0</v>
      </c>
      <c r="J49" s="12">
        <f t="shared" si="0"/>
        <v>0</v>
      </c>
    </row>
    <row r="50" spans="1:10" x14ac:dyDescent="0.25">
      <c r="A50" s="8" t="s">
        <v>7</v>
      </c>
      <c r="B50" s="8" t="s">
        <v>62</v>
      </c>
      <c r="C50" s="8" t="s">
        <v>63</v>
      </c>
      <c r="D50" s="9" t="s">
        <v>19</v>
      </c>
      <c r="E50" s="10">
        <v>4</v>
      </c>
      <c r="F50" s="11">
        <v>5.56</v>
      </c>
      <c r="G50" s="11">
        <v>2.5059999999999998</v>
      </c>
      <c r="H50" s="11">
        <v>0</v>
      </c>
      <c r="I50" s="12">
        <v>0</v>
      </c>
      <c r="J50" s="12">
        <f t="shared" si="0"/>
        <v>0</v>
      </c>
    </row>
    <row r="51" spans="1:10" x14ac:dyDescent="0.25">
      <c r="A51" s="14" t="s">
        <v>64</v>
      </c>
      <c r="B51" s="15"/>
      <c r="C51" s="15"/>
      <c r="D51" s="19">
        <f>G51+H51</f>
        <v>40.326000000000001</v>
      </c>
      <c r="E51" s="16"/>
      <c r="F51" s="17">
        <f>SUM(F10:F50)</f>
        <v>51.778000000000006</v>
      </c>
      <c r="G51" s="17">
        <f>SUM(G10:G50)</f>
        <v>13.883000000000001</v>
      </c>
      <c r="H51" s="17">
        <f>SUM(H10:H50)</f>
        <v>26.442999999999998</v>
      </c>
      <c r="I51" s="18"/>
      <c r="J51" s="18">
        <f>SUM(J10:J50)</f>
        <v>740.40400000000011</v>
      </c>
    </row>
    <row r="52" spans="1:10" x14ac:dyDescent="0.25">
      <c r="A52" s="14" t="s">
        <v>71</v>
      </c>
      <c r="B52" s="9"/>
      <c r="C52" s="9"/>
      <c r="D52" s="19">
        <f>G52+H52</f>
        <v>40.326000000000001</v>
      </c>
      <c r="E52" s="10"/>
      <c r="F52" s="11">
        <v>51.778000000000006</v>
      </c>
      <c r="G52" s="17">
        <v>13.883000000000001</v>
      </c>
      <c r="H52" s="17">
        <v>26.442999999999998</v>
      </c>
      <c r="I52" s="12"/>
      <c r="J52" s="12">
        <v>740.40400000000011</v>
      </c>
    </row>
    <row r="53" spans="1:10" x14ac:dyDescent="0.25">
      <c r="E53" s="1"/>
      <c r="F53" s="2"/>
      <c r="G53" s="2"/>
      <c r="H53" s="2"/>
      <c r="I53" s="3"/>
      <c r="J53" s="3"/>
    </row>
  </sheetData>
  <mergeCells count="6">
    <mergeCell ref="A5:J5"/>
    <mergeCell ref="A6:J6"/>
    <mergeCell ref="A8:J8"/>
    <mergeCell ref="A1:J1"/>
    <mergeCell ref="A2:J2"/>
    <mergeCell ref="A3:K3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</cp:lastModifiedBy>
  <dcterms:created xsi:type="dcterms:W3CDTF">2022-09-30T10:31:21Z</dcterms:created>
  <dcterms:modified xsi:type="dcterms:W3CDTF">2022-10-06T13:39:42Z</dcterms:modified>
</cp:coreProperties>
</file>