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ЕГИСТРИ\37ж\2026\Берковица\Слатина\"/>
    </mc:Choice>
  </mc:AlternateContent>
  <bookViews>
    <workbookView xWindow="0" yWindow="0" windowWidth="28770" windowHeight="14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32" i="1" l="1"/>
  <c r="L33" i="1"/>
  <c r="L34" i="1"/>
  <c r="L31" i="1"/>
  <c r="J32" i="1"/>
  <c r="J33" i="1"/>
  <c r="J34" i="1"/>
  <c r="J31" i="1"/>
  <c r="J35" i="1" s="1"/>
  <c r="L22" i="1"/>
  <c r="L23" i="1"/>
  <c r="L24" i="1"/>
  <c r="L25" i="1"/>
  <c r="L26" i="1"/>
  <c r="L27" i="1"/>
  <c r="L28" i="1"/>
  <c r="L21" i="1"/>
  <c r="J22" i="1"/>
  <c r="J23" i="1"/>
  <c r="J24" i="1"/>
  <c r="J25" i="1"/>
  <c r="J26" i="1"/>
  <c r="J27" i="1"/>
  <c r="J28" i="1"/>
  <c r="J21" i="1"/>
  <c r="J29" i="1" s="1"/>
  <c r="L9" i="1"/>
  <c r="L10" i="1"/>
  <c r="L11" i="1"/>
  <c r="L12" i="1"/>
  <c r="L13" i="1"/>
  <c r="L14" i="1"/>
  <c r="L15" i="1"/>
  <c r="L16" i="1"/>
  <c r="L17" i="1"/>
  <c r="L18" i="1"/>
  <c r="L8" i="1"/>
  <c r="J9" i="1"/>
  <c r="J10" i="1"/>
  <c r="J11" i="1"/>
  <c r="J12" i="1"/>
  <c r="J13" i="1"/>
  <c r="J14" i="1"/>
  <c r="J15" i="1"/>
  <c r="J16" i="1"/>
  <c r="J17" i="1"/>
  <c r="J18" i="1"/>
  <c r="J8" i="1"/>
  <c r="F35" i="1"/>
  <c r="G35" i="1"/>
  <c r="H35" i="1"/>
  <c r="F29" i="1"/>
  <c r="G29" i="1"/>
  <c r="H29" i="1"/>
  <c r="F19" i="1"/>
  <c r="G19" i="1"/>
  <c r="H19" i="1"/>
  <c r="H36" i="1" s="1"/>
  <c r="L35" i="1" l="1"/>
  <c r="J19" i="1"/>
  <c r="L19" i="1"/>
  <c r="L29" i="1"/>
  <c r="F36" i="1"/>
  <c r="L36" i="1"/>
  <c r="J36" i="1"/>
  <c r="B29" i="1"/>
  <c r="B35" i="1"/>
  <c r="G36" i="1"/>
  <c r="B19" i="1"/>
  <c r="B36" i="1" s="1"/>
</calcChain>
</file>

<file path=xl/sharedStrings.xml><?xml version="1.0" encoding="utf-8"?>
<sst xmlns="http://schemas.openxmlformats.org/spreadsheetml/2006/main" count="113" uniqueCount="63">
  <si>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</si>
  <si>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</si>
  <si>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</si>
  <si>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</si>
  <si>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</si>
  <si>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</si>
  <si>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БОЙКО ПЕТРОВ ТОМОВ</t>
  </si>
  <si>
    <t>1</t>
  </si>
  <si>
    <t>1.4</t>
  </si>
  <si>
    <t>Ливада</t>
  </si>
  <si>
    <t>13</t>
  </si>
  <si>
    <t>2.4</t>
  </si>
  <si>
    <t>2</t>
  </si>
  <si>
    <t>1.9</t>
  </si>
  <si>
    <t>3</t>
  </si>
  <si>
    <t>1.17</t>
  </si>
  <si>
    <t>4</t>
  </si>
  <si>
    <t>1.26</t>
  </si>
  <si>
    <t>1.27</t>
  </si>
  <si>
    <t>5</t>
  </si>
  <si>
    <t>1.48</t>
  </si>
  <si>
    <t>6</t>
  </si>
  <si>
    <t>2.10</t>
  </si>
  <si>
    <t>2.14</t>
  </si>
  <si>
    <t>7</t>
  </si>
  <si>
    <t>2.12</t>
  </si>
  <si>
    <t>8</t>
  </si>
  <si>
    <t>2.16</t>
  </si>
  <si>
    <t>Общо за производителя</t>
  </si>
  <si>
    <t>РЕАЛ ФАРМ ЕООД</t>
  </si>
  <si>
    <t>10</t>
  </si>
  <si>
    <t>3.31</t>
  </si>
  <si>
    <t>3.32</t>
  </si>
  <si>
    <t>3.33</t>
  </si>
  <si>
    <t>11</t>
  </si>
  <si>
    <t>8.30</t>
  </si>
  <si>
    <t>14</t>
  </si>
  <si>
    <t>26.21</t>
  </si>
  <si>
    <t>9</t>
  </si>
  <si>
    <t>3.21</t>
  </si>
  <si>
    <t>3.22</t>
  </si>
  <si>
    <t>3.24</t>
  </si>
  <si>
    <t>ТЕОДОРА ДРАГАНОВА ЛЮБЕНОВА</t>
  </si>
  <si>
    <t>12</t>
  </si>
  <si>
    <t>37.14</t>
  </si>
  <si>
    <t>17</t>
  </si>
  <si>
    <t>37.22</t>
  </si>
  <si>
    <t>64.1</t>
  </si>
  <si>
    <t>Пасище</t>
  </si>
  <si>
    <t>19</t>
  </si>
  <si>
    <t>37.10</t>
  </si>
  <si>
    <t>Министерство на земеделието и храните</t>
  </si>
  <si>
    <t>Общинска служба "Земеделие" БЕРКОВИЦА</t>
  </si>
  <si>
    <t>Землище на СЛАТИНА ЕКАТТЕ 67221</t>
  </si>
  <si>
    <t xml:space="preserve"> за  споразумение по чл. 37 ж ПМЛ с № 21ПМЛ от 09.12.2025 г.</t>
  </si>
  <si>
    <t>Общо за землището: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</si>
  <si>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</si>
  <si>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</si>
  <si>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</si>
  <si>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</si>
  <si>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</si>
  <si>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</si>
  <si>
    <t>РЕГИСТЪР С ДАННИ ЗА ПЛОЩИТЕ ПО ЧЛ.37Ж, АЛ.5 ОТ ЗСПЗЗ, ДЪЛЖИМОТО РЕНТНО ПЛАЩАНЕ, КАКТО И ПЛОЩИТЕ ПО ЧЛ.37Ж, АЛ.7, Т.1 ОТ ЗСПЗЗ ЗА 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</si>
</sst>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zoomScaleNormal="100" workbookViewId="0">
      <selection activeCell="K14" sqref="K14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17" t="s">
        <v>51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8" t="s">
        <v>52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8" t="s">
        <v>62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x14ac:dyDescent="0.25">
      <c r="A4" s="18" t="s">
        <v>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x14ac:dyDescent="0.25">
      <c r="A5" s="18" t="s">
        <v>54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60" x14ac:dyDescent="0.25">
      <c r="A7" s="15" t="s">
        <v>0</v>
      </c>
      <c r="B7" s="15" t="s">
        <v>1</v>
      </c>
      <c r="C7" s="15" t="s">
        <v>2</v>
      </c>
      <c r="D7" s="16" t="s">
        <v>3</v>
      </c>
      <c r="E7" s="16" t="s">
        <v>4</v>
      </c>
      <c r="F7" s="16" t="s">
        <v>5</v>
      </c>
      <c r="G7" s="16" t="s">
        <v>56</v>
      </c>
      <c r="H7" s="16" t="s">
        <v>57</v>
      </c>
      <c r="I7" s="16" t="s">
        <v>58</v>
      </c>
      <c r="J7" s="16" t="s">
        <v>59</v>
      </c>
      <c r="K7" s="16" t="s">
        <v>60</v>
      </c>
      <c r="L7" s="16" t="s">
        <v>61</v>
      </c>
    </row>
    <row r="8" spans="1:12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10</v>
      </c>
      <c r="F8" s="7">
        <v>2.456</v>
      </c>
      <c r="G8" s="7">
        <v>2.456</v>
      </c>
      <c r="H8" s="7">
        <v>0</v>
      </c>
      <c r="I8" s="8">
        <v>0</v>
      </c>
      <c r="J8" s="8">
        <f>H8*I8</f>
        <v>0</v>
      </c>
      <c r="K8" s="8">
        <v>0</v>
      </c>
      <c r="L8" s="8">
        <f>H8*K8</f>
        <v>0</v>
      </c>
    </row>
    <row r="9" spans="1:12" x14ac:dyDescent="0.25">
      <c r="A9" s="4" t="s">
        <v>6</v>
      </c>
      <c r="B9" s="4" t="s">
        <v>10</v>
      </c>
      <c r="C9" s="4" t="s">
        <v>11</v>
      </c>
      <c r="D9" s="5" t="s">
        <v>9</v>
      </c>
      <c r="E9" s="6">
        <v>10</v>
      </c>
      <c r="F9" s="7">
        <v>2.903</v>
      </c>
      <c r="G9" s="7">
        <v>2.903</v>
      </c>
      <c r="H9" s="7">
        <v>0</v>
      </c>
      <c r="I9" s="8">
        <v>0</v>
      </c>
      <c r="J9" s="8">
        <f t="shared" ref="J9:J18" si="0">H9*I9</f>
        <v>0</v>
      </c>
      <c r="K9" s="8">
        <v>0</v>
      </c>
      <c r="L9" s="8">
        <f t="shared" ref="L9:L18" si="1">H9*K9</f>
        <v>0</v>
      </c>
    </row>
    <row r="10" spans="1:12" x14ac:dyDescent="0.25">
      <c r="A10" s="4" t="s">
        <v>6</v>
      </c>
      <c r="B10" s="4" t="s">
        <v>12</v>
      </c>
      <c r="C10" s="4" t="s">
        <v>13</v>
      </c>
      <c r="D10" s="5" t="s">
        <v>9</v>
      </c>
      <c r="E10" s="6">
        <v>10</v>
      </c>
      <c r="F10" s="7">
        <v>3.992</v>
      </c>
      <c r="G10" s="7">
        <v>3.39</v>
      </c>
      <c r="H10" s="7">
        <v>0</v>
      </c>
      <c r="I10" s="8">
        <v>0</v>
      </c>
      <c r="J10" s="8">
        <f t="shared" si="0"/>
        <v>0</v>
      </c>
      <c r="K10" s="8">
        <v>0</v>
      </c>
      <c r="L10" s="8">
        <f t="shared" si="1"/>
        <v>0</v>
      </c>
    </row>
    <row r="11" spans="1:12" x14ac:dyDescent="0.25">
      <c r="A11" s="4" t="s">
        <v>6</v>
      </c>
      <c r="B11" s="4" t="s">
        <v>14</v>
      </c>
      <c r="C11" s="4" t="s">
        <v>15</v>
      </c>
      <c r="D11" s="5" t="s">
        <v>9</v>
      </c>
      <c r="E11" s="6">
        <v>10</v>
      </c>
      <c r="F11" s="7">
        <v>8.9719999999999995</v>
      </c>
      <c r="G11" s="7">
        <v>8.9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x14ac:dyDescent="0.25">
      <c r="A12" s="4" t="s">
        <v>6</v>
      </c>
      <c r="B12" s="4" t="s">
        <v>16</v>
      </c>
      <c r="C12" s="4" t="s">
        <v>17</v>
      </c>
      <c r="D12" s="5" t="s">
        <v>9</v>
      </c>
      <c r="E12" s="6">
        <v>10</v>
      </c>
      <c r="F12" s="7">
        <v>2.8</v>
      </c>
      <c r="G12" s="7">
        <v>0</v>
      </c>
      <c r="H12" s="7">
        <v>2.7989999999999999</v>
      </c>
      <c r="I12" s="8">
        <v>14</v>
      </c>
      <c r="J12" s="8">
        <f t="shared" si="0"/>
        <v>39.186</v>
      </c>
      <c r="K12" s="8">
        <v>7.1580862999999999</v>
      </c>
      <c r="L12" s="8">
        <f t="shared" si="1"/>
        <v>20.035483553700001</v>
      </c>
    </row>
    <row r="13" spans="1:12" x14ac:dyDescent="0.25">
      <c r="A13" s="4" t="s">
        <v>6</v>
      </c>
      <c r="B13" s="4" t="s">
        <v>16</v>
      </c>
      <c r="C13" s="4" t="s">
        <v>18</v>
      </c>
      <c r="D13" s="5" t="s">
        <v>9</v>
      </c>
      <c r="E13" s="6">
        <v>10</v>
      </c>
      <c r="F13" s="7">
        <v>1.349</v>
      </c>
      <c r="G13" s="7">
        <v>0</v>
      </c>
      <c r="H13" s="7">
        <v>1.3120000000000001</v>
      </c>
      <c r="I13" s="8">
        <v>14</v>
      </c>
      <c r="J13" s="8">
        <f t="shared" si="0"/>
        <v>18.368000000000002</v>
      </c>
      <c r="K13" s="8">
        <v>7.1580862999999999</v>
      </c>
      <c r="L13" s="8">
        <f t="shared" si="1"/>
        <v>9.3914092256000004</v>
      </c>
    </row>
    <row r="14" spans="1:12" x14ac:dyDescent="0.25">
      <c r="A14" s="4" t="s">
        <v>6</v>
      </c>
      <c r="B14" s="4" t="s">
        <v>19</v>
      </c>
      <c r="C14" s="4" t="s">
        <v>20</v>
      </c>
      <c r="D14" s="5" t="s">
        <v>9</v>
      </c>
      <c r="E14" s="6">
        <v>10</v>
      </c>
      <c r="F14" s="7">
        <v>1.7050000000000001</v>
      </c>
      <c r="G14" s="7">
        <v>1.7050000000000001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x14ac:dyDescent="0.25">
      <c r="A15" s="4" t="s">
        <v>6</v>
      </c>
      <c r="B15" s="4" t="s">
        <v>21</v>
      </c>
      <c r="C15" s="4" t="s">
        <v>22</v>
      </c>
      <c r="D15" s="5" t="s">
        <v>9</v>
      </c>
      <c r="E15" s="6">
        <v>10</v>
      </c>
      <c r="F15" s="7">
        <v>1.0900000000000001</v>
      </c>
      <c r="G15" s="7">
        <v>0</v>
      </c>
      <c r="H15" s="7">
        <v>1.0900000000000001</v>
      </c>
      <c r="I15" s="8">
        <v>14</v>
      </c>
      <c r="J15" s="8">
        <f t="shared" si="0"/>
        <v>15.260000000000002</v>
      </c>
      <c r="K15" s="8">
        <v>7.1580862999999999</v>
      </c>
      <c r="L15" s="8">
        <f t="shared" si="1"/>
        <v>7.8023140670000002</v>
      </c>
    </row>
    <row r="16" spans="1:12" x14ac:dyDescent="0.25">
      <c r="A16" s="4" t="s">
        <v>6</v>
      </c>
      <c r="B16" s="4" t="s">
        <v>21</v>
      </c>
      <c r="C16" s="4" t="s">
        <v>23</v>
      </c>
      <c r="D16" s="5" t="s">
        <v>9</v>
      </c>
      <c r="E16" s="6">
        <v>10</v>
      </c>
      <c r="F16" s="7">
        <v>0.998</v>
      </c>
      <c r="G16" s="7">
        <v>0</v>
      </c>
      <c r="H16" s="7">
        <v>0.36499999999999999</v>
      </c>
      <c r="I16" s="8">
        <v>14</v>
      </c>
      <c r="J16" s="8">
        <f t="shared" si="0"/>
        <v>5.1099999999999994</v>
      </c>
      <c r="K16" s="8">
        <v>7.1580862999999999</v>
      </c>
      <c r="L16" s="8">
        <f t="shared" si="1"/>
        <v>2.6127014995</v>
      </c>
    </row>
    <row r="17" spans="1:12" x14ac:dyDescent="0.25">
      <c r="A17" s="4" t="s">
        <v>6</v>
      </c>
      <c r="B17" s="4" t="s">
        <v>24</v>
      </c>
      <c r="C17" s="4" t="s">
        <v>25</v>
      </c>
      <c r="D17" s="5" t="s">
        <v>9</v>
      </c>
      <c r="E17" s="6">
        <v>10</v>
      </c>
      <c r="F17" s="7">
        <v>3.7829999999999999</v>
      </c>
      <c r="G17" s="7">
        <v>3.4049999999999998</v>
      </c>
      <c r="H17" s="7">
        <v>0</v>
      </c>
      <c r="I17" s="8">
        <v>0</v>
      </c>
      <c r="J17" s="8">
        <f t="shared" si="0"/>
        <v>0</v>
      </c>
      <c r="K17" s="8">
        <v>0</v>
      </c>
      <c r="L17" s="8">
        <f t="shared" si="1"/>
        <v>0</v>
      </c>
    </row>
    <row r="18" spans="1:12" x14ac:dyDescent="0.25">
      <c r="A18" s="4" t="s">
        <v>6</v>
      </c>
      <c r="B18" s="4" t="s">
        <v>26</v>
      </c>
      <c r="C18" s="4" t="s">
        <v>27</v>
      </c>
      <c r="D18" s="5" t="s">
        <v>9</v>
      </c>
      <c r="E18" s="6">
        <v>10</v>
      </c>
      <c r="F18" s="7">
        <v>1.276</v>
      </c>
      <c r="G18" s="7">
        <v>1.2390000000000001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x14ac:dyDescent="0.25">
      <c r="A19" s="9" t="s">
        <v>28</v>
      </c>
      <c r="B19" s="14">
        <f>G19+H19</f>
        <v>29.564</v>
      </c>
      <c r="C19" s="10"/>
      <c r="D19" s="10"/>
      <c r="E19" s="11"/>
      <c r="F19" s="12">
        <f>SUM(F8:F18)</f>
        <v>31.324000000000002</v>
      </c>
      <c r="G19" s="12">
        <f>SUM(G8:G18)</f>
        <v>23.998000000000001</v>
      </c>
      <c r="H19" s="12">
        <f>SUM(H8:H18)</f>
        <v>5.5659999999999998</v>
      </c>
      <c r="I19" s="13"/>
      <c r="J19" s="13">
        <f>SUM(J8:J18)</f>
        <v>77.924000000000007</v>
      </c>
      <c r="K19" s="13"/>
      <c r="L19" s="13">
        <f>SUM(L8:L18)</f>
        <v>39.8419083458</v>
      </c>
    </row>
    <row r="20" spans="1:12" x14ac:dyDescent="0.25">
      <c r="A20" s="5"/>
      <c r="B20" s="5"/>
      <c r="C20" s="5"/>
      <c r="D20" s="5"/>
      <c r="E20" s="6"/>
      <c r="F20" s="7"/>
      <c r="G20" s="7"/>
      <c r="H20" s="7"/>
      <c r="I20" s="8"/>
      <c r="J20" s="8"/>
      <c r="K20" s="8"/>
      <c r="L20" s="8"/>
    </row>
    <row r="21" spans="1:12" x14ac:dyDescent="0.25">
      <c r="A21" s="4" t="s">
        <v>29</v>
      </c>
      <c r="B21" s="4" t="s">
        <v>30</v>
      </c>
      <c r="C21" s="4" t="s">
        <v>31</v>
      </c>
      <c r="D21" s="5" t="s">
        <v>9</v>
      </c>
      <c r="E21" s="6">
        <v>8</v>
      </c>
      <c r="F21" s="7">
        <v>3</v>
      </c>
      <c r="G21" s="7">
        <v>0</v>
      </c>
      <c r="H21" s="7">
        <v>2.7730000000000001</v>
      </c>
      <c r="I21" s="8">
        <v>14</v>
      </c>
      <c r="J21" s="8">
        <f>H21*I21</f>
        <v>38.822000000000003</v>
      </c>
      <c r="K21" s="8">
        <v>7.1580862999999999</v>
      </c>
      <c r="L21" s="8">
        <f>H21*K21</f>
        <v>19.849373309899999</v>
      </c>
    </row>
    <row r="22" spans="1:12" x14ac:dyDescent="0.25">
      <c r="A22" s="4" t="s">
        <v>29</v>
      </c>
      <c r="B22" s="4" t="s">
        <v>30</v>
      </c>
      <c r="C22" s="4" t="s">
        <v>32</v>
      </c>
      <c r="D22" s="5" t="s">
        <v>9</v>
      </c>
      <c r="E22" s="6">
        <v>8</v>
      </c>
      <c r="F22" s="7">
        <v>2.4990000000000001</v>
      </c>
      <c r="G22" s="7">
        <v>0</v>
      </c>
      <c r="H22" s="7">
        <v>1.798</v>
      </c>
      <c r="I22" s="8">
        <v>14</v>
      </c>
      <c r="J22" s="8">
        <f t="shared" ref="J22:J28" si="2">H22*I22</f>
        <v>25.172000000000001</v>
      </c>
      <c r="K22" s="8">
        <v>7.1580862999999999</v>
      </c>
      <c r="L22" s="8">
        <f t="shared" ref="L22:L28" si="3">H22*K22</f>
        <v>12.870239167399999</v>
      </c>
    </row>
    <row r="23" spans="1:12" x14ac:dyDescent="0.25">
      <c r="A23" s="4" t="s">
        <v>29</v>
      </c>
      <c r="B23" s="4" t="s">
        <v>30</v>
      </c>
      <c r="C23" s="4" t="s">
        <v>33</v>
      </c>
      <c r="D23" s="5" t="s">
        <v>9</v>
      </c>
      <c r="E23" s="6">
        <v>8</v>
      </c>
      <c r="F23" s="7">
        <v>1.4830000000000001</v>
      </c>
      <c r="G23" s="7">
        <v>1.3779999999999999</v>
      </c>
      <c r="H23" s="7">
        <v>0</v>
      </c>
      <c r="I23" s="8">
        <v>0</v>
      </c>
      <c r="J23" s="8">
        <f t="shared" si="2"/>
        <v>0</v>
      </c>
      <c r="K23" s="8">
        <v>0</v>
      </c>
      <c r="L23" s="8">
        <f t="shared" si="3"/>
        <v>0</v>
      </c>
    </row>
    <row r="24" spans="1:12" x14ac:dyDescent="0.25">
      <c r="A24" s="4" t="s">
        <v>29</v>
      </c>
      <c r="B24" s="4" t="s">
        <v>34</v>
      </c>
      <c r="C24" s="4" t="s">
        <v>35</v>
      </c>
      <c r="D24" s="5" t="s">
        <v>9</v>
      </c>
      <c r="E24" s="6">
        <v>8</v>
      </c>
      <c r="F24" s="7">
        <v>4.2009999999999996</v>
      </c>
      <c r="G24" s="7">
        <v>4.1619999999999999</v>
      </c>
      <c r="H24" s="7">
        <v>0</v>
      </c>
      <c r="I24" s="8">
        <v>0</v>
      </c>
      <c r="J24" s="8">
        <f t="shared" si="2"/>
        <v>0</v>
      </c>
      <c r="K24" s="8">
        <v>0</v>
      </c>
      <c r="L24" s="8">
        <f t="shared" si="3"/>
        <v>0</v>
      </c>
    </row>
    <row r="25" spans="1:12" x14ac:dyDescent="0.25">
      <c r="A25" s="4" t="s">
        <v>29</v>
      </c>
      <c r="B25" s="4" t="s">
        <v>36</v>
      </c>
      <c r="C25" s="4" t="s">
        <v>37</v>
      </c>
      <c r="D25" s="5" t="s">
        <v>9</v>
      </c>
      <c r="E25" s="6">
        <v>8</v>
      </c>
      <c r="F25" s="7">
        <v>4.5</v>
      </c>
      <c r="G25" s="7">
        <v>0</v>
      </c>
      <c r="H25" s="7">
        <v>4.5</v>
      </c>
      <c r="I25" s="8">
        <v>14</v>
      </c>
      <c r="J25" s="8">
        <f t="shared" si="2"/>
        <v>63</v>
      </c>
      <c r="K25" s="8">
        <v>7.1580862999999999</v>
      </c>
      <c r="L25" s="8">
        <f t="shared" si="3"/>
        <v>32.21138835</v>
      </c>
    </row>
    <row r="26" spans="1:12" x14ac:dyDescent="0.25">
      <c r="A26" s="4" t="s">
        <v>29</v>
      </c>
      <c r="B26" s="4" t="s">
        <v>38</v>
      </c>
      <c r="C26" s="4" t="s">
        <v>39</v>
      </c>
      <c r="D26" s="5" t="s">
        <v>9</v>
      </c>
      <c r="E26" s="6">
        <v>10</v>
      </c>
      <c r="F26" s="7">
        <v>1</v>
      </c>
      <c r="G26" s="7">
        <v>0</v>
      </c>
      <c r="H26" s="7">
        <v>0.77700000000000002</v>
      </c>
      <c r="I26" s="8">
        <v>14</v>
      </c>
      <c r="J26" s="8">
        <f t="shared" si="2"/>
        <v>10.878</v>
      </c>
      <c r="K26" s="8">
        <v>7.1580862999999999</v>
      </c>
      <c r="L26" s="8">
        <f t="shared" si="3"/>
        <v>5.5618330551000001</v>
      </c>
    </row>
    <row r="27" spans="1:12" x14ac:dyDescent="0.25">
      <c r="A27" s="4" t="s">
        <v>29</v>
      </c>
      <c r="B27" s="4" t="s">
        <v>38</v>
      </c>
      <c r="C27" s="4" t="s">
        <v>40</v>
      </c>
      <c r="D27" s="5" t="s">
        <v>9</v>
      </c>
      <c r="E27" s="6">
        <v>10</v>
      </c>
      <c r="F27" s="7">
        <v>8</v>
      </c>
      <c r="G27" s="7">
        <v>0</v>
      </c>
      <c r="H27" s="7">
        <v>7.673</v>
      </c>
      <c r="I27" s="8">
        <v>14</v>
      </c>
      <c r="J27" s="8">
        <f t="shared" si="2"/>
        <v>107.422</v>
      </c>
      <c r="K27" s="8">
        <v>7.1580862999999999</v>
      </c>
      <c r="L27" s="8">
        <f t="shared" si="3"/>
        <v>54.923996179900001</v>
      </c>
    </row>
    <row r="28" spans="1:12" x14ac:dyDescent="0.25">
      <c r="A28" s="4" t="s">
        <v>29</v>
      </c>
      <c r="B28" s="4" t="s">
        <v>38</v>
      </c>
      <c r="C28" s="4" t="s">
        <v>41</v>
      </c>
      <c r="D28" s="5" t="s">
        <v>9</v>
      </c>
      <c r="E28" s="6">
        <v>10</v>
      </c>
      <c r="F28" s="7">
        <v>3.548</v>
      </c>
      <c r="G28" s="7">
        <v>0</v>
      </c>
      <c r="H28" s="7">
        <v>3.4449999999999998</v>
      </c>
      <c r="I28" s="8">
        <v>14</v>
      </c>
      <c r="J28" s="8">
        <f t="shared" si="2"/>
        <v>48.23</v>
      </c>
      <c r="K28" s="8">
        <v>7.1580862999999999</v>
      </c>
      <c r="L28" s="8">
        <f t="shared" si="3"/>
        <v>24.6596073035</v>
      </c>
    </row>
    <row r="29" spans="1:12" x14ac:dyDescent="0.25">
      <c r="A29" s="9" t="s">
        <v>28</v>
      </c>
      <c r="B29" s="14">
        <f>G29+H29</f>
        <v>26.506</v>
      </c>
      <c r="C29" s="10"/>
      <c r="D29" s="10"/>
      <c r="E29" s="11"/>
      <c r="F29" s="12">
        <f>SUM(F21:F28)</f>
        <v>28.231000000000002</v>
      </c>
      <c r="G29" s="12">
        <f>SUM(G21:G28)</f>
        <v>5.54</v>
      </c>
      <c r="H29" s="12">
        <f>SUM(H21:H28)</f>
        <v>20.966000000000001</v>
      </c>
      <c r="I29" s="13"/>
      <c r="J29" s="13">
        <f>SUM(J21:J28)</f>
        <v>293.524</v>
      </c>
      <c r="K29" s="13"/>
      <c r="L29" s="13">
        <f>SUM(L21:L28)</f>
        <v>150.07643736579999</v>
      </c>
    </row>
    <row r="30" spans="1:12" x14ac:dyDescent="0.25">
      <c r="A30" s="5"/>
      <c r="B30" s="5"/>
      <c r="C30" s="5"/>
      <c r="D30" s="5"/>
      <c r="E30" s="6"/>
      <c r="F30" s="7"/>
      <c r="G30" s="7"/>
      <c r="H30" s="7"/>
      <c r="I30" s="8"/>
      <c r="J30" s="8"/>
      <c r="K30" s="8"/>
      <c r="L30" s="8"/>
    </row>
    <row r="31" spans="1:12" x14ac:dyDescent="0.25">
      <c r="A31" s="4" t="s">
        <v>42</v>
      </c>
      <c r="B31" s="4" t="s">
        <v>43</v>
      </c>
      <c r="C31" s="4" t="s">
        <v>44</v>
      </c>
      <c r="D31" s="5" t="s">
        <v>9</v>
      </c>
      <c r="E31" s="6">
        <v>4</v>
      </c>
      <c r="F31" s="7">
        <v>1.5009999999999999</v>
      </c>
      <c r="G31" s="7">
        <v>0</v>
      </c>
      <c r="H31" s="7">
        <v>1.5009999999999999</v>
      </c>
      <c r="I31" s="8">
        <v>14</v>
      </c>
      <c r="J31" s="8">
        <f>H31*I31</f>
        <v>21.013999999999999</v>
      </c>
      <c r="K31" s="8">
        <v>7.1580862999999999</v>
      </c>
      <c r="L31" s="8">
        <f>H31*K31</f>
        <v>10.7442875363</v>
      </c>
    </row>
    <row r="32" spans="1:12" x14ac:dyDescent="0.25">
      <c r="A32" s="4" t="s">
        <v>42</v>
      </c>
      <c r="B32" s="4" t="s">
        <v>45</v>
      </c>
      <c r="C32" s="4" t="s">
        <v>46</v>
      </c>
      <c r="D32" s="5" t="s">
        <v>9</v>
      </c>
      <c r="E32" s="6">
        <v>4</v>
      </c>
      <c r="F32" s="7">
        <v>6.2480000000000002</v>
      </c>
      <c r="G32" s="7">
        <v>6.2480000000000002</v>
      </c>
      <c r="H32" s="7">
        <v>0</v>
      </c>
      <c r="I32" s="8">
        <v>0</v>
      </c>
      <c r="J32" s="8">
        <f t="shared" ref="J32:J34" si="4">H32*I32</f>
        <v>0</v>
      </c>
      <c r="K32" s="8">
        <v>0</v>
      </c>
      <c r="L32" s="8">
        <f t="shared" ref="L32:L34" si="5">H32*K32</f>
        <v>0</v>
      </c>
    </row>
    <row r="33" spans="1:12" x14ac:dyDescent="0.25">
      <c r="A33" s="4" t="s">
        <v>42</v>
      </c>
      <c r="B33" s="4" t="s">
        <v>45</v>
      </c>
      <c r="C33" s="4" t="s">
        <v>47</v>
      </c>
      <c r="D33" s="5" t="s">
        <v>48</v>
      </c>
      <c r="E33" s="6">
        <v>6</v>
      </c>
      <c r="F33" s="7">
        <v>51.253999999999998</v>
      </c>
      <c r="G33" s="7">
        <v>47.441000000000003</v>
      </c>
      <c r="H33" s="7">
        <v>0</v>
      </c>
      <c r="I33" s="8">
        <v>0</v>
      </c>
      <c r="J33" s="8">
        <f t="shared" si="4"/>
        <v>0</v>
      </c>
      <c r="K33" s="8">
        <v>0</v>
      </c>
      <c r="L33" s="8">
        <f t="shared" si="5"/>
        <v>0</v>
      </c>
    </row>
    <row r="34" spans="1:12" x14ac:dyDescent="0.25">
      <c r="A34" s="4" t="s">
        <v>42</v>
      </c>
      <c r="B34" s="4" t="s">
        <v>49</v>
      </c>
      <c r="C34" s="4" t="s">
        <v>50</v>
      </c>
      <c r="D34" s="5" t="s">
        <v>9</v>
      </c>
      <c r="E34" s="6">
        <v>4</v>
      </c>
      <c r="F34" s="7">
        <v>3.1379999999999999</v>
      </c>
      <c r="G34" s="7">
        <v>0</v>
      </c>
      <c r="H34" s="7">
        <v>3.1379999999999999</v>
      </c>
      <c r="I34" s="8">
        <v>14</v>
      </c>
      <c r="J34" s="8">
        <f t="shared" si="4"/>
        <v>43.932000000000002</v>
      </c>
      <c r="K34" s="8">
        <v>7.1580862999999999</v>
      </c>
      <c r="L34" s="8">
        <f t="shared" si="5"/>
        <v>22.462074809400001</v>
      </c>
    </row>
    <row r="35" spans="1:12" x14ac:dyDescent="0.25">
      <c r="A35" s="9" t="s">
        <v>28</v>
      </c>
      <c r="B35" s="14">
        <f>G35+H35</f>
        <v>58.328000000000003</v>
      </c>
      <c r="C35" s="10"/>
      <c r="D35" s="10"/>
      <c r="E35" s="11"/>
      <c r="F35" s="12">
        <f>SUM(F31:F34)</f>
        <v>62.140999999999998</v>
      </c>
      <c r="G35" s="12">
        <f>SUM(G31:G34)</f>
        <v>53.689</v>
      </c>
      <c r="H35" s="12">
        <f>SUM(H31:H34)</f>
        <v>4.6389999999999993</v>
      </c>
      <c r="I35" s="13"/>
      <c r="J35" s="13">
        <f>SUM(J31:J34)</f>
        <v>64.945999999999998</v>
      </c>
      <c r="K35" s="13"/>
      <c r="L35" s="13">
        <f>SUM(L31:L34)</f>
        <v>33.206362345700001</v>
      </c>
    </row>
    <row r="36" spans="1:12" x14ac:dyDescent="0.25">
      <c r="A36" s="10" t="s">
        <v>55</v>
      </c>
      <c r="B36" s="14">
        <f>B19+B29+B35</f>
        <v>114.398</v>
      </c>
      <c r="C36" s="10"/>
      <c r="D36" s="10"/>
      <c r="E36" s="11"/>
      <c r="F36" s="12">
        <f>F19+F29+F35</f>
        <v>121.696</v>
      </c>
      <c r="G36" s="12">
        <f>G19+G29+G35</f>
        <v>83.227000000000004</v>
      </c>
      <c r="H36" s="12">
        <f>H19+H29+H35</f>
        <v>31.170999999999999</v>
      </c>
      <c r="I36" s="13"/>
      <c r="J36" s="13">
        <f>J19+J29+J35</f>
        <v>436.39400000000001</v>
      </c>
      <c r="K36" s="13"/>
      <c r="L36" s="13">
        <f>L19+L29+L35</f>
        <v>223.12470805729998</v>
      </c>
    </row>
    <row r="37" spans="1:12" x14ac:dyDescent="0.25">
      <c r="E37" s="1"/>
      <c r="F37" s="2"/>
      <c r="G37" s="2"/>
      <c r="H37" s="2"/>
      <c r="I37" s="3"/>
      <c r="J37" s="3"/>
      <c r="K37" s="3"/>
      <c r="L37" s="3"/>
    </row>
  </sheetData>
  <mergeCells count="6"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scale="55" fitToHeight="0" orientation="landscape" r:id="rId1"/>
  <headerFooter>
    <oddFooter>&amp;CСтраница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dcterms:created xsi:type="dcterms:W3CDTF">2025-12-10T08:35:24Z</dcterms:created>
  <dcterms:modified xsi:type="dcterms:W3CDTF">2025-12-10T14:19:57Z</dcterms:modified>
</cp:coreProperties>
</file>