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 37J_2024\37ж\37ж\Комарево\"/>
    </mc:Choice>
  </mc:AlternateContent>
  <bookViews>
    <workbookView xWindow="0" yWindow="0" windowWidth="21570" windowHeight="10155"/>
  </bookViews>
  <sheets>
    <sheet name="Справка" sheetId="1" r:id="rId1"/>
  </sheets>
  <definedNames>
    <definedName name="_xlnm._FilterDatabase" localSheetId="0" hidden="1">Справка!$A$8:$J$57</definedName>
  </definedNames>
  <calcPr calcId="162913"/>
</workbook>
</file>

<file path=xl/calcChain.xml><?xml version="1.0" encoding="utf-8"?>
<calcChain xmlns="http://schemas.openxmlformats.org/spreadsheetml/2006/main">
  <c r="J55" i="1" l="1"/>
  <c r="J56" i="1"/>
  <c r="J54" i="1"/>
  <c r="F57" i="1"/>
  <c r="G57" i="1"/>
  <c r="H57" i="1"/>
  <c r="J51" i="1"/>
  <c r="J52" i="1" s="1"/>
  <c r="F52" i="1"/>
  <c r="G52" i="1"/>
  <c r="H52" i="1"/>
  <c r="B52" i="1" s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33" i="1"/>
  <c r="J49" i="1" s="1"/>
  <c r="F49" i="1"/>
  <c r="G49" i="1"/>
  <c r="H49" i="1"/>
  <c r="J30" i="1"/>
  <c r="J31" i="1" s="1"/>
  <c r="F31" i="1"/>
  <c r="G31" i="1"/>
  <c r="H31" i="1"/>
  <c r="J21" i="1"/>
  <c r="J22" i="1"/>
  <c r="J23" i="1"/>
  <c r="J24" i="1"/>
  <c r="J25" i="1"/>
  <c r="J26" i="1"/>
  <c r="J27" i="1"/>
  <c r="J20" i="1"/>
  <c r="F28" i="1"/>
  <c r="G28" i="1"/>
  <c r="H28" i="1"/>
  <c r="B28" i="1" s="1"/>
  <c r="J17" i="1"/>
  <c r="J18" i="1" s="1"/>
  <c r="F18" i="1"/>
  <c r="G18" i="1"/>
  <c r="H18" i="1"/>
  <c r="B18" i="1" s="1"/>
  <c r="J10" i="1"/>
  <c r="J11" i="1"/>
  <c r="J12" i="1"/>
  <c r="J13" i="1"/>
  <c r="J14" i="1"/>
  <c r="J9" i="1"/>
  <c r="J15" i="1" s="1"/>
  <c r="F15" i="1"/>
  <c r="G15" i="1"/>
  <c r="H15" i="1"/>
  <c r="H58" i="1" l="1"/>
  <c r="J28" i="1"/>
  <c r="J58" i="1" s="1"/>
  <c r="B57" i="1"/>
  <c r="J57" i="1"/>
  <c r="B15" i="1"/>
  <c r="B31" i="1"/>
  <c r="B58" i="1" s="1"/>
  <c r="B49" i="1"/>
  <c r="F58" i="1"/>
  <c r="G58" i="1"/>
</calcChain>
</file>

<file path=xl/sharedStrings.xml><?xml version="1.0" encoding="utf-8"?>
<sst xmlns="http://schemas.openxmlformats.org/spreadsheetml/2006/main" count="169" uniqueCount="75">
  <si>
    <t>Масив №</t>
  </si>
  <si>
    <t>Кад. № в КК</t>
  </si>
  <si>
    <t>Кат. земя</t>
  </si>
  <si>
    <t>Имот площ дка</t>
  </si>
  <si>
    <t>БЛАГОВЕСТ ИВАНОВ ФИЛИПОВ</t>
  </si>
  <si>
    <t>16</t>
  </si>
  <si>
    <t>41.2</t>
  </si>
  <si>
    <t>Ливада</t>
  </si>
  <si>
    <t>41.3</t>
  </si>
  <si>
    <t>41.5</t>
  </si>
  <si>
    <t>41.9</t>
  </si>
  <si>
    <t>ИВАЙЛО ЛЮБЕНОВ КРЪСТЕВ</t>
  </si>
  <si>
    <t>41.12</t>
  </si>
  <si>
    <t>41.16</t>
  </si>
  <si>
    <t>Общо за производителя</t>
  </si>
  <si>
    <t>ВИЯД ИНЖЕНЕРИНГ ООД</t>
  </si>
  <si>
    <t>7</t>
  </si>
  <si>
    <t>50.6</t>
  </si>
  <si>
    <t>1</t>
  </si>
  <si>
    <t>41.8</t>
  </si>
  <si>
    <t>41.10</t>
  </si>
  <si>
    <t>41.11</t>
  </si>
  <si>
    <t>41.13</t>
  </si>
  <si>
    <t>41.14</t>
  </si>
  <si>
    <t>КОСТА ИВАНОВ АТАНАСОВ</t>
  </si>
  <si>
    <t>15</t>
  </si>
  <si>
    <t>42.15</t>
  </si>
  <si>
    <t>Пасище</t>
  </si>
  <si>
    <t>СТАНИМИР ИЛИЕВ СТОЯНОВ</t>
  </si>
  <si>
    <t>10</t>
  </si>
  <si>
    <t>70.9</t>
  </si>
  <si>
    <t>70.10</t>
  </si>
  <si>
    <t>2</t>
  </si>
  <si>
    <t>70.3</t>
  </si>
  <si>
    <t>70.4</t>
  </si>
  <si>
    <t>70.5</t>
  </si>
  <si>
    <t>70.8</t>
  </si>
  <si>
    <t>70.11</t>
  </si>
  <si>
    <t>3</t>
  </si>
  <si>
    <t>71.5</t>
  </si>
  <si>
    <t>4</t>
  </si>
  <si>
    <t>62.14</t>
  </si>
  <si>
    <t>5</t>
  </si>
  <si>
    <t>73.14</t>
  </si>
  <si>
    <t>73.15</t>
  </si>
  <si>
    <t>6</t>
  </si>
  <si>
    <t>76.18</t>
  </si>
  <si>
    <t>76.19</t>
  </si>
  <si>
    <t>8</t>
  </si>
  <si>
    <t>9</t>
  </si>
  <si>
    <t>71.3</t>
  </si>
  <si>
    <t>ХРИСТО ГЕОРГИЕВ ЯНАКИЕВ</t>
  </si>
  <si>
    <t>11</t>
  </si>
  <si>
    <t>75.5</t>
  </si>
  <si>
    <t>ЦВЕТЕЛИНА ЕМИЛОВА ЯНАКИЕВА</t>
  </si>
  <si>
    <t>12</t>
  </si>
  <si>
    <t>71.46</t>
  </si>
  <si>
    <t>13</t>
  </si>
  <si>
    <t>68.6</t>
  </si>
  <si>
    <t>14</t>
  </si>
  <si>
    <t>72.74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</si>
  <si>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</si>
  <si>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</si>
  <si>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</si>
  <si>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КОМАРЕВО ЕКАТТЕ 38131</t>
  </si>
  <si>
    <t xml:space="preserve"> за  споразумение по чл. 37 ж ПМЛ с № 19ПМЛ от 9.12.2024 г.</t>
  </si>
  <si>
    <t xml:space="preserve"> </t>
  </si>
  <si>
    <t>Общо за землището:</t>
  </si>
  <si>
    <t>РЕГИСТЪР С ДАННИ ЗА ПЛОЩИТЕ ПО ЧЛ.37Ж, АЛ.5 ОТ ЗСПЗЗ, ДЪЛЖИМОТО РЕНТНО ПЛАЩАНЕ, КАКТО И ПЛОЩИТЕ ПО ЧЛ.37Ж, АЛ.7, Т.1 ОТ ЗСПЗЗ ЗА 2025 ГОДИНА</t>
  </si>
  <si>
    <t>Ползвател по чл. 37ж ЗСПЗЗ /споразумение/</t>
  </si>
  <si>
    <t>НТП на имота в КК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</si>
  <si>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</si>
  <si>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</si>
  <si>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</si>
  <si>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Сечение на имоти с правно осн. 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</si>
</sst>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tabSelected="1" workbookViewId="0">
      <selection activeCell="D9" sqref="D9"/>
    </sheetView>
  </sheetViews>
  <sheetFormatPr defaultRowHeight="15" x14ac:dyDescent="0.25"/>
  <cols>
    <col min="1" max="1" width="32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3.28515625" customWidth="1"/>
    <col min="10" max="10" width="16" bestFit="1" customWidth="1"/>
  </cols>
  <sheetData>
    <row r="1" spans="1:10" x14ac:dyDescent="0.25">
      <c r="A1" s="20" t="s">
        <v>61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62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63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68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64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 t="s">
        <v>65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19" t="s">
        <v>66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ht="60" x14ac:dyDescent="0.25">
      <c r="A8" s="15" t="s">
        <v>69</v>
      </c>
      <c r="B8" s="15" t="s">
        <v>0</v>
      </c>
      <c r="C8" s="15" t="s">
        <v>1</v>
      </c>
      <c r="D8" s="16" t="s">
        <v>70</v>
      </c>
      <c r="E8" s="11" t="s">
        <v>2</v>
      </c>
      <c r="F8" s="17" t="s">
        <v>3</v>
      </c>
      <c r="G8" s="17" t="s">
        <v>74</v>
      </c>
      <c r="H8" s="17" t="s">
        <v>71</v>
      </c>
      <c r="I8" s="18" t="s">
        <v>72</v>
      </c>
      <c r="J8" s="18" t="s">
        <v>73</v>
      </c>
    </row>
    <row r="9" spans="1:10" x14ac:dyDescent="0.25">
      <c r="A9" s="4" t="s">
        <v>4</v>
      </c>
      <c r="B9" s="4" t="s">
        <v>5</v>
      </c>
      <c r="C9" s="4" t="s">
        <v>6</v>
      </c>
      <c r="D9" s="5" t="s">
        <v>7</v>
      </c>
      <c r="E9" s="6">
        <v>4</v>
      </c>
      <c r="F9" s="7">
        <v>3.6269999999999998</v>
      </c>
      <c r="G9" s="7">
        <v>0</v>
      </c>
      <c r="H9" s="7">
        <v>3.1890000000000001</v>
      </c>
      <c r="I9" s="8">
        <v>16</v>
      </c>
      <c r="J9" s="8">
        <f>I9*H9</f>
        <v>51.024000000000001</v>
      </c>
    </row>
    <row r="10" spans="1:10" x14ac:dyDescent="0.25">
      <c r="A10" s="4" t="s">
        <v>4</v>
      </c>
      <c r="B10" s="4" t="s">
        <v>5</v>
      </c>
      <c r="C10" s="4" t="s">
        <v>8</v>
      </c>
      <c r="D10" s="5" t="s">
        <v>7</v>
      </c>
      <c r="E10" s="6">
        <v>4</v>
      </c>
      <c r="F10" s="7">
        <v>1.905</v>
      </c>
      <c r="G10" s="7">
        <v>0</v>
      </c>
      <c r="H10" s="7">
        <v>1.4510000000000001</v>
      </c>
      <c r="I10" s="8">
        <v>16</v>
      </c>
      <c r="J10" s="8">
        <f t="shared" ref="J10:J14" si="0">I10*H10</f>
        <v>23.216000000000001</v>
      </c>
    </row>
    <row r="11" spans="1:10" x14ac:dyDescent="0.25">
      <c r="A11" s="4" t="s">
        <v>4</v>
      </c>
      <c r="B11" s="4" t="s">
        <v>5</v>
      </c>
      <c r="C11" s="4" t="s">
        <v>9</v>
      </c>
      <c r="D11" s="5" t="s">
        <v>7</v>
      </c>
      <c r="E11" s="6">
        <v>4</v>
      </c>
      <c r="F11" s="7">
        <v>0.90100000000000002</v>
      </c>
      <c r="G11" s="7">
        <v>0</v>
      </c>
      <c r="H11" s="7">
        <v>0.80700000000000005</v>
      </c>
      <c r="I11" s="8">
        <v>16</v>
      </c>
      <c r="J11" s="8">
        <f t="shared" si="0"/>
        <v>12.912000000000001</v>
      </c>
    </row>
    <row r="12" spans="1:10" x14ac:dyDescent="0.25">
      <c r="A12" s="4" t="s">
        <v>4</v>
      </c>
      <c r="B12" s="4" t="s">
        <v>5</v>
      </c>
      <c r="C12" s="4" t="s">
        <v>10</v>
      </c>
      <c r="D12" s="5" t="s">
        <v>7</v>
      </c>
      <c r="E12" s="6">
        <v>4</v>
      </c>
      <c r="F12" s="7">
        <v>0.97199999999999998</v>
      </c>
      <c r="G12" s="7">
        <v>0.184</v>
      </c>
      <c r="H12" s="7">
        <v>0</v>
      </c>
      <c r="I12" s="8">
        <v>0</v>
      </c>
      <c r="J12" s="8">
        <f t="shared" si="0"/>
        <v>0</v>
      </c>
    </row>
    <row r="13" spans="1:10" x14ac:dyDescent="0.25">
      <c r="A13" s="4" t="s">
        <v>4</v>
      </c>
      <c r="B13" s="4" t="s">
        <v>5</v>
      </c>
      <c r="C13" s="4" t="s">
        <v>12</v>
      </c>
      <c r="D13" s="5" t="s">
        <v>7</v>
      </c>
      <c r="E13" s="6">
        <v>4</v>
      </c>
      <c r="F13" s="7">
        <v>2.4220000000000002</v>
      </c>
      <c r="G13" s="7">
        <v>2.4220000000000002</v>
      </c>
      <c r="H13" s="7">
        <v>0</v>
      </c>
      <c r="I13" s="8">
        <v>0</v>
      </c>
      <c r="J13" s="8">
        <f t="shared" si="0"/>
        <v>0</v>
      </c>
    </row>
    <row r="14" spans="1:10" x14ac:dyDescent="0.25">
      <c r="A14" s="4" t="s">
        <v>4</v>
      </c>
      <c r="B14" s="4" t="s">
        <v>5</v>
      </c>
      <c r="C14" s="4" t="s">
        <v>13</v>
      </c>
      <c r="D14" s="5" t="s">
        <v>7</v>
      </c>
      <c r="E14" s="6">
        <v>4</v>
      </c>
      <c r="F14" s="7">
        <v>2.4220000000000002</v>
      </c>
      <c r="G14" s="7">
        <v>0</v>
      </c>
      <c r="H14" s="7">
        <v>0.873</v>
      </c>
      <c r="I14" s="8">
        <v>16</v>
      </c>
      <c r="J14" s="8">
        <f t="shared" si="0"/>
        <v>13.968</v>
      </c>
    </row>
    <row r="15" spans="1:10" x14ac:dyDescent="0.25">
      <c r="A15" s="9" t="s">
        <v>14</v>
      </c>
      <c r="B15" s="14">
        <f>G15+H15</f>
        <v>8.9260000000000019</v>
      </c>
      <c r="C15" s="10"/>
      <c r="D15" s="10"/>
      <c r="E15" s="11"/>
      <c r="F15" s="12">
        <f>SUM(F9:F14)</f>
        <v>12.249000000000001</v>
      </c>
      <c r="G15" s="12">
        <f>SUM(G9:G14)</f>
        <v>2.6060000000000003</v>
      </c>
      <c r="H15" s="12">
        <f>SUM(H9:H14)</f>
        <v>6.3200000000000012</v>
      </c>
      <c r="I15" s="13"/>
      <c r="J15" s="13">
        <f>SUM(J9:J14)</f>
        <v>101.12000000000002</v>
      </c>
    </row>
    <row r="16" spans="1:10" x14ac:dyDescent="0.25">
      <c r="A16" s="5"/>
      <c r="B16" s="5"/>
      <c r="C16" s="5"/>
      <c r="D16" s="5"/>
      <c r="E16" s="6"/>
      <c r="F16" s="7"/>
      <c r="G16" s="7"/>
      <c r="H16" s="7"/>
      <c r="I16" s="8"/>
      <c r="J16" s="8"/>
    </row>
    <row r="17" spans="1:10" x14ac:dyDescent="0.25">
      <c r="A17" s="4" t="s">
        <v>15</v>
      </c>
      <c r="B17" s="4" t="s">
        <v>16</v>
      </c>
      <c r="C17" s="4" t="s">
        <v>17</v>
      </c>
      <c r="D17" s="5" t="s">
        <v>7</v>
      </c>
      <c r="E17" s="6">
        <v>9</v>
      </c>
      <c r="F17" s="7">
        <v>8.1950000000000003</v>
      </c>
      <c r="G17" s="7">
        <v>2.9860000000000002</v>
      </c>
      <c r="H17" s="7">
        <v>0</v>
      </c>
      <c r="I17" s="8">
        <v>0</v>
      </c>
      <c r="J17" s="8">
        <f>I17*H17</f>
        <v>0</v>
      </c>
    </row>
    <row r="18" spans="1:10" x14ac:dyDescent="0.25">
      <c r="A18" s="9" t="s">
        <v>14</v>
      </c>
      <c r="B18" s="14">
        <f>G18+H18</f>
        <v>2.9860000000000002</v>
      </c>
      <c r="C18" s="10"/>
      <c r="D18" s="10"/>
      <c r="E18" s="11"/>
      <c r="F18" s="12">
        <f>SUM(F17)</f>
        <v>8.1950000000000003</v>
      </c>
      <c r="G18" s="12">
        <f>SUM(G17)</f>
        <v>2.9860000000000002</v>
      </c>
      <c r="H18" s="12">
        <f>SUM(H17)</f>
        <v>0</v>
      </c>
      <c r="I18" s="13"/>
      <c r="J18" s="13">
        <f>SUM(J17)</f>
        <v>0</v>
      </c>
    </row>
    <row r="19" spans="1:10" x14ac:dyDescent="0.25">
      <c r="A19" s="5"/>
      <c r="B19" s="5"/>
      <c r="C19" s="5"/>
      <c r="D19" s="5"/>
      <c r="E19" s="6"/>
      <c r="F19" s="7"/>
      <c r="G19" s="7"/>
      <c r="H19" s="7"/>
      <c r="I19" s="8"/>
      <c r="J19" s="8"/>
    </row>
    <row r="20" spans="1:10" x14ac:dyDescent="0.25">
      <c r="A20" s="4" t="s">
        <v>11</v>
      </c>
      <c r="B20" s="4" t="s">
        <v>18</v>
      </c>
      <c r="C20" s="4" t="s">
        <v>6</v>
      </c>
      <c r="D20" s="5" t="s">
        <v>7</v>
      </c>
      <c r="E20" s="6">
        <v>4</v>
      </c>
      <c r="F20" s="7">
        <v>3.6269999999999998</v>
      </c>
      <c r="G20" s="7">
        <v>0</v>
      </c>
      <c r="H20" s="7">
        <v>9.4E-2</v>
      </c>
      <c r="I20" s="8">
        <v>16</v>
      </c>
      <c r="J20" s="8">
        <f>I20*H20</f>
        <v>1.504</v>
      </c>
    </row>
    <row r="21" spans="1:10" x14ac:dyDescent="0.25">
      <c r="A21" s="4" t="s">
        <v>11</v>
      </c>
      <c r="B21" s="4" t="s">
        <v>18</v>
      </c>
      <c r="C21" s="4" t="s">
        <v>19</v>
      </c>
      <c r="D21" s="5" t="s">
        <v>7</v>
      </c>
      <c r="E21" s="6">
        <v>4</v>
      </c>
      <c r="F21" s="7">
        <v>0.82199999999999995</v>
      </c>
      <c r="G21" s="7">
        <v>0</v>
      </c>
      <c r="H21" s="7">
        <v>0.66500000000000004</v>
      </c>
      <c r="I21" s="8">
        <v>16</v>
      </c>
      <c r="J21" s="8">
        <f t="shared" ref="J21:J27" si="1">I21*H21</f>
        <v>10.64</v>
      </c>
    </row>
    <row r="22" spans="1:10" x14ac:dyDescent="0.25">
      <c r="A22" s="4" t="s">
        <v>11</v>
      </c>
      <c r="B22" s="4" t="s">
        <v>18</v>
      </c>
      <c r="C22" s="4" t="s">
        <v>10</v>
      </c>
      <c r="D22" s="5" t="s">
        <v>7</v>
      </c>
      <c r="E22" s="6">
        <v>4</v>
      </c>
      <c r="F22" s="7">
        <v>0.97199999999999998</v>
      </c>
      <c r="G22" s="7">
        <v>0.78800000000000003</v>
      </c>
      <c r="H22" s="7">
        <v>0</v>
      </c>
      <c r="I22" s="8">
        <v>0</v>
      </c>
      <c r="J22" s="8">
        <f t="shared" si="1"/>
        <v>0</v>
      </c>
    </row>
    <row r="23" spans="1:10" x14ac:dyDescent="0.25">
      <c r="A23" s="4" t="s">
        <v>11</v>
      </c>
      <c r="B23" s="4" t="s">
        <v>18</v>
      </c>
      <c r="C23" s="4" t="s">
        <v>20</v>
      </c>
      <c r="D23" s="5" t="s">
        <v>7</v>
      </c>
      <c r="E23" s="6">
        <v>4</v>
      </c>
      <c r="F23" s="7">
        <v>1.032</v>
      </c>
      <c r="G23" s="7">
        <v>0.77800000000000002</v>
      </c>
      <c r="H23" s="7">
        <v>0</v>
      </c>
      <c r="I23" s="8">
        <v>0</v>
      </c>
      <c r="J23" s="8">
        <f t="shared" si="1"/>
        <v>0</v>
      </c>
    </row>
    <row r="24" spans="1:10" x14ac:dyDescent="0.25">
      <c r="A24" s="4" t="s">
        <v>11</v>
      </c>
      <c r="B24" s="4" t="s">
        <v>18</v>
      </c>
      <c r="C24" s="4" t="s">
        <v>21</v>
      </c>
      <c r="D24" s="5" t="s">
        <v>7</v>
      </c>
      <c r="E24" s="6">
        <v>4</v>
      </c>
      <c r="F24" s="7">
        <v>1.121</v>
      </c>
      <c r="G24" s="7">
        <v>0</v>
      </c>
      <c r="H24" s="7">
        <v>0.88500000000000001</v>
      </c>
      <c r="I24" s="8">
        <v>16</v>
      </c>
      <c r="J24" s="8">
        <f t="shared" si="1"/>
        <v>14.16</v>
      </c>
    </row>
    <row r="25" spans="1:10" x14ac:dyDescent="0.25">
      <c r="A25" s="4" t="s">
        <v>11</v>
      </c>
      <c r="B25" s="4" t="s">
        <v>18</v>
      </c>
      <c r="C25" s="4" t="s">
        <v>22</v>
      </c>
      <c r="D25" s="5" t="s">
        <v>7</v>
      </c>
      <c r="E25" s="6">
        <v>4</v>
      </c>
      <c r="F25" s="7">
        <v>3.0209999999999999</v>
      </c>
      <c r="G25" s="7">
        <v>0</v>
      </c>
      <c r="H25" s="7">
        <v>2.6619999999999999</v>
      </c>
      <c r="I25" s="8">
        <v>16</v>
      </c>
      <c r="J25" s="8">
        <f t="shared" si="1"/>
        <v>42.591999999999999</v>
      </c>
    </row>
    <row r="26" spans="1:10" x14ac:dyDescent="0.25">
      <c r="A26" s="4" t="s">
        <v>11</v>
      </c>
      <c r="B26" s="4" t="s">
        <v>18</v>
      </c>
      <c r="C26" s="4" t="s">
        <v>23</v>
      </c>
      <c r="D26" s="5" t="s">
        <v>7</v>
      </c>
      <c r="E26" s="6">
        <v>4</v>
      </c>
      <c r="F26" s="7">
        <v>1.514</v>
      </c>
      <c r="G26" s="7">
        <v>0</v>
      </c>
      <c r="H26" s="7">
        <v>1.29</v>
      </c>
      <c r="I26" s="8">
        <v>16</v>
      </c>
      <c r="J26" s="8">
        <f t="shared" si="1"/>
        <v>20.64</v>
      </c>
    </row>
    <row r="27" spans="1:10" x14ac:dyDescent="0.25">
      <c r="A27" s="4" t="s">
        <v>11</v>
      </c>
      <c r="B27" s="4" t="s">
        <v>18</v>
      </c>
      <c r="C27" s="4" t="s">
        <v>13</v>
      </c>
      <c r="D27" s="5" t="s">
        <v>7</v>
      </c>
      <c r="E27" s="6">
        <v>4</v>
      </c>
      <c r="F27" s="7">
        <v>2.4220000000000002</v>
      </c>
      <c r="G27" s="7">
        <v>0</v>
      </c>
      <c r="H27" s="7">
        <v>1.3779999999999999</v>
      </c>
      <c r="I27" s="8">
        <v>16</v>
      </c>
      <c r="J27" s="8">
        <f t="shared" si="1"/>
        <v>22.047999999999998</v>
      </c>
    </row>
    <row r="28" spans="1:10" x14ac:dyDescent="0.25">
      <c r="A28" s="9" t="s">
        <v>14</v>
      </c>
      <c r="B28" s="14">
        <f>G28+H28</f>
        <v>8.5400000000000009</v>
      </c>
      <c r="C28" s="10"/>
      <c r="D28" s="10"/>
      <c r="E28" s="11"/>
      <c r="F28" s="12">
        <f>SUM(F20:F27)</f>
        <v>14.530999999999999</v>
      </c>
      <c r="G28" s="12">
        <f>SUM(G20:G27)</f>
        <v>1.5660000000000001</v>
      </c>
      <c r="H28" s="12">
        <f>SUM(H20:H27)</f>
        <v>6.9740000000000002</v>
      </c>
      <c r="I28" s="13"/>
      <c r="J28" s="13">
        <f>SUM(J20:J27)</f>
        <v>111.584</v>
      </c>
    </row>
    <row r="29" spans="1:10" x14ac:dyDescent="0.25">
      <c r="A29" s="5"/>
      <c r="B29" s="5"/>
      <c r="C29" s="5"/>
      <c r="D29" s="5"/>
      <c r="E29" s="6"/>
      <c r="F29" s="7"/>
      <c r="G29" s="7"/>
      <c r="H29" s="7"/>
      <c r="I29" s="8"/>
      <c r="J29" s="8"/>
    </row>
    <row r="30" spans="1:10" x14ac:dyDescent="0.25">
      <c r="A30" s="4" t="s">
        <v>24</v>
      </c>
      <c r="B30" s="4" t="s">
        <v>25</v>
      </c>
      <c r="C30" s="4" t="s">
        <v>26</v>
      </c>
      <c r="D30" s="5" t="s">
        <v>27</v>
      </c>
      <c r="E30" s="6">
        <v>4</v>
      </c>
      <c r="F30" s="7">
        <v>21.585000000000001</v>
      </c>
      <c r="G30" s="7">
        <v>21.568999999999999</v>
      </c>
      <c r="H30" s="7">
        <v>0</v>
      </c>
      <c r="I30" s="8">
        <v>0</v>
      </c>
      <c r="J30" s="8">
        <f>I30*H30</f>
        <v>0</v>
      </c>
    </row>
    <row r="31" spans="1:10" x14ac:dyDescent="0.25">
      <c r="A31" s="9" t="s">
        <v>14</v>
      </c>
      <c r="B31" s="14">
        <f>G31+H31</f>
        <v>21.568999999999999</v>
      </c>
      <c r="C31" s="10"/>
      <c r="D31" s="10"/>
      <c r="E31" s="11"/>
      <c r="F31" s="12">
        <f>SUM(F30)</f>
        <v>21.585000000000001</v>
      </c>
      <c r="G31" s="12">
        <f>SUM(G30)</f>
        <v>21.568999999999999</v>
      </c>
      <c r="H31" s="12">
        <f>SUM(H30)</f>
        <v>0</v>
      </c>
      <c r="I31" s="13"/>
      <c r="J31" s="13">
        <f>SUM(J30)</f>
        <v>0</v>
      </c>
    </row>
    <row r="32" spans="1:10" x14ac:dyDescent="0.25">
      <c r="A32" s="5"/>
      <c r="B32" s="5"/>
      <c r="C32" s="5"/>
      <c r="D32" s="5"/>
      <c r="E32" s="6"/>
      <c r="F32" s="7"/>
      <c r="G32" s="7"/>
      <c r="H32" s="7"/>
      <c r="I32" s="8"/>
      <c r="J32" s="8"/>
    </row>
    <row r="33" spans="1:10" x14ac:dyDescent="0.25">
      <c r="A33" s="4" t="s">
        <v>28</v>
      </c>
      <c r="B33" s="4" t="s">
        <v>29</v>
      </c>
      <c r="C33" s="4" t="s">
        <v>30</v>
      </c>
      <c r="D33" s="5" t="s">
        <v>27</v>
      </c>
      <c r="E33" s="6">
        <v>9</v>
      </c>
      <c r="F33" s="7">
        <v>10.446999999999999</v>
      </c>
      <c r="G33" s="7">
        <v>0</v>
      </c>
      <c r="H33" s="7">
        <v>3.4740000000000002</v>
      </c>
      <c r="I33" s="8">
        <v>11</v>
      </c>
      <c r="J33" s="8">
        <f>I33*H33</f>
        <v>38.213999999999999</v>
      </c>
    </row>
    <row r="34" spans="1:10" x14ac:dyDescent="0.25">
      <c r="A34" s="4" t="s">
        <v>28</v>
      </c>
      <c r="B34" s="4" t="s">
        <v>29</v>
      </c>
      <c r="C34" s="4" t="s">
        <v>31</v>
      </c>
      <c r="D34" s="5" t="s">
        <v>27</v>
      </c>
      <c r="E34" s="6">
        <v>9</v>
      </c>
      <c r="F34" s="7">
        <v>14.663</v>
      </c>
      <c r="G34" s="7">
        <v>11.519</v>
      </c>
      <c r="H34" s="7">
        <v>0</v>
      </c>
      <c r="I34" s="8">
        <v>0</v>
      </c>
      <c r="J34" s="8">
        <f t="shared" ref="J34:J48" si="2">I34*H34</f>
        <v>0</v>
      </c>
    </row>
    <row r="35" spans="1:10" x14ac:dyDescent="0.25">
      <c r="A35" s="4" t="s">
        <v>28</v>
      </c>
      <c r="B35" s="4" t="s">
        <v>32</v>
      </c>
      <c r="C35" s="4" t="s">
        <v>33</v>
      </c>
      <c r="D35" s="5" t="s">
        <v>27</v>
      </c>
      <c r="E35" s="6">
        <v>9</v>
      </c>
      <c r="F35" s="7">
        <v>2.8679999999999999</v>
      </c>
      <c r="G35" s="7">
        <v>2.11</v>
      </c>
      <c r="H35" s="7">
        <v>0</v>
      </c>
      <c r="I35" s="8">
        <v>0</v>
      </c>
      <c r="J35" s="8">
        <f t="shared" si="2"/>
        <v>0</v>
      </c>
    </row>
    <row r="36" spans="1:10" x14ac:dyDescent="0.25">
      <c r="A36" s="4" t="s">
        <v>28</v>
      </c>
      <c r="B36" s="4" t="s">
        <v>32</v>
      </c>
      <c r="C36" s="4" t="s">
        <v>34</v>
      </c>
      <c r="D36" s="5" t="s">
        <v>27</v>
      </c>
      <c r="E36" s="6">
        <v>9</v>
      </c>
      <c r="F36" s="7">
        <v>1</v>
      </c>
      <c r="G36" s="7">
        <v>0</v>
      </c>
      <c r="H36" s="7">
        <v>0.97099999999999997</v>
      </c>
      <c r="I36" s="8">
        <v>11</v>
      </c>
      <c r="J36" s="8">
        <f t="shared" si="2"/>
        <v>10.680999999999999</v>
      </c>
    </row>
    <row r="37" spans="1:10" x14ac:dyDescent="0.25">
      <c r="A37" s="4" t="s">
        <v>28</v>
      </c>
      <c r="B37" s="4" t="s">
        <v>32</v>
      </c>
      <c r="C37" s="4" t="s">
        <v>35</v>
      </c>
      <c r="D37" s="5" t="s">
        <v>27</v>
      </c>
      <c r="E37" s="6">
        <v>9</v>
      </c>
      <c r="F37" s="7">
        <v>12.002000000000001</v>
      </c>
      <c r="G37" s="7">
        <v>8.4290000000000003</v>
      </c>
      <c r="H37" s="7">
        <v>0</v>
      </c>
      <c r="I37" s="8">
        <v>0</v>
      </c>
      <c r="J37" s="8">
        <f t="shared" si="2"/>
        <v>0</v>
      </c>
    </row>
    <row r="38" spans="1:10" x14ac:dyDescent="0.25">
      <c r="A38" s="4" t="s">
        <v>28</v>
      </c>
      <c r="B38" s="4" t="s">
        <v>32</v>
      </c>
      <c r="C38" s="4" t="s">
        <v>36</v>
      </c>
      <c r="D38" s="5" t="s">
        <v>27</v>
      </c>
      <c r="E38" s="6">
        <v>9</v>
      </c>
      <c r="F38" s="7">
        <v>10.045999999999999</v>
      </c>
      <c r="G38" s="7">
        <v>0</v>
      </c>
      <c r="H38" s="7">
        <v>3.379</v>
      </c>
      <c r="I38" s="8">
        <v>11</v>
      </c>
      <c r="J38" s="8">
        <f t="shared" si="2"/>
        <v>37.168999999999997</v>
      </c>
    </row>
    <row r="39" spans="1:10" x14ac:dyDescent="0.25">
      <c r="A39" s="4" t="s">
        <v>28</v>
      </c>
      <c r="B39" s="4" t="s">
        <v>32</v>
      </c>
      <c r="C39" s="4" t="s">
        <v>37</v>
      </c>
      <c r="D39" s="5" t="s">
        <v>27</v>
      </c>
      <c r="E39" s="6">
        <v>9</v>
      </c>
      <c r="F39" s="7">
        <v>23</v>
      </c>
      <c r="G39" s="7">
        <v>0</v>
      </c>
      <c r="H39" s="7">
        <v>12.981999999999999</v>
      </c>
      <c r="I39" s="8">
        <v>11</v>
      </c>
      <c r="J39" s="8">
        <f t="shared" si="2"/>
        <v>142.80199999999999</v>
      </c>
    </row>
    <row r="40" spans="1:10" x14ac:dyDescent="0.25">
      <c r="A40" s="4" t="s">
        <v>28</v>
      </c>
      <c r="B40" s="4" t="s">
        <v>38</v>
      </c>
      <c r="C40" s="4" t="s">
        <v>39</v>
      </c>
      <c r="D40" s="5" t="s">
        <v>7</v>
      </c>
      <c r="E40" s="6">
        <v>7</v>
      </c>
      <c r="F40" s="7">
        <v>59.996000000000002</v>
      </c>
      <c r="G40" s="7">
        <v>0</v>
      </c>
      <c r="H40" s="7">
        <v>17.484000000000002</v>
      </c>
      <c r="I40" s="8">
        <v>16</v>
      </c>
      <c r="J40" s="8">
        <f t="shared" si="2"/>
        <v>279.74400000000003</v>
      </c>
    </row>
    <row r="41" spans="1:10" x14ac:dyDescent="0.25">
      <c r="A41" s="4" t="s">
        <v>28</v>
      </c>
      <c r="B41" s="4" t="s">
        <v>40</v>
      </c>
      <c r="C41" s="4" t="s">
        <v>41</v>
      </c>
      <c r="D41" s="5" t="s">
        <v>27</v>
      </c>
      <c r="E41" s="6">
        <v>6</v>
      </c>
      <c r="F41" s="7">
        <v>51.395000000000003</v>
      </c>
      <c r="G41" s="7">
        <v>51.395000000000003</v>
      </c>
      <c r="H41" s="7">
        <v>0</v>
      </c>
      <c r="I41" s="8">
        <v>0</v>
      </c>
      <c r="J41" s="8">
        <f t="shared" si="2"/>
        <v>0</v>
      </c>
    </row>
    <row r="42" spans="1:10" x14ac:dyDescent="0.25">
      <c r="A42" s="4" t="s">
        <v>28</v>
      </c>
      <c r="B42" s="4" t="s">
        <v>42</v>
      </c>
      <c r="C42" s="4" t="s">
        <v>43</v>
      </c>
      <c r="D42" s="5" t="s">
        <v>7</v>
      </c>
      <c r="E42" s="6">
        <v>9</v>
      </c>
      <c r="F42" s="7">
        <v>2</v>
      </c>
      <c r="G42" s="7">
        <v>0</v>
      </c>
      <c r="H42" s="7">
        <v>1.119</v>
      </c>
      <c r="I42" s="8">
        <v>16</v>
      </c>
      <c r="J42" s="8">
        <f t="shared" si="2"/>
        <v>17.904</v>
      </c>
    </row>
    <row r="43" spans="1:10" x14ac:dyDescent="0.25">
      <c r="A43" s="4" t="s">
        <v>28</v>
      </c>
      <c r="B43" s="4" t="s">
        <v>42</v>
      </c>
      <c r="C43" s="4" t="s">
        <v>44</v>
      </c>
      <c r="D43" s="5" t="s">
        <v>7</v>
      </c>
      <c r="E43" s="6">
        <v>9</v>
      </c>
      <c r="F43" s="7">
        <v>5</v>
      </c>
      <c r="G43" s="7">
        <v>3.6659999999999999</v>
      </c>
      <c r="H43" s="7">
        <v>0</v>
      </c>
      <c r="I43" s="8">
        <v>0</v>
      </c>
      <c r="J43" s="8">
        <f t="shared" si="2"/>
        <v>0</v>
      </c>
    </row>
    <row r="44" spans="1:10" x14ac:dyDescent="0.25">
      <c r="A44" s="4" t="s">
        <v>28</v>
      </c>
      <c r="B44" s="4" t="s">
        <v>45</v>
      </c>
      <c r="C44" s="4" t="s">
        <v>46</v>
      </c>
      <c r="D44" s="5" t="s">
        <v>27</v>
      </c>
      <c r="E44" s="6">
        <v>7</v>
      </c>
      <c r="F44" s="7">
        <v>7.12</v>
      </c>
      <c r="G44" s="7">
        <v>0</v>
      </c>
      <c r="H44" s="7">
        <v>0.65200000000000002</v>
      </c>
      <c r="I44" s="8">
        <v>11</v>
      </c>
      <c r="J44" s="8">
        <f t="shared" si="2"/>
        <v>7.1720000000000006</v>
      </c>
    </row>
    <row r="45" spans="1:10" x14ac:dyDescent="0.25">
      <c r="A45" s="4" t="s">
        <v>28</v>
      </c>
      <c r="B45" s="4" t="s">
        <v>45</v>
      </c>
      <c r="C45" s="4" t="s">
        <v>47</v>
      </c>
      <c r="D45" s="5" t="s">
        <v>27</v>
      </c>
      <c r="E45" s="6">
        <v>9</v>
      </c>
      <c r="F45" s="7">
        <v>15.034000000000001</v>
      </c>
      <c r="G45" s="7">
        <v>9.9529999999999994</v>
      </c>
      <c r="H45" s="7">
        <v>0</v>
      </c>
      <c r="I45" s="8">
        <v>0</v>
      </c>
      <c r="J45" s="8">
        <f t="shared" si="2"/>
        <v>0</v>
      </c>
    </row>
    <row r="46" spans="1:10" x14ac:dyDescent="0.25">
      <c r="A46" s="4" t="s">
        <v>28</v>
      </c>
      <c r="B46" s="4" t="s">
        <v>48</v>
      </c>
      <c r="C46" s="4" t="s">
        <v>46</v>
      </c>
      <c r="D46" s="5" t="s">
        <v>27</v>
      </c>
      <c r="E46" s="6">
        <v>7</v>
      </c>
      <c r="F46" s="7">
        <v>7.12</v>
      </c>
      <c r="G46" s="7">
        <v>0</v>
      </c>
      <c r="H46" s="7">
        <v>1.0249999999999999</v>
      </c>
      <c r="I46" s="8">
        <v>11</v>
      </c>
      <c r="J46" s="8">
        <f t="shared" si="2"/>
        <v>11.274999999999999</v>
      </c>
    </row>
    <row r="47" spans="1:10" x14ac:dyDescent="0.25">
      <c r="A47" s="4" t="s">
        <v>28</v>
      </c>
      <c r="B47" s="4" t="s">
        <v>49</v>
      </c>
      <c r="C47" s="4" t="s">
        <v>50</v>
      </c>
      <c r="D47" s="5" t="s">
        <v>7</v>
      </c>
      <c r="E47" s="6">
        <v>7</v>
      </c>
      <c r="F47" s="7">
        <v>4.7539999999999996</v>
      </c>
      <c r="G47" s="7">
        <v>4.2519999999999998</v>
      </c>
      <c r="H47" s="7">
        <v>0</v>
      </c>
      <c r="I47" s="8">
        <v>0</v>
      </c>
      <c r="J47" s="8">
        <f t="shared" si="2"/>
        <v>0</v>
      </c>
    </row>
    <row r="48" spans="1:10" x14ac:dyDescent="0.25">
      <c r="A48" s="4" t="s">
        <v>28</v>
      </c>
      <c r="B48" s="4" t="s">
        <v>49</v>
      </c>
      <c r="C48" s="4" t="s">
        <v>39</v>
      </c>
      <c r="D48" s="5" t="s">
        <v>7</v>
      </c>
      <c r="E48" s="6">
        <v>7</v>
      </c>
      <c r="F48" s="7">
        <v>59.996000000000002</v>
      </c>
      <c r="G48" s="7">
        <v>0</v>
      </c>
      <c r="H48" s="7">
        <v>0.89900000000000002</v>
      </c>
      <c r="I48" s="8">
        <v>16</v>
      </c>
      <c r="J48" s="8">
        <f t="shared" si="2"/>
        <v>14.384</v>
      </c>
    </row>
    <row r="49" spans="1:10" x14ac:dyDescent="0.25">
      <c r="A49" s="9" t="s">
        <v>14</v>
      </c>
      <c r="B49" s="14">
        <f>G49+H49</f>
        <v>133.309</v>
      </c>
      <c r="C49" s="10"/>
      <c r="D49" s="10"/>
      <c r="E49" s="11"/>
      <c r="F49" s="12">
        <f>SUM(F33:F48)</f>
        <v>286.44099999999997</v>
      </c>
      <c r="G49" s="12">
        <f>SUM(G33:G48)</f>
        <v>91.323999999999998</v>
      </c>
      <c r="H49" s="12">
        <f>SUM(H33:H48)</f>
        <v>41.984999999999999</v>
      </c>
      <c r="I49" s="13"/>
      <c r="J49" s="13">
        <f>SUM(J33:J48)</f>
        <v>559.34500000000003</v>
      </c>
    </row>
    <row r="50" spans="1:10" x14ac:dyDescent="0.25">
      <c r="A50" s="5"/>
      <c r="B50" s="5"/>
      <c r="C50" s="5"/>
      <c r="D50" s="5"/>
      <c r="E50" s="6"/>
      <c r="F50" s="7"/>
      <c r="G50" s="7"/>
      <c r="H50" s="7"/>
      <c r="I50" s="8"/>
      <c r="J50" s="8"/>
    </row>
    <row r="51" spans="1:10" x14ac:dyDescent="0.25">
      <c r="A51" s="4" t="s">
        <v>51</v>
      </c>
      <c r="B51" s="4" t="s">
        <v>52</v>
      </c>
      <c r="C51" s="4" t="s">
        <v>53</v>
      </c>
      <c r="D51" s="5" t="s">
        <v>27</v>
      </c>
      <c r="E51" s="6">
        <v>3</v>
      </c>
      <c r="F51" s="7">
        <v>4</v>
      </c>
      <c r="G51" s="7">
        <v>3.9990000000000001</v>
      </c>
      <c r="H51" s="7">
        <v>0</v>
      </c>
      <c r="I51" s="8">
        <v>0</v>
      </c>
      <c r="J51" s="8">
        <f>I51*H51</f>
        <v>0</v>
      </c>
    </row>
    <row r="52" spans="1:10" x14ac:dyDescent="0.25">
      <c r="A52" s="9" t="s">
        <v>14</v>
      </c>
      <c r="B52" s="14">
        <f>H52+G52</f>
        <v>3.9990000000000001</v>
      </c>
      <c r="C52" s="10"/>
      <c r="D52" s="10"/>
      <c r="E52" s="11"/>
      <c r="F52" s="12">
        <f>SUM(F51)</f>
        <v>4</v>
      </c>
      <c r="G52" s="12">
        <f>SUM(G51)</f>
        <v>3.9990000000000001</v>
      </c>
      <c r="H52" s="12">
        <f>SUM(H51)</f>
        <v>0</v>
      </c>
      <c r="I52" s="13"/>
      <c r="J52" s="13">
        <f>SUM(J51)</f>
        <v>0</v>
      </c>
    </row>
    <row r="53" spans="1:10" x14ac:dyDescent="0.25">
      <c r="A53" s="5"/>
      <c r="B53" s="5"/>
      <c r="C53" s="5"/>
      <c r="D53" s="5"/>
      <c r="E53" s="6"/>
      <c r="F53" s="7"/>
      <c r="G53" s="7"/>
      <c r="H53" s="7"/>
      <c r="I53" s="8"/>
      <c r="J53" s="8"/>
    </row>
    <row r="54" spans="1:10" x14ac:dyDescent="0.25">
      <c r="A54" s="4" t="s">
        <v>54</v>
      </c>
      <c r="B54" s="4" t="s">
        <v>55</v>
      </c>
      <c r="C54" s="4" t="s">
        <v>56</v>
      </c>
      <c r="D54" s="5" t="s">
        <v>7</v>
      </c>
      <c r="E54" s="6">
        <v>7</v>
      </c>
      <c r="F54" s="7">
        <v>11.028</v>
      </c>
      <c r="G54" s="7">
        <v>10.417999999999999</v>
      </c>
      <c r="H54" s="7">
        <v>0</v>
      </c>
      <c r="I54" s="8">
        <v>0</v>
      </c>
      <c r="J54" s="8">
        <f>I54*H54</f>
        <v>0</v>
      </c>
    </row>
    <row r="55" spans="1:10" x14ac:dyDescent="0.25">
      <c r="A55" s="4" t="s">
        <v>54</v>
      </c>
      <c r="B55" s="4" t="s">
        <v>57</v>
      </c>
      <c r="C55" s="4" t="s">
        <v>58</v>
      </c>
      <c r="D55" s="5" t="s">
        <v>7</v>
      </c>
      <c r="E55" s="6">
        <v>7</v>
      </c>
      <c r="F55" s="7">
        <v>6.2839999999999998</v>
      </c>
      <c r="G55" s="7">
        <v>4.3159999999999998</v>
      </c>
      <c r="H55" s="7">
        <v>0</v>
      </c>
      <c r="I55" s="8">
        <v>0</v>
      </c>
      <c r="J55" s="8">
        <f t="shared" ref="J55:J56" si="3">I55*H55</f>
        <v>0</v>
      </c>
    </row>
    <row r="56" spans="1:10" x14ac:dyDescent="0.25">
      <c r="A56" s="4" t="s">
        <v>54</v>
      </c>
      <c r="B56" s="4" t="s">
        <v>59</v>
      </c>
      <c r="C56" s="4" t="s">
        <v>60</v>
      </c>
      <c r="D56" s="5" t="s">
        <v>7</v>
      </c>
      <c r="E56" s="6">
        <v>7</v>
      </c>
      <c r="F56" s="7">
        <v>23.779</v>
      </c>
      <c r="G56" s="7">
        <v>18.667000000000002</v>
      </c>
      <c r="H56" s="7">
        <v>0</v>
      </c>
      <c r="I56" s="8">
        <v>0</v>
      </c>
      <c r="J56" s="8">
        <f t="shared" si="3"/>
        <v>0</v>
      </c>
    </row>
    <row r="57" spans="1:10" x14ac:dyDescent="0.25">
      <c r="A57" s="9" t="s">
        <v>14</v>
      </c>
      <c r="B57" s="14">
        <f>G57+H57</f>
        <v>33.400999999999996</v>
      </c>
      <c r="C57" s="10"/>
      <c r="D57" s="10"/>
      <c r="E57" s="11"/>
      <c r="F57" s="12">
        <f>SUM(F54:F56)</f>
        <v>41.091000000000001</v>
      </c>
      <c r="G57" s="12">
        <f>SUM(G54:G56)</f>
        <v>33.400999999999996</v>
      </c>
      <c r="H57" s="12">
        <f>SUM(H54:H56)</f>
        <v>0</v>
      </c>
      <c r="I57" s="13"/>
      <c r="J57" s="13">
        <f>SUM(J54:J56)</f>
        <v>0</v>
      </c>
    </row>
    <row r="58" spans="1:10" x14ac:dyDescent="0.25">
      <c r="A58" s="10" t="s">
        <v>67</v>
      </c>
      <c r="B58" s="14">
        <f>B57+B52+B49+B31+B28+B18+B15</f>
        <v>212.72999999999996</v>
      </c>
      <c r="C58" s="10"/>
      <c r="D58" s="10"/>
      <c r="E58" s="11"/>
      <c r="F58" s="12">
        <f>F57+F52+F49+F31+F28+F18+F15</f>
        <v>388.09199999999998</v>
      </c>
      <c r="G58" s="12">
        <f>G57+G52+G49+G31+G28+G18+G15</f>
        <v>157.45099999999996</v>
      </c>
      <c r="H58" s="12">
        <f>H57+H52+H49+H31+H28+H18+H15</f>
        <v>55.279000000000003</v>
      </c>
      <c r="I58" s="13"/>
      <c r="J58" s="13">
        <f>J57+J52+J49+J31+J28+J18+J15</f>
        <v>772.04900000000009</v>
      </c>
    </row>
    <row r="59" spans="1:10" x14ac:dyDescent="0.25">
      <c r="E59" s="1"/>
      <c r="F59" s="2"/>
      <c r="G59" s="2"/>
      <c r="H59" s="2"/>
      <c r="I59" s="3"/>
      <c r="J59" s="3"/>
    </row>
  </sheetData>
  <mergeCells count="7">
    <mergeCell ref="A7:J7"/>
    <mergeCell ref="A1:J1"/>
    <mergeCell ref="A2:J2"/>
    <mergeCell ref="A3:J3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8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cp:lastPrinted>2024-12-13T08:32:45Z</cp:lastPrinted>
  <dcterms:created xsi:type="dcterms:W3CDTF">2024-12-11T10:47:13Z</dcterms:created>
  <dcterms:modified xsi:type="dcterms:W3CDTF">2024-12-13T12:01:13Z</dcterms:modified>
</cp:coreProperties>
</file>