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Бокиловци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Справка!$A$9:$K$162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0" i="1"/>
  <c r="J152" i="1" s="1"/>
  <c r="J155" i="1"/>
  <c r="J156" i="1"/>
  <c r="J157" i="1"/>
  <c r="J158" i="1"/>
  <c r="J159" i="1"/>
  <c r="J160" i="1"/>
  <c r="J161" i="1"/>
  <c r="J154" i="1"/>
  <c r="J162" i="1" s="1"/>
  <c r="F162" i="1"/>
  <c r="G162" i="1"/>
  <c r="G163" i="1" s="1"/>
  <c r="H162" i="1"/>
  <c r="H163" i="1" s="1"/>
  <c r="F152" i="1"/>
  <c r="G152" i="1"/>
  <c r="H152" i="1"/>
  <c r="B152" i="1" l="1"/>
  <c r="F163" i="1"/>
  <c r="J163" i="1"/>
  <c r="B162" i="1"/>
  <c r="B163" i="1" l="1"/>
</calcChain>
</file>

<file path=xl/sharedStrings.xml><?xml version="1.0" encoding="utf-8"?>
<sst xmlns="http://schemas.openxmlformats.org/spreadsheetml/2006/main" count="620" uniqueCount="215">
  <si>
    <t>Масив №</t>
  </si>
  <si>
    <t>Кад. № в КК</t>
  </si>
  <si>
    <t>Кат. земя</t>
  </si>
  <si>
    <t>Имот площ дка</t>
  </si>
  <si>
    <t>БОРКА ТОДОРОВА АНДРЕЕВА</t>
  </si>
  <si>
    <t>1</t>
  </si>
  <si>
    <t>42.32</t>
  </si>
  <si>
    <t>Ливада</t>
  </si>
  <si>
    <t>42.40</t>
  </si>
  <si>
    <t>Пасище</t>
  </si>
  <si>
    <t>42.41</t>
  </si>
  <si>
    <t>10</t>
  </si>
  <si>
    <t>13.38</t>
  </si>
  <si>
    <t>13.45</t>
  </si>
  <si>
    <t>11</t>
  </si>
  <si>
    <t>13.20</t>
  </si>
  <si>
    <t>13.21</t>
  </si>
  <si>
    <t>13.34</t>
  </si>
  <si>
    <t>12</t>
  </si>
  <si>
    <t>20.10</t>
  </si>
  <si>
    <t>20.42</t>
  </si>
  <si>
    <t>20.43</t>
  </si>
  <si>
    <t>13</t>
  </si>
  <si>
    <t>19.15</t>
  </si>
  <si>
    <t>14</t>
  </si>
  <si>
    <t>21.2</t>
  </si>
  <si>
    <t>21.3</t>
  </si>
  <si>
    <t>15</t>
  </si>
  <si>
    <t>24.28</t>
  </si>
  <si>
    <t>24.29</t>
  </si>
  <si>
    <t>24.30</t>
  </si>
  <si>
    <t>24.31</t>
  </si>
  <si>
    <t>16</t>
  </si>
  <si>
    <t>25.21</t>
  </si>
  <si>
    <t>17</t>
  </si>
  <si>
    <t>25.20</t>
  </si>
  <si>
    <t>18</t>
  </si>
  <si>
    <t>25.15</t>
  </si>
  <si>
    <t>25.16</t>
  </si>
  <si>
    <t>25.17</t>
  </si>
  <si>
    <t>25.18</t>
  </si>
  <si>
    <t>19</t>
  </si>
  <si>
    <t>60.1</t>
  </si>
  <si>
    <t>2</t>
  </si>
  <si>
    <t>42.4</t>
  </si>
  <si>
    <t>42.39</t>
  </si>
  <si>
    <t>20</t>
  </si>
  <si>
    <t>31.5</t>
  </si>
  <si>
    <t>31.8</t>
  </si>
  <si>
    <t>31.9</t>
  </si>
  <si>
    <t>31.20</t>
  </si>
  <si>
    <t>31.21</t>
  </si>
  <si>
    <t>31.22</t>
  </si>
  <si>
    <t>21</t>
  </si>
  <si>
    <t>33.36</t>
  </si>
  <si>
    <t>33.38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</si>
  <si>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</si>
  <si>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</si>
  <si>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</si>
  <si>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</si>
  <si>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</si>
  <si>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</si>
  <si>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</si>
  <si>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</si>
  <si>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</si>
  <si>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22</t>
  </si>
  <si>
    <t>33.48</t>
  </si>
  <si>
    <t>33.49</t>
  </si>
  <si>
    <t>23</t>
  </si>
  <si>
    <t>31.33</t>
  </si>
  <si>
    <t>24</t>
  </si>
  <si>
    <t>52.2</t>
  </si>
  <si>
    <t>52.26</t>
  </si>
  <si>
    <t>25</t>
  </si>
  <si>
    <t>52.5</t>
  </si>
  <si>
    <t>52.6</t>
  </si>
  <si>
    <t>26</t>
  </si>
  <si>
    <t>72.20</t>
  </si>
  <si>
    <t>72.21</t>
  </si>
  <si>
    <t>27</t>
  </si>
  <si>
    <t>72.6</t>
  </si>
  <si>
    <t>72.7</t>
  </si>
  <si>
    <t>72.12</t>
  </si>
  <si>
    <t>72.13</t>
  </si>
  <si>
    <t>72.14</t>
  </si>
  <si>
    <t>28</t>
  </si>
  <si>
    <t>55.2</t>
  </si>
  <si>
    <t>29</t>
  </si>
  <si>
    <t>69.14</t>
  </si>
  <si>
    <t>69.15</t>
  </si>
  <si>
    <t>69.16</t>
  </si>
  <si>
    <t>69.19</t>
  </si>
  <si>
    <t>3</t>
  </si>
  <si>
    <t>46.1</t>
  </si>
  <si>
    <t>46.2</t>
  </si>
  <si>
    <t>46.3</t>
  </si>
  <si>
    <t>30</t>
  </si>
  <si>
    <t>70.13</t>
  </si>
  <si>
    <t>70.14</t>
  </si>
  <si>
    <t>70.15</t>
  </si>
  <si>
    <t>31</t>
  </si>
  <si>
    <t>67.12</t>
  </si>
  <si>
    <t>67.13</t>
  </si>
  <si>
    <t>67.14</t>
  </si>
  <si>
    <t>67.15</t>
  </si>
  <si>
    <t>67.16</t>
  </si>
  <si>
    <t>67.17</t>
  </si>
  <si>
    <t>67.18</t>
  </si>
  <si>
    <t>67.26</t>
  </si>
  <si>
    <t>32</t>
  </si>
  <si>
    <t>58.9</t>
  </si>
  <si>
    <t>58.10</t>
  </si>
  <si>
    <t>58.12</t>
  </si>
  <si>
    <t>58.17</t>
  </si>
  <si>
    <t>58.19</t>
  </si>
  <si>
    <t>33</t>
  </si>
  <si>
    <t>57.18</t>
  </si>
  <si>
    <t>57.22</t>
  </si>
  <si>
    <t>57.23</t>
  </si>
  <si>
    <t>57.46</t>
  </si>
  <si>
    <t>34</t>
  </si>
  <si>
    <t>68.11</t>
  </si>
  <si>
    <t>68.12</t>
  </si>
  <si>
    <t>68.13</t>
  </si>
  <si>
    <t>68.15</t>
  </si>
  <si>
    <t>35</t>
  </si>
  <si>
    <t>68.9</t>
  </si>
  <si>
    <t>36</t>
  </si>
  <si>
    <t>67.19</t>
  </si>
  <si>
    <t>37</t>
  </si>
  <si>
    <t>58.6</t>
  </si>
  <si>
    <t>58.8</t>
  </si>
  <si>
    <t>67.2</t>
  </si>
  <si>
    <t>38</t>
  </si>
  <si>
    <t>59.10</t>
  </si>
  <si>
    <t>59.11</t>
  </si>
  <si>
    <t>59.12</t>
  </si>
  <si>
    <t>39</t>
  </si>
  <si>
    <t>59.5</t>
  </si>
  <si>
    <t>59.6</t>
  </si>
  <si>
    <t>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</si>
  <si>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</si>
  <si>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</si>
  <si>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</si>
  <si>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</si>
  <si>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</si>
  <si>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</si>
  <si>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</si>
  <si>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</si>
  <si>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</si>
  <si>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36.33</t>
  </si>
  <si>
    <t>40</t>
  </si>
  <si>
    <t>57.16</t>
  </si>
  <si>
    <t>5</t>
  </si>
  <si>
    <t>11.1</t>
  </si>
  <si>
    <t>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</si>
  <si>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</si>
  <si>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</si>
  <si>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</si>
  <si>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</si>
  <si>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</si>
  <si>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</si>
  <si>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</si>
  <si>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</si>
  <si>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</si>
  <si>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</si>
  <si>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</si>
  <si>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</si>
  <si>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</si>
  <si>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11.42</t>
  </si>
  <si>
    <t>11.43</t>
  </si>
  <si>
    <t>7</t>
  </si>
  <si>
    <t>14.15</t>
  </si>
  <si>
    <t>14.16</t>
  </si>
  <si>
    <t>14.17</t>
  </si>
  <si>
    <t>14.18</t>
  </si>
  <si>
    <t>8</t>
  </si>
  <si>
    <t>13.12</t>
  </si>
  <si>
    <t>13.13</t>
  </si>
  <si>
    <t>13.49</t>
  </si>
  <si>
    <t>9</t>
  </si>
  <si>
    <t>12.57</t>
  </si>
  <si>
    <t>12.58</t>
  </si>
  <si>
    <t>12.59</t>
  </si>
  <si>
    <t>12.60</t>
  </si>
  <si>
    <t>12.66</t>
  </si>
  <si>
    <t>12.68</t>
  </si>
  <si>
    <t>12.69</t>
  </si>
  <si>
    <t>12.70</t>
  </si>
  <si>
    <t>Общо за производителя</t>
  </si>
  <si>
    <t>ИВАЙЛО ЛЮБЕНОВ КРЪСТЕВ</t>
  </si>
  <si>
    <t>42</t>
  </si>
  <si>
    <t>13.82</t>
  </si>
  <si>
    <t>13.83</t>
  </si>
  <si>
    <t>43</t>
  </si>
  <si>
    <t>45.2</t>
  </si>
  <si>
    <t>45.3</t>
  </si>
  <si>
    <t>45.4</t>
  </si>
  <si>
    <t>45.5</t>
  </si>
  <si>
    <t>45.6</t>
  </si>
  <si>
    <t>45.7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</si>
  <si>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</si>
  <si>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</si>
  <si>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</si>
  <si>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БОКИЛОВЦИ ЕКАТТЕ 05253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</si>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</sst>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tabSelected="1" workbookViewId="0">
      <selection activeCell="C13" sqref="C13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201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203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207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204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205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19" t="s">
        <v>206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15" t="s">
        <v>208</v>
      </c>
      <c r="B9" s="15" t="s">
        <v>0</v>
      </c>
      <c r="C9" s="15" t="s">
        <v>1</v>
      </c>
      <c r="D9" s="16" t="s">
        <v>209</v>
      </c>
      <c r="E9" s="12" t="s">
        <v>2</v>
      </c>
      <c r="F9" s="17" t="s">
        <v>3</v>
      </c>
      <c r="G9" s="17" t="s">
        <v>214</v>
      </c>
      <c r="H9" s="17" t="s">
        <v>210</v>
      </c>
      <c r="I9" s="18" t="s">
        <v>211</v>
      </c>
      <c r="J9" s="18" t="s">
        <v>212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4</v>
      </c>
      <c r="F10" s="7">
        <v>8</v>
      </c>
      <c r="G10" s="7">
        <v>0</v>
      </c>
      <c r="H10" s="7">
        <v>4.38</v>
      </c>
      <c r="I10" s="8">
        <v>11</v>
      </c>
      <c r="J10" s="8">
        <f>I10*H10</f>
        <v>48.18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9</v>
      </c>
      <c r="E11" s="6">
        <v>4</v>
      </c>
      <c r="F11" s="7">
        <v>11.154999999999999</v>
      </c>
      <c r="G11" s="7">
        <v>5.3949999999999996</v>
      </c>
      <c r="H11" s="7">
        <v>0</v>
      </c>
      <c r="I11" s="8">
        <v>0</v>
      </c>
      <c r="J11" s="8">
        <f t="shared" ref="J11:J74" si="0">I11*H11</f>
        <v>0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9</v>
      </c>
      <c r="E12" s="6">
        <v>4</v>
      </c>
      <c r="F12" s="7">
        <v>5.282</v>
      </c>
      <c r="G12" s="7">
        <v>4.5970000000000004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9</v>
      </c>
      <c r="E13" s="6">
        <v>9</v>
      </c>
      <c r="F13" s="7">
        <v>2.6789999999999998</v>
      </c>
      <c r="G13" s="7">
        <v>2.6789999999999998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11</v>
      </c>
      <c r="C14" s="4" t="s">
        <v>13</v>
      </c>
      <c r="D14" s="5" t="s">
        <v>9</v>
      </c>
      <c r="E14" s="6">
        <v>9</v>
      </c>
      <c r="F14" s="7">
        <v>5.3819999999999997</v>
      </c>
      <c r="G14" s="7">
        <v>0</v>
      </c>
      <c r="H14" s="7">
        <v>1.046</v>
      </c>
      <c r="I14" s="8">
        <v>10</v>
      </c>
      <c r="J14" s="8">
        <f t="shared" si="0"/>
        <v>10.46</v>
      </c>
    </row>
    <row r="15" spans="1:10" x14ac:dyDescent="0.25">
      <c r="A15" s="4" t="s">
        <v>4</v>
      </c>
      <c r="B15" s="4" t="s">
        <v>14</v>
      </c>
      <c r="C15" s="4" t="s">
        <v>15</v>
      </c>
      <c r="D15" s="5" t="s">
        <v>9</v>
      </c>
      <c r="E15" s="6">
        <v>9</v>
      </c>
      <c r="F15" s="7">
        <v>1.3</v>
      </c>
      <c r="G15" s="7">
        <v>0</v>
      </c>
      <c r="H15" s="7">
        <v>1.296</v>
      </c>
      <c r="I15" s="8">
        <v>10</v>
      </c>
      <c r="J15" s="8">
        <f t="shared" si="0"/>
        <v>12.96</v>
      </c>
    </row>
    <row r="16" spans="1:10" x14ac:dyDescent="0.25">
      <c r="A16" s="4" t="s">
        <v>4</v>
      </c>
      <c r="B16" s="4" t="s">
        <v>14</v>
      </c>
      <c r="C16" s="4" t="s">
        <v>16</v>
      </c>
      <c r="D16" s="5" t="s">
        <v>9</v>
      </c>
      <c r="E16" s="6">
        <v>9</v>
      </c>
      <c r="F16" s="7">
        <v>0.81899999999999995</v>
      </c>
      <c r="G16" s="7">
        <v>0.43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14</v>
      </c>
      <c r="C17" s="4" t="s">
        <v>17</v>
      </c>
      <c r="D17" s="5" t="s">
        <v>9</v>
      </c>
      <c r="E17" s="6">
        <v>9</v>
      </c>
      <c r="F17" s="7">
        <v>0.94299999999999995</v>
      </c>
      <c r="G17" s="7">
        <v>0</v>
      </c>
      <c r="H17" s="7">
        <v>0.93600000000000005</v>
      </c>
      <c r="I17" s="8">
        <v>10</v>
      </c>
      <c r="J17" s="8">
        <f t="shared" si="0"/>
        <v>9.3600000000000012</v>
      </c>
    </row>
    <row r="18" spans="1:10" x14ac:dyDescent="0.25">
      <c r="A18" s="4" t="s">
        <v>4</v>
      </c>
      <c r="B18" s="4" t="s">
        <v>18</v>
      </c>
      <c r="C18" s="4" t="s">
        <v>19</v>
      </c>
      <c r="D18" s="5" t="s">
        <v>7</v>
      </c>
      <c r="E18" s="6">
        <v>9</v>
      </c>
      <c r="F18" s="7">
        <v>3.3050000000000002</v>
      </c>
      <c r="G18" s="7">
        <v>0</v>
      </c>
      <c r="H18" s="7">
        <v>0.59899999999999998</v>
      </c>
      <c r="I18" s="8">
        <v>11</v>
      </c>
      <c r="J18" s="8">
        <f t="shared" si="0"/>
        <v>6.5889999999999995</v>
      </c>
    </row>
    <row r="19" spans="1:10" x14ac:dyDescent="0.25">
      <c r="A19" s="4" t="s">
        <v>4</v>
      </c>
      <c r="B19" s="4" t="s">
        <v>18</v>
      </c>
      <c r="C19" s="4" t="s">
        <v>20</v>
      </c>
      <c r="D19" s="5" t="s">
        <v>7</v>
      </c>
      <c r="E19" s="6">
        <v>9</v>
      </c>
      <c r="F19" s="7">
        <v>1.2</v>
      </c>
      <c r="G19" s="7">
        <v>0.91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18</v>
      </c>
      <c r="C20" s="4" t="s">
        <v>21</v>
      </c>
      <c r="D20" s="5" t="s">
        <v>7</v>
      </c>
      <c r="E20" s="6">
        <v>9</v>
      </c>
      <c r="F20" s="7">
        <v>1.6</v>
      </c>
      <c r="G20" s="7">
        <v>1.1599999999999999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22</v>
      </c>
      <c r="C21" s="4" t="s">
        <v>23</v>
      </c>
      <c r="D21" s="5" t="s">
        <v>9</v>
      </c>
      <c r="E21" s="6">
        <v>9</v>
      </c>
      <c r="F21" s="7">
        <v>6.02</v>
      </c>
      <c r="G21" s="7">
        <v>5.3280000000000003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24</v>
      </c>
      <c r="C22" s="4" t="s">
        <v>25</v>
      </c>
      <c r="D22" s="5" t="s">
        <v>7</v>
      </c>
      <c r="E22" s="6">
        <v>4</v>
      </c>
      <c r="F22" s="7">
        <v>1.1080000000000001</v>
      </c>
      <c r="G22" s="7">
        <v>0</v>
      </c>
      <c r="H22" s="7">
        <v>0.32100000000000001</v>
      </c>
      <c r="I22" s="8">
        <v>11</v>
      </c>
      <c r="J22" s="8">
        <f t="shared" si="0"/>
        <v>3.5310000000000001</v>
      </c>
    </row>
    <row r="23" spans="1:10" x14ac:dyDescent="0.25">
      <c r="A23" s="4" t="s">
        <v>4</v>
      </c>
      <c r="B23" s="4" t="s">
        <v>24</v>
      </c>
      <c r="C23" s="4" t="s">
        <v>26</v>
      </c>
      <c r="D23" s="5" t="s">
        <v>7</v>
      </c>
      <c r="E23" s="6">
        <v>4</v>
      </c>
      <c r="F23" s="7">
        <v>2.77</v>
      </c>
      <c r="G23" s="7">
        <v>2.2229999999999999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27</v>
      </c>
      <c r="C24" s="4" t="s">
        <v>28</v>
      </c>
      <c r="D24" s="5" t="s">
        <v>7</v>
      </c>
      <c r="E24" s="6">
        <v>4</v>
      </c>
      <c r="F24" s="7">
        <v>3.73</v>
      </c>
      <c r="G24" s="7">
        <v>3.28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27</v>
      </c>
      <c r="C25" s="4" t="s">
        <v>29</v>
      </c>
      <c r="D25" s="5" t="s">
        <v>7</v>
      </c>
      <c r="E25" s="6">
        <v>4</v>
      </c>
      <c r="F25" s="7">
        <v>0.6</v>
      </c>
      <c r="G25" s="7">
        <v>0.47199999999999998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27</v>
      </c>
      <c r="C26" s="4" t="s">
        <v>30</v>
      </c>
      <c r="D26" s="5" t="s">
        <v>7</v>
      </c>
      <c r="E26" s="6">
        <v>4</v>
      </c>
      <c r="F26" s="7">
        <v>1</v>
      </c>
      <c r="G26" s="7">
        <v>0.93200000000000005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27</v>
      </c>
      <c r="C27" s="4" t="s">
        <v>31</v>
      </c>
      <c r="D27" s="5" t="s">
        <v>7</v>
      </c>
      <c r="E27" s="6">
        <v>4</v>
      </c>
      <c r="F27" s="7">
        <v>1.2130000000000001</v>
      </c>
      <c r="G27" s="7">
        <v>0.81499999999999995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32</v>
      </c>
      <c r="C28" s="4" t="s">
        <v>33</v>
      </c>
      <c r="D28" s="5" t="s">
        <v>7</v>
      </c>
      <c r="E28" s="6">
        <v>6</v>
      </c>
      <c r="F28" s="7">
        <v>2.1579999999999999</v>
      </c>
      <c r="G28" s="7">
        <v>0</v>
      </c>
      <c r="H28" s="7">
        <v>1.012</v>
      </c>
      <c r="I28" s="8">
        <v>11</v>
      </c>
      <c r="J28" s="8">
        <f t="shared" si="0"/>
        <v>11.132</v>
      </c>
    </row>
    <row r="29" spans="1:10" x14ac:dyDescent="0.25">
      <c r="A29" s="4" t="s">
        <v>4</v>
      </c>
      <c r="B29" s="4" t="s">
        <v>34</v>
      </c>
      <c r="C29" s="4" t="s">
        <v>35</v>
      </c>
      <c r="D29" s="5" t="s">
        <v>7</v>
      </c>
      <c r="E29" s="6">
        <v>6</v>
      </c>
      <c r="F29" s="7">
        <v>1.32</v>
      </c>
      <c r="G29" s="7">
        <v>0.85499999999999998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36</v>
      </c>
      <c r="C30" s="4" t="s">
        <v>37</v>
      </c>
      <c r="D30" s="5" t="s">
        <v>7</v>
      </c>
      <c r="E30" s="6">
        <v>6</v>
      </c>
      <c r="F30" s="7">
        <v>2.0030000000000001</v>
      </c>
      <c r="G30" s="7">
        <v>0</v>
      </c>
      <c r="H30" s="7">
        <v>0.88900000000000001</v>
      </c>
      <c r="I30" s="8">
        <v>11</v>
      </c>
      <c r="J30" s="8">
        <f t="shared" si="0"/>
        <v>9.7789999999999999</v>
      </c>
    </row>
    <row r="31" spans="1:10" x14ac:dyDescent="0.25">
      <c r="A31" s="4" t="s">
        <v>4</v>
      </c>
      <c r="B31" s="4" t="s">
        <v>36</v>
      </c>
      <c r="C31" s="4" t="s">
        <v>38</v>
      </c>
      <c r="D31" s="5" t="s">
        <v>7</v>
      </c>
      <c r="E31" s="6">
        <v>6</v>
      </c>
      <c r="F31" s="7">
        <v>2.4950000000000001</v>
      </c>
      <c r="G31" s="7">
        <v>0</v>
      </c>
      <c r="H31" s="7">
        <v>1.895</v>
      </c>
      <c r="I31" s="8">
        <v>11</v>
      </c>
      <c r="J31" s="8">
        <f t="shared" si="0"/>
        <v>20.844999999999999</v>
      </c>
    </row>
    <row r="32" spans="1:10" x14ac:dyDescent="0.25">
      <c r="A32" s="4" t="s">
        <v>4</v>
      </c>
      <c r="B32" s="4" t="s">
        <v>36</v>
      </c>
      <c r="C32" s="4" t="s">
        <v>39</v>
      </c>
      <c r="D32" s="5" t="s">
        <v>7</v>
      </c>
      <c r="E32" s="6">
        <v>6</v>
      </c>
      <c r="F32" s="7">
        <v>1.5009999999999999</v>
      </c>
      <c r="G32" s="7">
        <v>1.103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36</v>
      </c>
      <c r="C33" s="4" t="s">
        <v>40</v>
      </c>
      <c r="D33" s="5" t="s">
        <v>7</v>
      </c>
      <c r="E33" s="6">
        <v>6</v>
      </c>
      <c r="F33" s="7">
        <v>0.8</v>
      </c>
      <c r="G33" s="7">
        <v>0</v>
      </c>
      <c r="H33" s="7">
        <v>0.17299999999999999</v>
      </c>
      <c r="I33" s="8">
        <v>11</v>
      </c>
      <c r="J33" s="8">
        <f t="shared" si="0"/>
        <v>1.9029999999999998</v>
      </c>
    </row>
    <row r="34" spans="1:10" x14ac:dyDescent="0.25">
      <c r="A34" s="4" t="s">
        <v>4</v>
      </c>
      <c r="B34" s="4" t="s">
        <v>41</v>
      </c>
      <c r="C34" s="4" t="s">
        <v>42</v>
      </c>
      <c r="D34" s="5" t="s">
        <v>7</v>
      </c>
      <c r="E34" s="6">
        <v>9</v>
      </c>
      <c r="F34" s="7">
        <v>9.7739999999999991</v>
      </c>
      <c r="G34" s="7">
        <v>9.7710000000000008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43</v>
      </c>
      <c r="C35" s="4" t="s">
        <v>44</v>
      </c>
      <c r="D35" s="5" t="s">
        <v>7</v>
      </c>
      <c r="E35" s="6">
        <v>4</v>
      </c>
      <c r="F35" s="7">
        <v>7.1870000000000003</v>
      </c>
      <c r="G35" s="7">
        <v>7.1719999999999997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43</v>
      </c>
      <c r="C36" s="4" t="s">
        <v>45</v>
      </c>
      <c r="D36" s="5" t="s">
        <v>7</v>
      </c>
      <c r="E36" s="6">
        <v>4</v>
      </c>
      <c r="F36" s="7">
        <v>1</v>
      </c>
      <c r="G36" s="7">
        <v>0</v>
      </c>
      <c r="H36" s="7">
        <v>0.90300000000000002</v>
      </c>
      <c r="I36" s="8">
        <v>11</v>
      </c>
      <c r="J36" s="8">
        <f t="shared" si="0"/>
        <v>9.9329999999999998</v>
      </c>
    </row>
    <row r="37" spans="1:10" x14ac:dyDescent="0.25">
      <c r="A37" s="4" t="s">
        <v>4</v>
      </c>
      <c r="B37" s="4" t="s">
        <v>46</v>
      </c>
      <c r="C37" s="4" t="s">
        <v>47</v>
      </c>
      <c r="D37" s="5" t="s">
        <v>7</v>
      </c>
      <c r="E37" s="6">
        <v>4</v>
      </c>
      <c r="F37" s="7">
        <v>1.6080000000000001</v>
      </c>
      <c r="G37" s="7">
        <v>0.83699999999999997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46</v>
      </c>
      <c r="C38" s="4" t="s">
        <v>48</v>
      </c>
      <c r="D38" s="5" t="s">
        <v>7</v>
      </c>
      <c r="E38" s="6">
        <v>4</v>
      </c>
      <c r="F38" s="7">
        <v>1.2529999999999999</v>
      </c>
      <c r="G38" s="7">
        <v>0</v>
      </c>
      <c r="H38" s="7">
        <v>1.0109999999999999</v>
      </c>
      <c r="I38" s="8">
        <v>11</v>
      </c>
      <c r="J38" s="8">
        <f t="shared" si="0"/>
        <v>11.120999999999999</v>
      </c>
    </row>
    <row r="39" spans="1:10" x14ac:dyDescent="0.25">
      <c r="A39" s="4" t="s">
        <v>4</v>
      </c>
      <c r="B39" s="4" t="s">
        <v>46</v>
      </c>
      <c r="C39" s="4" t="s">
        <v>49</v>
      </c>
      <c r="D39" s="5" t="s">
        <v>7</v>
      </c>
      <c r="E39" s="6">
        <v>4</v>
      </c>
      <c r="F39" s="7">
        <v>1.2310000000000001</v>
      </c>
      <c r="G39" s="7">
        <v>0.86899999999999999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46</v>
      </c>
      <c r="C40" s="4" t="s">
        <v>50</v>
      </c>
      <c r="D40" s="5" t="s">
        <v>7</v>
      </c>
      <c r="E40" s="6">
        <v>4</v>
      </c>
      <c r="F40" s="7">
        <v>1.421</v>
      </c>
      <c r="G40" s="7">
        <v>0</v>
      </c>
      <c r="H40" s="7">
        <v>0.98699999999999999</v>
      </c>
      <c r="I40" s="8">
        <v>11</v>
      </c>
      <c r="J40" s="8">
        <f t="shared" si="0"/>
        <v>10.856999999999999</v>
      </c>
    </row>
    <row r="41" spans="1:10" x14ac:dyDescent="0.25">
      <c r="A41" s="4" t="s">
        <v>4</v>
      </c>
      <c r="B41" s="4" t="s">
        <v>46</v>
      </c>
      <c r="C41" s="4" t="s">
        <v>51</v>
      </c>
      <c r="D41" s="5" t="s">
        <v>7</v>
      </c>
      <c r="E41" s="6">
        <v>4</v>
      </c>
      <c r="F41" s="7">
        <v>0.70899999999999996</v>
      </c>
      <c r="G41" s="7">
        <v>0</v>
      </c>
      <c r="H41" s="7">
        <v>0.106</v>
      </c>
      <c r="I41" s="8">
        <v>11</v>
      </c>
      <c r="J41" s="8">
        <f t="shared" si="0"/>
        <v>1.1659999999999999</v>
      </c>
    </row>
    <row r="42" spans="1:10" x14ac:dyDescent="0.25">
      <c r="A42" s="4" t="s">
        <v>4</v>
      </c>
      <c r="B42" s="4" t="s">
        <v>46</v>
      </c>
      <c r="C42" s="4" t="s">
        <v>52</v>
      </c>
      <c r="D42" s="5" t="s">
        <v>7</v>
      </c>
      <c r="E42" s="6">
        <v>4</v>
      </c>
      <c r="F42" s="7">
        <v>1.1559999999999999</v>
      </c>
      <c r="G42" s="7">
        <v>0.79500000000000004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53</v>
      </c>
      <c r="C43" s="4" t="s">
        <v>54</v>
      </c>
      <c r="D43" s="5" t="s">
        <v>9</v>
      </c>
      <c r="E43" s="6">
        <v>6</v>
      </c>
      <c r="F43" s="7">
        <v>0.1</v>
      </c>
      <c r="G43" s="7">
        <v>0</v>
      </c>
      <c r="H43" s="7">
        <v>0.1</v>
      </c>
      <c r="I43" s="8">
        <v>10</v>
      </c>
      <c r="J43" s="8">
        <f t="shared" si="0"/>
        <v>1</v>
      </c>
    </row>
    <row r="44" spans="1:10" x14ac:dyDescent="0.25">
      <c r="A44" s="4" t="s">
        <v>4</v>
      </c>
      <c r="B44" s="4" t="s">
        <v>53</v>
      </c>
      <c r="C44" s="4" t="s">
        <v>55</v>
      </c>
      <c r="D44" s="5" t="s">
        <v>9</v>
      </c>
      <c r="E44" s="6">
        <v>6</v>
      </c>
      <c r="F44" s="7">
        <v>2.4929999999999999</v>
      </c>
      <c r="G44" s="7">
        <v>0</v>
      </c>
      <c r="H44" s="7">
        <v>2.214</v>
      </c>
      <c r="I44" s="8">
        <v>10</v>
      </c>
      <c r="J44" s="8">
        <f t="shared" si="0"/>
        <v>22.14</v>
      </c>
    </row>
    <row r="45" spans="1:10" x14ac:dyDescent="0.25">
      <c r="A45" s="4" t="s">
        <v>4</v>
      </c>
      <c r="B45" s="4" t="s">
        <v>53</v>
      </c>
      <c r="C45" s="4" t="s">
        <v>56</v>
      </c>
      <c r="D45" s="5" t="s">
        <v>9</v>
      </c>
      <c r="E45" s="6">
        <v>6</v>
      </c>
      <c r="F45" s="7">
        <v>0.45700000000000002</v>
      </c>
      <c r="G45" s="7">
        <v>0</v>
      </c>
      <c r="H45" s="7">
        <v>0.44700000000000001</v>
      </c>
      <c r="I45" s="8">
        <v>10</v>
      </c>
      <c r="J45" s="8">
        <f t="shared" si="0"/>
        <v>4.47</v>
      </c>
    </row>
    <row r="46" spans="1:10" x14ac:dyDescent="0.25">
      <c r="A46" s="4" t="s">
        <v>4</v>
      </c>
      <c r="B46" s="4" t="s">
        <v>53</v>
      </c>
      <c r="C46" s="4" t="s">
        <v>57</v>
      </c>
      <c r="D46" s="5" t="s">
        <v>9</v>
      </c>
      <c r="E46" s="6">
        <v>6</v>
      </c>
      <c r="F46" s="7">
        <v>1</v>
      </c>
      <c r="G46" s="7">
        <v>0.98399999999999999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53</v>
      </c>
      <c r="C47" s="4" t="s">
        <v>58</v>
      </c>
      <c r="D47" s="5" t="s">
        <v>9</v>
      </c>
      <c r="E47" s="6">
        <v>6</v>
      </c>
      <c r="F47" s="7">
        <v>1.1000000000000001</v>
      </c>
      <c r="G47" s="7">
        <v>1.097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53</v>
      </c>
      <c r="C48" s="4" t="s">
        <v>59</v>
      </c>
      <c r="D48" s="5" t="s">
        <v>9</v>
      </c>
      <c r="E48" s="6">
        <v>6</v>
      </c>
      <c r="F48" s="7">
        <v>0.90500000000000003</v>
      </c>
      <c r="G48" s="7">
        <v>0</v>
      </c>
      <c r="H48" s="7">
        <v>0.89700000000000002</v>
      </c>
      <c r="I48" s="8">
        <v>10</v>
      </c>
      <c r="J48" s="8">
        <f t="shared" si="0"/>
        <v>8.9700000000000006</v>
      </c>
    </row>
    <row r="49" spans="1:10" x14ac:dyDescent="0.25">
      <c r="A49" s="4" t="s">
        <v>4</v>
      </c>
      <c r="B49" s="4" t="s">
        <v>53</v>
      </c>
      <c r="C49" s="4" t="s">
        <v>60</v>
      </c>
      <c r="D49" s="5" t="s">
        <v>9</v>
      </c>
      <c r="E49" s="6">
        <v>6</v>
      </c>
      <c r="F49" s="7">
        <v>1.6</v>
      </c>
      <c r="G49" s="7">
        <v>0</v>
      </c>
      <c r="H49" s="7">
        <v>1.6</v>
      </c>
      <c r="I49" s="8">
        <v>10</v>
      </c>
      <c r="J49" s="8">
        <f t="shared" si="0"/>
        <v>16</v>
      </c>
    </row>
    <row r="50" spans="1:10" x14ac:dyDescent="0.25">
      <c r="A50" s="4" t="s">
        <v>4</v>
      </c>
      <c r="B50" s="4" t="s">
        <v>53</v>
      </c>
      <c r="C50" s="4" t="s">
        <v>61</v>
      </c>
      <c r="D50" s="5" t="s">
        <v>9</v>
      </c>
      <c r="E50" s="6">
        <v>6</v>
      </c>
      <c r="F50" s="7">
        <v>1.5</v>
      </c>
      <c r="G50" s="7">
        <v>1.5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53</v>
      </c>
      <c r="C51" s="4" t="s">
        <v>62</v>
      </c>
      <c r="D51" s="5" t="s">
        <v>9</v>
      </c>
      <c r="E51" s="6">
        <v>6</v>
      </c>
      <c r="F51" s="7">
        <v>11.289</v>
      </c>
      <c r="G51" s="7">
        <v>10.412000000000001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53</v>
      </c>
      <c r="C52" s="4" t="s">
        <v>63</v>
      </c>
      <c r="D52" s="5" t="s">
        <v>9</v>
      </c>
      <c r="E52" s="6">
        <v>6</v>
      </c>
      <c r="F52" s="7">
        <v>1.2250000000000001</v>
      </c>
      <c r="G52" s="7">
        <v>1.2250000000000001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53</v>
      </c>
      <c r="C53" s="4" t="s">
        <v>64</v>
      </c>
      <c r="D53" s="5" t="s">
        <v>9</v>
      </c>
      <c r="E53" s="6">
        <v>6</v>
      </c>
      <c r="F53" s="7">
        <v>1</v>
      </c>
      <c r="G53" s="7">
        <v>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65</v>
      </c>
      <c r="C54" s="4" t="s">
        <v>66</v>
      </c>
      <c r="D54" s="5" t="s">
        <v>9</v>
      </c>
      <c r="E54" s="6">
        <v>6</v>
      </c>
      <c r="F54" s="7">
        <v>6.2</v>
      </c>
      <c r="G54" s="7">
        <v>6.2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65</v>
      </c>
      <c r="C55" s="4" t="s">
        <v>67</v>
      </c>
      <c r="D55" s="5" t="s">
        <v>9</v>
      </c>
      <c r="E55" s="6">
        <v>6</v>
      </c>
      <c r="F55" s="7">
        <v>6.4509999999999996</v>
      </c>
      <c r="G55" s="7">
        <v>6.4480000000000004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68</v>
      </c>
      <c r="C56" s="4" t="s">
        <v>69</v>
      </c>
      <c r="D56" s="5" t="s">
        <v>7</v>
      </c>
      <c r="E56" s="6">
        <v>4</v>
      </c>
      <c r="F56" s="7">
        <v>4.3170000000000002</v>
      </c>
      <c r="G56" s="7">
        <v>2.0139999999999998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70</v>
      </c>
      <c r="C57" s="4" t="s">
        <v>71</v>
      </c>
      <c r="D57" s="5" t="s">
        <v>7</v>
      </c>
      <c r="E57" s="6">
        <v>4</v>
      </c>
      <c r="F57" s="7">
        <v>1.17</v>
      </c>
      <c r="G57" s="7">
        <v>1.091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70</v>
      </c>
      <c r="C58" s="4" t="s">
        <v>72</v>
      </c>
      <c r="D58" s="5" t="s">
        <v>7</v>
      </c>
      <c r="E58" s="6">
        <v>4</v>
      </c>
      <c r="F58" s="7">
        <v>0.5</v>
      </c>
      <c r="G58" s="7">
        <v>0</v>
      </c>
      <c r="H58" s="7">
        <v>0.27100000000000002</v>
      </c>
      <c r="I58" s="8">
        <v>11</v>
      </c>
      <c r="J58" s="8">
        <f t="shared" si="0"/>
        <v>2.9810000000000003</v>
      </c>
    </row>
    <row r="59" spans="1:10" x14ac:dyDescent="0.25">
      <c r="A59" s="4" t="s">
        <v>4</v>
      </c>
      <c r="B59" s="4" t="s">
        <v>73</v>
      </c>
      <c r="C59" s="4" t="s">
        <v>74</v>
      </c>
      <c r="D59" s="5" t="s">
        <v>7</v>
      </c>
      <c r="E59" s="6">
        <v>4</v>
      </c>
      <c r="F59" s="7">
        <v>0.82699999999999996</v>
      </c>
      <c r="G59" s="7">
        <v>0.81100000000000005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73</v>
      </c>
      <c r="C60" s="4" t="s">
        <v>75</v>
      </c>
      <c r="D60" s="5" t="s">
        <v>7</v>
      </c>
      <c r="E60" s="6">
        <v>4</v>
      </c>
      <c r="F60" s="7">
        <v>0.3</v>
      </c>
      <c r="G60" s="7">
        <v>0</v>
      </c>
      <c r="H60" s="7">
        <v>0.22700000000000001</v>
      </c>
      <c r="I60" s="8">
        <v>11</v>
      </c>
      <c r="J60" s="8">
        <f t="shared" si="0"/>
        <v>2.4969999999999999</v>
      </c>
    </row>
    <row r="61" spans="1:10" x14ac:dyDescent="0.25">
      <c r="A61" s="4" t="s">
        <v>4</v>
      </c>
      <c r="B61" s="4" t="s">
        <v>76</v>
      </c>
      <c r="C61" s="4" t="s">
        <v>77</v>
      </c>
      <c r="D61" s="5" t="s">
        <v>9</v>
      </c>
      <c r="E61" s="6">
        <v>9</v>
      </c>
      <c r="F61" s="7">
        <v>0.90100000000000002</v>
      </c>
      <c r="G61" s="7">
        <v>0.9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76</v>
      </c>
      <c r="C62" s="4" t="s">
        <v>78</v>
      </c>
      <c r="D62" s="5" t="s">
        <v>9</v>
      </c>
      <c r="E62" s="6">
        <v>9</v>
      </c>
      <c r="F62" s="7">
        <v>5.24</v>
      </c>
      <c r="G62" s="7">
        <v>3.3119999999999998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79</v>
      </c>
      <c r="C63" s="4" t="s">
        <v>80</v>
      </c>
      <c r="D63" s="5" t="s">
        <v>9</v>
      </c>
      <c r="E63" s="6">
        <v>9</v>
      </c>
      <c r="F63" s="7">
        <v>3.7719999999999998</v>
      </c>
      <c r="G63" s="7">
        <v>0</v>
      </c>
      <c r="H63" s="7">
        <v>2.2530000000000001</v>
      </c>
      <c r="I63" s="8">
        <v>10</v>
      </c>
      <c r="J63" s="8">
        <f t="shared" si="0"/>
        <v>22.53</v>
      </c>
    </row>
    <row r="64" spans="1:10" x14ac:dyDescent="0.25">
      <c r="A64" s="4" t="s">
        <v>4</v>
      </c>
      <c r="B64" s="4" t="s">
        <v>79</v>
      </c>
      <c r="C64" s="4" t="s">
        <v>81</v>
      </c>
      <c r="D64" s="5" t="s">
        <v>9</v>
      </c>
      <c r="E64" s="6">
        <v>9</v>
      </c>
      <c r="F64" s="7">
        <v>2.6909999999999998</v>
      </c>
      <c r="G64" s="7">
        <v>0</v>
      </c>
      <c r="H64" s="7">
        <v>2.637</v>
      </c>
      <c r="I64" s="8">
        <v>10</v>
      </c>
      <c r="J64" s="8">
        <f t="shared" si="0"/>
        <v>26.37</v>
      </c>
    </row>
    <row r="65" spans="1:10" x14ac:dyDescent="0.25">
      <c r="A65" s="4" t="s">
        <v>4</v>
      </c>
      <c r="B65" s="4" t="s">
        <v>79</v>
      </c>
      <c r="C65" s="4" t="s">
        <v>82</v>
      </c>
      <c r="D65" s="5" t="s">
        <v>9</v>
      </c>
      <c r="E65" s="6">
        <v>9</v>
      </c>
      <c r="F65" s="7">
        <v>3.4889999999999999</v>
      </c>
      <c r="G65" s="7">
        <v>2.1669999999999998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79</v>
      </c>
      <c r="C66" s="4" t="s">
        <v>83</v>
      </c>
      <c r="D66" s="5" t="s">
        <v>9</v>
      </c>
      <c r="E66" s="6">
        <v>9</v>
      </c>
      <c r="F66" s="7">
        <v>2.476</v>
      </c>
      <c r="G66" s="7">
        <v>2.2440000000000002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79</v>
      </c>
      <c r="C67" s="4" t="s">
        <v>84</v>
      </c>
      <c r="D67" s="5" t="s">
        <v>9</v>
      </c>
      <c r="E67" s="6">
        <v>9</v>
      </c>
      <c r="F67" s="7">
        <v>2.2850000000000001</v>
      </c>
      <c r="G67" s="7">
        <v>0</v>
      </c>
      <c r="H67" s="7">
        <v>0.253</v>
      </c>
      <c r="I67" s="8">
        <v>10</v>
      </c>
      <c r="J67" s="8">
        <f t="shared" si="0"/>
        <v>2.5300000000000002</v>
      </c>
    </row>
    <row r="68" spans="1:10" x14ac:dyDescent="0.25">
      <c r="A68" s="4" t="s">
        <v>4</v>
      </c>
      <c r="B68" s="4" t="s">
        <v>85</v>
      </c>
      <c r="C68" s="4" t="s">
        <v>86</v>
      </c>
      <c r="D68" s="5" t="s">
        <v>9</v>
      </c>
      <c r="E68" s="6">
        <v>9</v>
      </c>
      <c r="F68" s="7">
        <v>77.14</v>
      </c>
      <c r="G68" s="7">
        <v>42.656999999999996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87</v>
      </c>
      <c r="C69" s="4" t="s">
        <v>88</v>
      </c>
      <c r="D69" s="5" t="s">
        <v>9</v>
      </c>
      <c r="E69" s="6">
        <v>9</v>
      </c>
      <c r="F69" s="7">
        <v>2.4169999999999998</v>
      </c>
      <c r="G69" s="7">
        <v>2.1819999999999999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87</v>
      </c>
      <c r="C70" s="4" t="s">
        <v>89</v>
      </c>
      <c r="D70" s="5" t="s">
        <v>9</v>
      </c>
      <c r="E70" s="6">
        <v>9</v>
      </c>
      <c r="F70" s="7">
        <v>1.871</v>
      </c>
      <c r="G70" s="7">
        <v>1.456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87</v>
      </c>
      <c r="C71" s="4" t="s">
        <v>90</v>
      </c>
      <c r="D71" s="5" t="s">
        <v>9</v>
      </c>
      <c r="E71" s="6">
        <v>9</v>
      </c>
      <c r="F71" s="7">
        <v>7.3239999999999998</v>
      </c>
      <c r="G71" s="7">
        <v>6.375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87</v>
      </c>
      <c r="C72" s="4" t="s">
        <v>91</v>
      </c>
      <c r="D72" s="5" t="s">
        <v>9</v>
      </c>
      <c r="E72" s="6">
        <v>9</v>
      </c>
      <c r="F72" s="7">
        <v>1.3</v>
      </c>
      <c r="G72" s="7">
        <v>0</v>
      </c>
      <c r="H72" s="7">
        <v>1.105</v>
      </c>
      <c r="I72" s="8">
        <v>10</v>
      </c>
      <c r="J72" s="8">
        <f t="shared" si="0"/>
        <v>11.05</v>
      </c>
    </row>
    <row r="73" spans="1:10" x14ac:dyDescent="0.25">
      <c r="A73" s="4" t="s">
        <v>4</v>
      </c>
      <c r="B73" s="4" t="s">
        <v>92</v>
      </c>
      <c r="C73" s="4" t="s">
        <v>93</v>
      </c>
      <c r="D73" s="5" t="s">
        <v>9</v>
      </c>
      <c r="E73" s="6">
        <v>4</v>
      </c>
      <c r="F73" s="7">
        <v>16.8</v>
      </c>
      <c r="G73" s="7">
        <v>10.206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92</v>
      </c>
      <c r="C74" s="4" t="s">
        <v>94</v>
      </c>
      <c r="D74" s="5" t="s">
        <v>9</v>
      </c>
      <c r="E74" s="6">
        <v>4</v>
      </c>
      <c r="F74" s="7">
        <v>2.7</v>
      </c>
      <c r="G74" s="7">
        <v>0</v>
      </c>
      <c r="H74" s="7">
        <v>1.8540000000000001</v>
      </c>
      <c r="I74" s="8">
        <v>10</v>
      </c>
      <c r="J74" s="8">
        <f t="shared" si="0"/>
        <v>18.54</v>
      </c>
    </row>
    <row r="75" spans="1:10" x14ac:dyDescent="0.25">
      <c r="A75" s="4" t="s">
        <v>4</v>
      </c>
      <c r="B75" s="4" t="s">
        <v>92</v>
      </c>
      <c r="C75" s="4" t="s">
        <v>95</v>
      </c>
      <c r="D75" s="5" t="s">
        <v>9</v>
      </c>
      <c r="E75" s="6">
        <v>4</v>
      </c>
      <c r="F75" s="7">
        <v>3</v>
      </c>
      <c r="G75" s="7">
        <v>1.2210000000000001</v>
      </c>
      <c r="H75" s="7">
        <v>0</v>
      </c>
      <c r="I75" s="8">
        <v>0</v>
      </c>
      <c r="J75" s="8">
        <f t="shared" ref="J75:J138" si="1">I75*H75</f>
        <v>0</v>
      </c>
    </row>
    <row r="76" spans="1:10" x14ac:dyDescent="0.25">
      <c r="A76" s="4" t="s">
        <v>4</v>
      </c>
      <c r="B76" s="4" t="s">
        <v>96</v>
      </c>
      <c r="C76" s="4" t="s">
        <v>97</v>
      </c>
      <c r="D76" s="5" t="s">
        <v>7</v>
      </c>
      <c r="E76" s="6">
        <v>9</v>
      </c>
      <c r="F76" s="7">
        <v>0.83399999999999996</v>
      </c>
      <c r="G76" s="7">
        <v>0.35499999999999998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4</v>
      </c>
      <c r="B77" s="4" t="s">
        <v>96</v>
      </c>
      <c r="C77" s="4" t="s">
        <v>98</v>
      </c>
      <c r="D77" s="5" t="s">
        <v>7</v>
      </c>
      <c r="E77" s="6">
        <v>9</v>
      </c>
      <c r="F77" s="7">
        <v>4.95</v>
      </c>
      <c r="G77" s="7">
        <v>2.0369999999999999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4</v>
      </c>
      <c r="B78" s="4" t="s">
        <v>96</v>
      </c>
      <c r="C78" s="4" t="s">
        <v>99</v>
      </c>
      <c r="D78" s="5" t="s">
        <v>7</v>
      </c>
      <c r="E78" s="6">
        <v>9</v>
      </c>
      <c r="F78" s="7">
        <v>4.54</v>
      </c>
      <c r="G78" s="7">
        <v>3.6520000000000001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100</v>
      </c>
      <c r="C79" s="4" t="s">
        <v>101</v>
      </c>
      <c r="D79" s="5" t="s">
        <v>7</v>
      </c>
      <c r="E79" s="6">
        <v>9</v>
      </c>
      <c r="F79" s="7">
        <v>1.2090000000000001</v>
      </c>
      <c r="G79" s="7">
        <v>0</v>
      </c>
      <c r="H79" s="7">
        <v>0.189</v>
      </c>
      <c r="I79" s="8">
        <v>11</v>
      </c>
      <c r="J79" s="8">
        <f t="shared" si="1"/>
        <v>2.0790000000000002</v>
      </c>
    </row>
    <row r="80" spans="1:10" x14ac:dyDescent="0.25">
      <c r="A80" s="4" t="s">
        <v>4</v>
      </c>
      <c r="B80" s="4" t="s">
        <v>100</v>
      </c>
      <c r="C80" s="4" t="s">
        <v>102</v>
      </c>
      <c r="D80" s="5" t="s">
        <v>7</v>
      </c>
      <c r="E80" s="6">
        <v>9</v>
      </c>
      <c r="F80" s="7">
        <v>1.802</v>
      </c>
      <c r="G80" s="7">
        <v>0</v>
      </c>
      <c r="H80" s="7">
        <v>0.85099999999999998</v>
      </c>
      <c r="I80" s="8">
        <v>11</v>
      </c>
      <c r="J80" s="8">
        <f t="shared" si="1"/>
        <v>9.3610000000000007</v>
      </c>
    </row>
    <row r="81" spans="1:10" x14ac:dyDescent="0.25">
      <c r="A81" s="4" t="s">
        <v>4</v>
      </c>
      <c r="B81" s="4" t="s">
        <v>100</v>
      </c>
      <c r="C81" s="4" t="s">
        <v>103</v>
      </c>
      <c r="D81" s="5" t="s">
        <v>7</v>
      </c>
      <c r="E81" s="6">
        <v>9</v>
      </c>
      <c r="F81" s="7">
        <v>3.8679999999999999</v>
      </c>
      <c r="G81" s="7">
        <v>3.5209999999999999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100</v>
      </c>
      <c r="C82" s="4" t="s">
        <v>104</v>
      </c>
      <c r="D82" s="5" t="s">
        <v>7</v>
      </c>
      <c r="E82" s="6">
        <v>9</v>
      </c>
      <c r="F82" s="7">
        <v>0.217</v>
      </c>
      <c r="G82" s="7">
        <v>0.16800000000000001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100</v>
      </c>
      <c r="C83" s="4" t="s">
        <v>105</v>
      </c>
      <c r="D83" s="5" t="s">
        <v>7</v>
      </c>
      <c r="E83" s="6">
        <v>9</v>
      </c>
      <c r="F83" s="7">
        <v>0.92600000000000005</v>
      </c>
      <c r="G83" s="7">
        <v>0.91100000000000003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100</v>
      </c>
      <c r="C84" s="4" t="s">
        <v>106</v>
      </c>
      <c r="D84" s="5" t="s">
        <v>7</v>
      </c>
      <c r="E84" s="6">
        <v>9</v>
      </c>
      <c r="F84" s="7">
        <v>1.18</v>
      </c>
      <c r="G84" s="7">
        <v>0</v>
      </c>
      <c r="H84" s="7">
        <v>1.083</v>
      </c>
      <c r="I84" s="8">
        <v>11</v>
      </c>
      <c r="J84" s="8">
        <f t="shared" si="1"/>
        <v>11.913</v>
      </c>
    </row>
    <row r="85" spans="1:10" x14ac:dyDescent="0.25">
      <c r="A85" s="4" t="s">
        <v>4</v>
      </c>
      <c r="B85" s="4" t="s">
        <v>100</v>
      </c>
      <c r="C85" s="4" t="s">
        <v>107</v>
      </c>
      <c r="D85" s="5" t="s">
        <v>7</v>
      </c>
      <c r="E85" s="6">
        <v>9</v>
      </c>
      <c r="F85" s="7">
        <v>1.264</v>
      </c>
      <c r="G85" s="7">
        <v>0</v>
      </c>
      <c r="H85" s="7">
        <v>0.72199999999999998</v>
      </c>
      <c r="I85" s="8">
        <v>11</v>
      </c>
      <c r="J85" s="8">
        <f t="shared" si="1"/>
        <v>7.9420000000000002</v>
      </c>
    </row>
    <row r="86" spans="1:10" x14ac:dyDescent="0.25">
      <c r="A86" s="4" t="s">
        <v>4</v>
      </c>
      <c r="B86" s="4" t="s">
        <v>100</v>
      </c>
      <c r="C86" s="4" t="s">
        <v>108</v>
      </c>
      <c r="D86" s="5" t="s">
        <v>7</v>
      </c>
      <c r="E86" s="6">
        <v>9</v>
      </c>
      <c r="F86" s="7">
        <v>1.554</v>
      </c>
      <c r="G86" s="7">
        <v>1.1259999999999999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109</v>
      </c>
      <c r="C87" s="4" t="s">
        <v>110</v>
      </c>
      <c r="D87" s="5" t="s">
        <v>9</v>
      </c>
      <c r="E87" s="6">
        <v>9</v>
      </c>
      <c r="F87" s="7">
        <v>1.1000000000000001</v>
      </c>
      <c r="G87" s="7">
        <v>0</v>
      </c>
      <c r="H87" s="7">
        <v>0.95499999999999996</v>
      </c>
      <c r="I87" s="8">
        <v>10</v>
      </c>
      <c r="J87" s="8">
        <f t="shared" si="1"/>
        <v>9.5499999999999989</v>
      </c>
    </row>
    <row r="88" spans="1:10" x14ac:dyDescent="0.25">
      <c r="A88" s="4" t="s">
        <v>4</v>
      </c>
      <c r="B88" s="4" t="s">
        <v>109</v>
      </c>
      <c r="C88" s="4" t="s">
        <v>111</v>
      </c>
      <c r="D88" s="5" t="s">
        <v>9</v>
      </c>
      <c r="E88" s="6">
        <v>9</v>
      </c>
      <c r="F88" s="7">
        <v>1</v>
      </c>
      <c r="G88" s="7">
        <v>0</v>
      </c>
      <c r="H88" s="7">
        <v>0.84899999999999998</v>
      </c>
      <c r="I88" s="8">
        <v>10</v>
      </c>
      <c r="J88" s="8">
        <f t="shared" si="1"/>
        <v>8.49</v>
      </c>
    </row>
    <row r="89" spans="1:10" x14ac:dyDescent="0.25">
      <c r="A89" s="4" t="s">
        <v>4</v>
      </c>
      <c r="B89" s="4" t="s">
        <v>109</v>
      </c>
      <c r="C89" s="4" t="s">
        <v>112</v>
      </c>
      <c r="D89" s="5" t="s">
        <v>9</v>
      </c>
      <c r="E89" s="6">
        <v>9</v>
      </c>
      <c r="F89" s="7">
        <v>1.7490000000000001</v>
      </c>
      <c r="G89" s="7">
        <v>0</v>
      </c>
      <c r="H89" s="7">
        <v>0.73499999999999999</v>
      </c>
      <c r="I89" s="8">
        <v>10</v>
      </c>
      <c r="J89" s="8">
        <f t="shared" si="1"/>
        <v>7.35</v>
      </c>
    </row>
    <row r="90" spans="1:10" x14ac:dyDescent="0.25">
      <c r="A90" s="4" t="s">
        <v>4</v>
      </c>
      <c r="B90" s="4" t="s">
        <v>109</v>
      </c>
      <c r="C90" s="4" t="s">
        <v>113</v>
      </c>
      <c r="D90" s="5" t="s">
        <v>7</v>
      </c>
      <c r="E90" s="6">
        <v>9</v>
      </c>
      <c r="F90" s="7">
        <v>2.7879999999999998</v>
      </c>
      <c r="G90" s="7">
        <v>0</v>
      </c>
      <c r="H90" s="7">
        <v>1.327</v>
      </c>
      <c r="I90" s="8">
        <v>11</v>
      </c>
      <c r="J90" s="8">
        <f t="shared" si="1"/>
        <v>14.597</v>
      </c>
    </row>
    <row r="91" spans="1:10" x14ac:dyDescent="0.25">
      <c r="A91" s="4" t="s">
        <v>4</v>
      </c>
      <c r="B91" s="4" t="s">
        <v>109</v>
      </c>
      <c r="C91" s="4" t="s">
        <v>114</v>
      </c>
      <c r="D91" s="5" t="s">
        <v>9</v>
      </c>
      <c r="E91" s="6">
        <v>9</v>
      </c>
      <c r="F91" s="7">
        <v>1</v>
      </c>
      <c r="G91" s="7">
        <v>0</v>
      </c>
      <c r="H91" s="7">
        <v>1</v>
      </c>
      <c r="I91" s="8">
        <v>10</v>
      </c>
      <c r="J91" s="8">
        <f t="shared" si="1"/>
        <v>10</v>
      </c>
    </row>
    <row r="92" spans="1:10" x14ac:dyDescent="0.25">
      <c r="A92" s="4" t="s">
        <v>4</v>
      </c>
      <c r="B92" s="4" t="s">
        <v>115</v>
      </c>
      <c r="C92" s="4" t="s">
        <v>116</v>
      </c>
      <c r="D92" s="5" t="s">
        <v>7</v>
      </c>
      <c r="E92" s="6">
        <v>9</v>
      </c>
      <c r="F92" s="7">
        <v>1.47</v>
      </c>
      <c r="G92" s="7">
        <v>0</v>
      </c>
      <c r="H92" s="7">
        <v>0.874</v>
      </c>
      <c r="I92" s="8">
        <v>11</v>
      </c>
      <c r="J92" s="8">
        <f t="shared" si="1"/>
        <v>9.6140000000000008</v>
      </c>
    </row>
    <row r="93" spans="1:10" x14ac:dyDescent="0.25">
      <c r="A93" s="4" t="s">
        <v>4</v>
      </c>
      <c r="B93" s="4" t="s">
        <v>115</v>
      </c>
      <c r="C93" s="4" t="s">
        <v>117</v>
      </c>
      <c r="D93" s="5" t="s">
        <v>7</v>
      </c>
      <c r="E93" s="6">
        <v>9</v>
      </c>
      <c r="F93" s="7">
        <v>1.026</v>
      </c>
      <c r="G93" s="7">
        <v>0</v>
      </c>
      <c r="H93" s="7">
        <v>1.002</v>
      </c>
      <c r="I93" s="8">
        <v>11</v>
      </c>
      <c r="J93" s="8">
        <f t="shared" si="1"/>
        <v>11.022</v>
      </c>
    </row>
    <row r="94" spans="1:10" x14ac:dyDescent="0.25">
      <c r="A94" s="4" t="s">
        <v>4</v>
      </c>
      <c r="B94" s="4" t="s">
        <v>115</v>
      </c>
      <c r="C94" s="4" t="s">
        <v>118</v>
      </c>
      <c r="D94" s="5" t="s">
        <v>7</v>
      </c>
      <c r="E94" s="6">
        <v>9</v>
      </c>
      <c r="F94" s="7">
        <v>1</v>
      </c>
      <c r="G94" s="7">
        <v>0.83799999999999997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115</v>
      </c>
      <c r="C95" s="4" t="s">
        <v>119</v>
      </c>
      <c r="D95" s="5" t="s">
        <v>7</v>
      </c>
      <c r="E95" s="6">
        <v>9</v>
      </c>
      <c r="F95" s="7">
        <v>1.476</v>
      </c>
      <c r="G95" s="7">
        <v>0</v>
      </c>
      <c r="H95" s="7">
        <v>1.444</v>
      </c>
      <c r="I95" s="8">
        <v>11</v>
      </c>
      <c r="J95" s="8">
        <f t="shared" si="1"/>
        <v>15.884</v>
      </c>
    </row>
    <row r="96" spans="1:10" x14ac:dyDescent="0.25">
      <c r="A96" s="4" t="s">
        <v>4</v>
      </c>
      <c r="B96" s="4" t="s">
        <v>120</v>
      </c>
      <c r="C96" s="4" t="s">
        <v>121</v>
      </c>
      <c r="D96" s="5" t="s">
        <v>7</v>
      </c>
      <c r="E96" s="6">
        <v>9</v>
      </c>
      <c r="F96" s="7">
        <v>2.613</v>
      </c>
      <c r="G96" s="7">
        <v>0</v>
      </c>
      <c r="H96" s="7">
        <v>2.613</v>
      </c>
      <c r="I96" s="8">
        <v>11</v>
      </c>
      <c r="J96" s="8">
        <f t="shared" si="1"/>
        <v>28.742999999999999</v>
      </c>
    </row>
    <row r="97" spans="1:10" x14ac:dyDescent="0.25">
      <c r="A97" s="4" t="s">
        <v>4</v>
      </c>
      <c r="B97" s="4" t="s">
        <v>120</v>
      </c>
      <c r="C97" s="4" t="s">
        <v>122</v>
      </c>
      <c r="D97" s="5" t="s">
        <v>7</v>
      </c>
      <c r="E97" s="6">
        <v>9</v>
      </c>
      <c r="F97" s="7">
        <v>0.7</v>
      </c>
      <c r="G97" s="7">
        <v>0</v>
      </c>
      <c r="H97" s="7">
        <v>0.7</v>
      </c>
      <c r="I97" s="8">
        <v>11</v>
      </c>
      <c r="J97" s="8">
        <f t="shared" si="1"/>
        <v>7.6999999999999993</v>
      </c>
    </row>
    <row r="98" spans="1:10" x14ac:dyDescent="0.25">
      <c r="A98" s="4" t="s">
        <v>4</v>
      </c>
      <c r="B98" s="4" t="s">
        <v>120</v>
      </c>
      <c r="C98" s="4" t="s">
        <v>123</v>
      </c>
      <c r="D98" s="5" t="s">
        <v>7</v>
      </c>
      <c r="E98" s="6">
        <v>9</v>
      </c>
      <c r="F98" s="7">
        <v>1.2809999999999999</v>
      </c>
      <c r="G98" s="7">
        <v>0.86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120</v>
      </c>
      <c r="C99" s="4" t="s">
        <v>124</v>
      </c>
      <c r="D99" s="5" t="s">
        <v>7</v>
      </c>
      <c r="E99" s="6">
        <v>9</v>
      </c>
      <c r="F99" s="7">
        <v>3.0030000000000001</v>
      </c>
      <c r="G99" s="7">
        <v>0</v>
      </c>
      <c r="H99" s="7">
        <v>2.1789999999999998</v>
      </c>
      <c r="I99" s="8">
        <v>11</v>
      </c>
      <c r="J99" s="8">
        <f t="shared" si="1"/>
        <v>23.968999999999998</v>
      </c>
    </row>
    <row r="100" spans="1:10" x14ac:dyDescent="0.25">
      <c r="A100" s="4" t="s">
        <v>4</v>
      </c>
      <c r="B100" s="4" t="s">
        <v>125</v>
      </c>
      <c r="C100" s="4" t="s">
        <v>126</v>
      </c>
      <c r="D100" s="5" t="s">
        <v>9</v>
      </c>
      <c r="E100" s="6">
        <v>9</v>
      </c>
      <c r="F100" s="7">
        <v>2.7050000000000001</v>
      </c>
      <c r="G100" s="7">
        <v>0</v>
      </c>
      <c r="H100" s="7">
        <v>2.4820000000000002</v>
      </c>
      <c r="I100" s="8">
        <v>10</v>
      </c>
      <c r="J100" s="8">
        <f t="shared" si="1"/>
        <v>24.82</v>
      </c>
    </row>
    <row r="101" spans="1:10" x14ac:dyDescent="0.25">
      <c r="A101" s="4" t="s">
        <v>4</v>
      </c>
      <c r="B101" s="4" t="s">
        <v>127</v>
      </c>
      <c r="C101" s="4" t="s">
        <v>128</v>
      </c>
      <c r="D101" s="5" t="s">
        <v>9</v>
      </c>
      <c r="E101" s="6">
        <v>9</v>
      </c>
      <c r="F101" s="7">
        <v>1.6639999999999999</v>
      </c>
      <c r="G101" s="7">
        <v>0</v>
      </c>
      <c r="H101" s="7">
        <v>1.177</v>
      </c>
      <c r="I101" s="8">
        <v>10</v>
      </c>
      <c r="J101" s="8">
        <f t="shared" si="1"/>
        <v>11.77</v>
      </c>
    </row>
    <row r="102" spans="1:10" x14ac:dyDescent="0.25">
      <c r="A102" s="4" t="s">
        <v>4</v>
      </c>
      <c r="B102" s="4" t="s">
        <v>129</v>
      </c>
      <c r="C102" s="4" t="s">
        <v>130</v>
      </c>
      <c r="D102" s="5" t="s">
        <v>9</v>
      </c>
      <c r="E102" s="6">
        <v>9</v>
      </c>
      <c r="F102" s="7">
        <v>2.1</v>
      </c>
      <c r="G102" s="7">
        <v>0</v>
      </c>
      <c r="H102" s="7">
        <v>1.8480000000000001</v>
      </c>
      <c r="I102" s="8">
        <v>10</v>
      </c>
      <c r="J102" s="8">
        <f t="shared" si="1"/>
        <v>18.48</v>
      </c>
    </row>
    <row r="103" spans="1:10" x14ac:dyDescent="0.25">
      <c r="A103" s="4" t="s">
        <v>4</v>
      </c>
      <c r="B103" s="4" t="s">
        <v>129</v>
      </c>
      <c r="C103" s="4" t="s">
        <v>131</v>
      </c>
      <c r="D103" s="5" t="s">
        <v>9</v>
      </c>
      <c r="E103" s="6">
        <v>9</v>
      </c>
      <c r="F103" s="7">
        <v>0.89600000000000002</v>
      </c>
      <c r="G103" s="7">
        <v>0.77800000000000002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4</v>
      </c>
      <c r="B104" s="4" t="s">
        <v>129</v>
      </c>
      <c r="C104" s="4" t="s">
        <v>132</v>
      </c>
      <c r="D104" s="5" t="s">
        <v>7</v>
      </c>
      <c r="E104" s="6">
        <v>9</v>
      </c>
      <c r="F104" s="7">
        <v>1.9690000000000001</v>
      </c>
      <c r="G104" s="7">
        <v>0</v>
      </c>
      <c r="H104" s="7">
        <v>0.20300000000000001</v>
      </c>
      <c r="I104" s="8">
        <v>11</v>
      </c>
      <c r="J104" s="8">
        <f t="shared" si="1"/>
        <v>2.2330000000000001</v>
      </c>
    </row>
    <row r="105" spans="1:10" x14ac:dyDescent="0.25">
      <c r="A105" s="4" t="s">
        <v>4</v>
      </c>
      <c r="B105" s="4" t="s">
        <v>133</v>
      </c>
      <c r="C105" s="4" t="s">
        <v>134</v>
      </c>
      <c r="D105" s="5" t="s">
        <v>7</v>
      </c>
      <c r="E105" s="6">
        <v>9</v>
      </c>
      <c r="F105" s="7">
        <v>4.4219999999999997</v>
      </c>
      <c r="G105" s="7">
        <v>0</v>
      </c>
      <c r="H105" s="7">
        <v>2.835</v>
      </c>
      <c r="I105" s="8">
        <v>11</v>
      </c>
      <c r="J105" s="8">
        <f t="shared" si="1"/>
        <v>31.184999999999999</v>
      </c>
    </row>
    <row r="106" spans="1:10" x14ac:dyDescent="0.25">
      <c r="A106" s="4" t="s">
        <v>4</v>
      </c>
      <c r="B106" s="4" t="s">
        <v>133</v>
      </c>
      <c r="C106" s="4" t="s">
        <v>135</v>
      </c>
      <c r="D106" s="5" t="s">
        <v>7</v>
      </c>
      <c r="E106" s="6">
        <v>9</v>
      </c>
      <c r="F106" s="7">
        <v>3.9529999999999998</v>
      </c>
      <c r="G106" s="7">
        <v>0</v>
      </c>
      <c r="H106" s="7">
        <v>2.5339999999999998</v>
      </c>
      <c r="I106" s="8">
        <v>11</v>
      </c>
      <c r="J106" s="8">
        <f t="shared" si="1"/>
        <v>27.873999999999999</v>
      </c>
    </row>
    <row r="107" spans="1:10" x14ac:dyDescent="0.25">
      <c r="A107" s="4" t="s">
        <v>4</v>
      </c>
      <c r="B107" s="4" t="s">
        <v>133</v>
      </c>
      <c r="C107" s="4" t="s">
        <v>136</v>
      </c>
      <c r="D107" s="5" t="s">
        <v>7</v>
      </c>
      <c r="E107" s="6">
        <v>9</v>
      </c>
      <c r="F107" s="7">
        <v>4.4340000000000002</v>
      </c>
      <c r="G107" s="7">
        <v>0</v>
      </c>
      <c r="H107" s="7">
        <v>1.2450000000000001</v>
      </c>
      <c r="I107" s="8">
        <v>11</v>
      </c>
      <c r="J107" s="8">
        <f t="shared" si="1"/>
        <v>13.695</v>
      </c>
    </row>
    <row r="108" spans="1:10" x14ac:dyDescent="0.25">
      <c r="A108" s="4" t="s">
        <v>4</v>
      </c>
      <c r="B108" s="4" t="s">
        <v>137</v>
      </c>
      <c r="C108" s="4" t="s">
        <v>138</v>
      </c>
      <c r="D108" s="5" t="s">
        <v>7</v>
      </c>
      <c r="E108" s="6">
        <v>9</v>
      </c>
      <c r="F108" s="7">
        <v>0.82599999999999996</v>
      </c>
      <c r="G108" s="7">
        <v>0.47199999999999998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137</v>
      </c>
      <c r="C109" s="4" t="s">
        <v>139</v>
      </c>
      <c r="D109" s="5" t="s">
        <v>7</v>
      </c>
      <c r="E109" s="6">
        <v>9</v>
      </c>
      <c r="F109" s="7">
        <v>1.091</v>
      </c>
      <c r="G109" s="7">
        <v>0.79100000000000004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4</v>
      </c>
      <c r="B110" s="4" t="s">
        <v>140</v>
      </c>
      <c r="C110" s="4" t="s">
        <v>141</v>
      </c>
      <c r="D110" s="5" t="s">
        <v>7</v>
      </c>
      <c r="E110" s="6">
        <v>4</v>
      </c>
      <c r="F110" s="7">
        <v>1</v>
      </c>
      <c r="G110" s="7">
        <v>0</v>
      </c>
      <c r="H110" s="7">
        <v>0.68400000000000005</v>
      </c>
      <c r="I110" s="8">
        <v>11</v>
      </c>
      <c r="J110" s="8">
        <f t="shared" si="1"/>
        <v>7.5240000000000009</v>
      </c>
    </row>
    <row r="111" spans="1:10" x14ac:dyDescent="0.25">
      <c r="A111" s="4" t="s">
        <v>4</v>
      </c>
      <c r="B111" s="4" t="s">
        <v>140</v>
      </c>
      <c r="C111" s="4" t="s">
        <v>142</v>
      </c>
      <c r="D111" s="5" t="s">
        <v>7</v>
      </c>
      <c r="E111" s="6">
        <v>4</v>
      </c>
      <c r="F111" s="7">
        <v>0.4</v>
      </c>
      <c r="G111" s="7">
        <v>0</v>
      </c>
      <c r="H111" s="7">
        <v>0.308</v>
      </c>
      <c r="I111" s="8">
        <v>11</v>
      </c>
      <c r="J111" s="8">
        <f t="shared" si="1"/>
        <v>3.3879999999999999</v>
      </c>
    </row>
    <row r="112" spans="1:10" x14ac:dyDescent="0.25">
      <c r="A112" s="4" t="s">
        <v>4</v>
      </c>
      <c r="B112" s="4" t="s">
        <v>140</v>
      </c>
      <c r="C112" s="4" t="s">
        <v>143</v>
      </c>
      <c r="D112" s="5" t="s">
        <v>7</v>
      </c>
      <c r="E112" s="6">
        <v>4</v>
      </c>
      <c r="F112" s="7">
        <v>0.5</v>
      </c>
      <c r="G112" s="7">
        <v>0.4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140</v>
      </c>
      <c r="C113" s="4" t="s">
        <v>144</v>
      </c>
      <c r="D113" s="5" t="s">
        <v>7</v>
      </c>
      <c r="E113" s="6">
        <v>4</v>
      </c>
      <c r="F113" s="7">
        <v>0.4</v>
      </c>
      <c r="G113" s="7">
        <v>0</v>
      </c>
      <c r="H113" s="7">
        <v>0.33200000000000002</v>
      </c>
      <c r="I113" s="8">
        <v>11</v>
      </c>
      <c r="J113" s="8">
        <f t="shared" si="1"/>
        <v>3.6520000000000001</v>
      </c>
    </row>
    <row r="114" spans="1:10" x14ac:dyDescent="0.25">
      <c r="A114" s="4" t="s">
        <v>4</v>
      </c>
      <c r="B114" s="4" t="s">
        <v>140</v>
      </c>
      <c r="C114" s="4" t="s">
        <v>145</v>
      </c>
      <c r="D114" s="5" t="s">
        <v>7</v>
      </c>
      <c r="E114" s="6">
        <v>4</v>
      </c>
      <c r="F114" s="7">
        <v>0.4</v>
      </c>
      <c r="G114" s="7">
        <v>0</v>
      </c>
      <c r="H114" s="7">
        <v>0.33500000000000002</v>
      </c>
      <c r="I114" s="8">
        <v>11</v>
      </c>
      <c r="J114" s="8">
        <f t="shared" si="1"/>
        <v>3.6850000000000001</v>
      </c>
    </row>
    <row r="115" spans="1:10" x14ac:dyDescent="0.25">
      <c r="A115" s="4" t="s">
        <v>4</v>
      </c>
      <c r="B115" s="4" t="s">
        <v>140</v>
      </c>
      <c r="C115" s="4" t="s">
        <v>146</v>
      </c>
      <c r="D115" s="5" t="s">
        <v>7</v>
      </c>
      <c r="E115" s="6">
        <v>4</v>
      </c>
      <c r="F115" s="7">
        <v>0.2</v>
      </c>
      <c r="G115" s="7">
        <v>0</v>
      </c>
      <c r="H115" s="7">
        <v>0.16800000000000001</v>
      </c>
      <c r="I115" s="8">
        <v>11</v>
      </c>
      <c r="J115" s="8">
        <f t="shared" si="1"/>
        <v>1.8480000000000001</v>
      </c>
    </row>
    <row r="116" spans="1:10" x14ac:dyDescent="0.25">
      <c r="A116" s="4" t="s">
        <v>4</v>
      </c>
      <c r="B116" s="4" t="s">
        <v>140</v>
      </c>
      <c r="C116" s="4" t="s">
        <v>147</v>
      </c>
      <c r="D116" s="5" t="s">
        <v>7</v>
      </c>
      <c r="E116" s="6">
        <v>4</v>
      </c>
      <c r="F116" s="7">
        <v>0.59199999999999997</v>
      </c>
      <c r="G116" s="7">
        <v>0</v>
      </c>
      <c r="H116" s="7">
        <v>0.48699999999999999</v>
      </c>
      <c r="I116" s="8">
        <v>11</v>
      </c>
      <c r="J116" s="8">
        <f t="shared" si="1"/>
        <v>5.3570000000000002</v>
      </c>
    </row>
    <row r="117" spans="1:10" x14ac:dyDescent="0.25">
      <c r="A117" s="4" t="s">
        <v>4</v>
      </c>
      <c r="B117" s="4" t="s">
        <v>140</v>
      </c>
      <c r="C117" s="4" t="s">
        <v>148</v>
      </c>
      <c r="D117" s="5" t="s">
        <v>7</v>
      </c>
      <c r="E117" s="6">
        <v>4</v>
      </c>
      <c r="F117" s="7">
        <v>1.5</v>
      </c>
      <c r="G117" s="7">
        <v>1.2430000000000001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140</v>
      </c>
      <c r="C118" s="4" t="s">
        <v>149</v>
      </c>
      <c r="D118" s="5" t="s">
        <v>7</v>
      </c>
      <c r="E118" s="6">
        <v>4</v>
      </c>
      <c r="F118" s="7">
        <v>2</v>
      </c>
      <c r="G118" s="7">
        <v>1.8340000000000001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140</v>
      </c>
      <c r="C119" s="4" t="s">
        <v>150</v>
      </c>
      <c r="D119" s="5" t="s">
        <v>7</v>
      </c>
      <c r="E119" s="6">
        <v>4</v>
      </c>
      <c r="F119" s="7">
        <v>2.14</v>
      </c>
      <c r="G119" s="7">
        <v>1.9079999999999999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4</v>
      </c>
      <c r="B120" s="4" t="s">
        <v>151</v>
      </c>
      <c r="C120" s="4" t="s">
        <v>152</v>
      </c>
      <c r="D120" s="5" t="s">
        <v>7</v>
      </c>
      <c r="E120" s="6">
        <v>9</v>
      </c>
      <c r="F120" s="7">
        <v>1.244</v>
      </c>
      <c r="G120" s="7">
        <v>0</v>
      </c>
      <c r="H120" s="7">
        <v>1.244</v>
      </c>
      <c r="I120" s="8">
        <v>11</v>
      </c>
      <c r="J120" s="8">
        <f t="shared" si="1"/>
        <v>13.683999999999999</v>
      </c>
    </row>
    <row r="121" spans="1:10" x14ac:dyDescent="0.25">
      <c r="A121" s="4" t="s">
        <v>4</v>
      </c>
      <c r="B121" s="4" t="s">
        <v>153</v>
      </c>
      <c r="C121" s="4" t="s">
        <v>154</v>
      </c>
      <c r="D121" s="5" t="s">
        <v>7</v>
      </c>
      <c r="E121" s="6">
        <v>9</v>
      </c>
      <c r="F121" s="7">
        <v>7</v>
      </c>
      <c r="G121" s="7">
        <v>6.9969999999999999</v>
      </c>
      <c r="H121" s="7">
        <v>0</v>
      </c>
      <c r="I121" s="8">
        <v>0</v>
      </c>
      <c r="J121" s="8">
        <f t="shared" si="1"/>
        <v>0</v>
      </c>
    </row>
    <row r="122" spans="1:10" ht="15" customHeight="1" x14ac:dyDescent="0.25">
      <c r="A122" s="4" t="s">
        <v>4</v>
      </c>
      <c r="B122" s="4" t="s">
        <v>155</v>
      </c>
      <c r="C122" s="4" t="s">
        <v>156</v>
      </c>
      <c r="D122" s="5" t="s">
        <v>7</v>
      </c>
      <c r="E122" s="6">
        <v>9</v>
      </c>
      <c r="F122" s="7">
        <v>2.8</v>
      </c>
      <c r="G122" s="7">
        <v>0</v>
      </c>
      <c r="H122" s="7">
        <v>0.14799999999999999</v>
      </c>
      <c r="I122" s="8">
        <v>11</v>
      </c>
      <c r="J122" s="8">
        <f t="shared" si="1"/>
        <v>1.6279999999999999</v>
      </c>
    </row>
    <row r="123" spans="1:10" x14ac:dyDescent="0.25">
      <c r="A123" s="4" t="s">
        <v>4</v>
      </c>
      <c r="B123" s="4" t="s">
        <v>155</v>
      </c>
      <c r="C123" s="4" t="s">
        <v>157</v>
      </c>
      <c r="D123" s="5" t="s">
        <v>7</v>
      </c>
      <c r="E123" s="6">
        <v>9</v>
      </c>
      <c r="F123" s="7">
        <v>1.9990000000000001</v>
      </c>
      <c r="G123" s="7">
        <v>0</v>
      </c>
      <c r="H123" s="7">
        <v>0.89500000000000002</v>
      </c>
      <c r="I123" s="8">
        <v>11</v>
      </c>
      <c r="J123" s="8">
        <f t="shared" si="1"/>
        <v>9.8450000000000006</v>
      </c>
    </row>
    <row r="124" spans="1:10" x14ac:dyDescent="0.25">
      <c r="A124" s="4" t="s">
        <v>4</v>
      </c>
      <c r="B124" s="4" t="s">
        <v>155</v>
      </c>
      <c r="C124" s="4" t="s">
        <v>158</v>
      </c>
      <c r="D124" s="5" t="s">
        <v>7</v>
      </c>
      <c r="E124" s="6">
        <v>9</v>
      </c>
      <c r="F124" s="7">
        <v>2.54</v>
      </c>
      <c r="G124" s="7">
        <v>2.3580000000000001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4</v>
      </c>
      <c r="B125" s="4" t="s">
        <v>155</v>
      </c>
      <c r="C125" s="4" t="s">
        <v>159</v>
      </c>
      <c r="D125" s="5" t="s">
        <v>7</v>
      </c>
      <c r="E125" s="6">
        <v>9</v>
      </c>
      <c r="F125" s="7">
        <v>1.26</v>
      </c>
      <c r="G125" s="7">
        <v>0</v>
      </c>
      <c r="H125" s="7">
        <v>1.1910000000000001</v>
      </c>
      <c r="I125" s="8">
        <v>11</v>
      </c>
      <c r="J125" s="8">
        <f t="shared" si="1"/>
        <v>13.101000000000001</v>
      </c>
    </row>
    <row r="126" spans="1:10" x14ac:dyDescent="0.25">
      <c r="A126" s="4" t="s">
        <v>4</v>
      </c>
      <c r="B126" s="4" t="s">
        <v>155</v>
      </c>
      <c r="C126" s="4" t="s">
        <v>160</v>
      </c>
      <c r="D126" s="5" t="s">
        <v>7</v>
      </c>
      <c r="E126" s="6">
        <v>9</v>
      </c>
      <c r="F126" s="7">
        <v>1.2949999999999999</v>
      </c>
      <c r="G126" s="7">
        <v>1.2869999999999999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155</v>
      </c>
      <c r="C127" s="4" t="s">
        <v>161</v>
      </c>
      <c r="D127" s="5" t="s">
        <v>7</v>
      </c>
      <c r="E127" s="6">
        <v>9</v>
      </c>
      <c r="F127" s="7">
        <v>1</v>
      </c>
      <c r="G127" s="7">
        <v>0</v>
      </c>
      <c r="H127" s="7">
        <v>1</v>
      </c>
      <c r="I127" s="8">
        <v>11</v>
      </c>
      <c r="J127" s="8">
        <f t="shared" si="1"/>
        <v>11</v>
      </c>
    </row>
    <row r="128" spans="1:10" x14ac:dyDescent="0.25">
      <c r="A128" s="4" t="s">
        <v>4</v>
      </c>
      <c r="B128" s="4" t="s">
        <v>155</v>
      </c>
      <c r="C128" s="4" t="s">
        <v>162</v>
      </c>
      <c r="D128" s="5" t="s">
        <v>7</v>
      </c>
      <c r="E128" s="6">
        <v>9</v>
      </c>
      <c r="F128" s="7">
        <v>0.98499999999999999</v>
      </c>
      <c r="G128" s="7">
        <v>0</v>
      </c>
      <c r="H128" s="7">
        <v>0.54400000000000004</v>
      </c>
      <c r="I128" s="8">
        <v>11</v>
      </c>
      <c r="J128" s="8">
        <f t="shared" si="1"/>
        <v>5.984</v>
      </c>
    </row>
    <row r="129" spans="1:10" x14ac:dyDescent="0.25">
      <c r="A129" s="4" t="s">
        <v>4</v>
      </c>
      <c r="B129" s="4" t="s">
        <v>155</v>
      </c>
      <c r="C129" s="4" t="s">
        <v>163</v>
      </c>
      <c r="D129" s="5" t="s">
        <v>7</v>
      </c>
      <c r="E129" s="6">
        <v>9</v>
      </c>
      <c r="F129" s="7">
        <v>1</v>
      </c>
      <c r="G129" s="7">
        <v>0</v>
      </c>
      <c r="H129" s="7">
        <v>1</v>
      </c>
      <c r="I129" s="8">
        <v>11</v>
      </c>
      <c r="J129" s="8">
        <f t="shared" si="1"/>
        <v>11</v>
      </c>
    </row>
    <row r="130" spans="1:10" x14ac:dyDescent="0.25">
      <c r="A130" s="4" t="s">
        <v>4</v>
      </c>
      <c r="B130" s="4" t="s">
        <v>155</v>
      </c>
      <c r="C130" s="4" t="s">
        <v>164</v>
      </c>
      <c r="D130" s="5" t="s">
        <v>7</v>
      </c>
      <c r="E130" s="6">
        <v>9</v>
      </c>
      <c r="F130" s="7">
        <v>0.623</v>
      </c>
      <c r="G130" s="7">
        <v>0</v>
      </c>
      <c r="H130" s="7">
        <v>0.51700000000000002</v>
      </c>
      <c r="I130" s="8">
        <v>11</v>
      </c>
      <c r="J130" s="8">
        <f t="shared" si="1"/>
        <v>5.6870000000000003</v>
      </c>
    </row>
    <row r="131" spans="1:10" x14ac:dyDescent="0.25">
      <c r="A131" s="4" t="s">
        <v>4</v>
      </c>
      <c r="B131" s="4" t="s">
        <v>155</v>
      </c>
      <c r="C131" s="4" t="s">
        <v>165</v>
      </c>
      <c r="D131" s="5" t="s">
        <v>7</v>
      </c>
      <c r="E131" s="6">
        <v>9</v>
      </c>
      <c r="F131" s="7">
        <v>2.2469999999999999</v>
      </c>
      <c r="G131" s="7">
        <v>2.246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155</v>
      </c>
      <c r="C132" s="4" t="s">
        <v>166</v>
      </c>
      <c r="D132" s="5" t="s">
        <v>7</v>
      </c>
      <c r="E132" s="6">
        <v>9</v>
      </c>
      <c r="F132" s="7">
        <v>0.747</v>
      </c>
      <c r="G132" s="7">
        <v>0</v>
      </c>
      <c r="H132" s="7">
        <v>0.70699999999999996</v>
      </c>
      <c r="I132" s="8">
        <v>11</v>
      </c>
      <c r="J132" s="8">
        <f t="shared" si="1"/>
        <v>7.7769999999999992</v>
      </c>
    </row>
    <row r="133" spans="1:10" x14ac:dyDescent="0.25">
      <c r="A133" s="4" t="s">
        <v>4</v>
      </c>
      <c r="B133" s="4" t="s">
        <v>155</v>
      </c>
      <c r="C133" s="4" t="s">
        <v>167</v>
      </c>
      <c r="D133" s="5" t="s">
        <v>7</v>
      </c>
      <c r="E133" s="6">
        <v>9</v>
      </c>
      <c r="F133" s="7">
        <v>1.196</v>
      </c>
      <c r="G133" s="7">
        <v>0</v>
      </c>
      <c r="H133" s="7">
        <v>1.1559999999999999</v>
      </c>
      <c r="I133" s="8">
        <v>11</v>
      </c>
      <c r="J133" s="8">
        <f t="shared" si="1"/>
        <v>12.715999999999999</v>
      </c>
    </row>
    <row r="134" spans="1:10" x14ac:dyDescent="0.25">
      <c r="A134" s="4" t="s">
        <v>4</v>
      </c>
      <c r="B134" s="4" t="s">
        <v>155</v>
      </c>
      <c r="C134" s="4" t="s">
        <v>168</v>
      </c>
      <c r="D134" s="5" t="s">
        <v>7</v>
      </c>
      <c r="E134" s="6">
        <v>9</v>
      </c>
      <c r="F134" s="7">
        <v>0.93500000000000005</v>
      </c>
      <c r="G134" s="7">
        <v>0</v>
      </c>
      <c r="H134" s="7">
        <v>0.71799999999999997</v>
      </c>
      <c r="I134" s="8">
        <v>11</v>
      </c>
      <c r="J134" s="8">
        <f t="shared" si="1"/>
        <v>7.8979999999999997</v>
      </c>
    </row>
    <row r="135" spans="1:10" x14ac:dyDescent="0.25">
      <c r="A135" s="4" t="s">
        <v>4</v>
      </c>
      <c r="B135" s="4" t="s">
        <v>155</v>
      </c>
      <c r="C135" s="4" t="s">
        <v>169</v>
      </c>
      <c r="D135" s="5" t="s">
        <v>7</v>
      </c>
      <c r="E135" s="6">
        <v>9</v>
      </c>
      <c r="F135" s="7">
        <v>3.464</v>
      </c>
      <c r="G135" s="7">
        <v>0</v>
      </c>
      <c r="H135" s="7">
        <v>4.5999999999999999E-2</v>
      </c>
      <c r="I135" s="8">
        <v>11</v>
      </c>
      <c r="J135" s="8">
        <f t="shared" si="1"/>
        <v>0.50600000000000001</v>
      </c>
    </row>
    <row r="136" spans="1:10" x14ac:dyDescent="0.25">
      <c r="A136" s="4" t="s">
        <v>4</v>
      </c>
      <c r="B136" s="4" t="s">
        <v>155</v>
      </c>
      <c r="C136" s="4" t="s">
        <v>170</v>
      </c>
      <c r="D136" s="5" t="s">
        <v>7</v>
      </c>
      <c r="E136" s="6">
        <v>9</v>
      </c>
      <c r="F136" s="7">
        <v>6.1820000000000004</v>
      </c>
      <c r="G136" s="7">
        <v>0</v>
      </c>
      <c r="H136" s="7">
        <v>2.89</v>
      </c>
      <c r="I136" s="8">
        <v>11</v>
      </c>
      <c r="J136" s="8">
        <f t="shared" si="1"/>
        <v>31.790000000000003</v>
      </c>
    </row>
    <row r="137" spans="1:10" x14ac:dyDescent="0.25">
      <c r="A137" s="4" t="s">
        <v>4</v>
      </c>
      <c r="B137" s="4" t="s">
        <v>171</v>
      </c>
      <c r="C137" s="4" t="s">
        <v>172</v>
      </c>
      <c r="D137" s="5" t="s">
        <v>7</v>
      </c>
      <c r="E137" s="6">
        <v>9</v>
      </c>
      <c r="F137" s="7">
        <v>19.305</v>
      </c>
      <c r="G137" s="7">
        <v>18.838999999999999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4</v>
      </c>
      <c r="B138" s="4" t="s">
        <v>171</v>
      </c>
      <c r="C138" s="4" t="s">
        <v>173</v>
      </c>
      <c r="D138" s="5" t="s">
        <v>7</v>
      </c>
      <c r="E138" s="6">
        <v>9</v>
      </c>
      <c r="F138" s="7">
        <v>2.282</v>
      </c>
      <c r="G138" s="7">
        <v>2.1629999999999998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171</v>
      </c>
      <c r="C139" s="4" t="s">
        <v>174</v>
      </c>
      <c r="D139" s="5" t="s">
        <v>7</v>
      </c>
      <c r="E139" s="6">
        <v>9</v>
      </c>
      <c r="F139" s="7">
        <v>1.018</v>
      </c>
      <c r="G139" s="7">
        <v>0</v>
      </c>
      <c r="H139" s="7">
        <v>0.92</v>
      </c>
      <c r="I139" s="8">
        <v>11</v>
      </c>
      <c r="J139" s="8">
        <f t="shared" ref="J139:J151" si="2">I139*H139</f>
        <v>10.120000000000001</v>
      </c>
    </row>
    <row r="140" spans="1:10" x14ac:dyDescent="0.25">
      <c r="A140" s="4" t="s">
        <v>4</v>
      </c>
      <c r="B140" s="4" t="s">
        <v>171</v>
      </c>
      <c r="C140" s="4" t="s">
        <v>175</v>
      </c>
      <c r="D140" s="5" t="s">
        <v>7</v>
      </c>
      <c r="E140" s="6">
        <v>9</v>
      </c>
      <c r="F140" s="7">
        <v>1</v>
      </c>
      <c r="G140" s="7">
        <v>0</v>
      </c>
      <c r="H140" s="7">
        <v>0.93</v>
      </c>
      <c r="I140" s="8">
        <v>11</v>
      </c>
      <c r="J140" s="8">
        <f t="shared" si="2"/>
        <v>10.23</v>
      </c>
    </row>
    <row r="141" spans="1:10" x14ac:dyDescent="0.25">
      <c r="A141" s="4" t="s">
        <v>4</v>
      </c>
      <c r="B141" s="4" t="s">
        <v>176</v>
      </c>
      <c r="C141" s="4" t="s">
        <v>177</v>
      </c>
      <c r="D141" s="5" t="s">
        <v>9</v>
      </c>
      <c r="E141" s="6">
        <v>9</v>
      </c>
      <c r="F141" s="7">
        <v>4.3460000000000001</v>
      </c>
      <c r="G141" s="7">
        <v>4.3460000000000001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4</v>
      </c>
      <c r="B142" s="4" t="s">
        <v>176</v>
      </c>
      <c r="C142" s="4" t="s">
        <v>178</v>
      </c>
      <c r="D142" s="5" t="s">
        <v>9</v>
      </c>
      <c r="E142" s="6">
        <v>9</v>
      </c>
      <c r="F142" s="7">
        <v>2.8660000000000001</v>
      </c>
      <c r="G142" s="7">
        <v>2.8660000000000001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</v>
      </c>
      <c r="B143" s="4" t="s">
        <v>176</v>
      </c>
      <c r="C143" s="4" t="s">
        <v>179</v>
      </c>
      <c r="D143" s="5" t="s">
        <v>9</v>
      </c>
      <c r="E143" s="6">
        <v>9</v>
      </c>
      <c r="F143" s="7">
        <v>1.782</v>
      </c>
      <c r="G143" s="7">
        <v>1.782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</v>
      </c>
      <c r="B144" s="4" t="s">
        <v>180</v>
      </c>
      <c r="C144" s="4" t="s">
        <v>181</v>
      </c>
      <c r="D144" s="5" t="s">
        <v>7</v>
      </c>
      <c r="E144" s="6">
        <v>9</v>
      </c>
      <c r="F144" s="7">
        <v>3.5</v>
      </c>
      <c r="G144" s="7">
        <v>0</v>
      </c>
      <c r="H144" s="7">
        <v>2.363</v>
      </c>
      <c r="I144" s="8">
        <v>11</v>
      </c>
      <c r="J144" s="8">
        <f t="shared" si="2"/>
        <v>25.992999999999999</v>
      </c>
    </row>
    <row r="145" spans="1:10" x14ac:dyDescent="0.25">
      <c r="A145" s="4" t="s">
        <v>4</v>
      </c>
      <c r="B145" s="4" t="s">
        <v>180</v>
      </c>
      <c r="C145" s="4" t="s">
        <v>182</v>
      </c>
      <c r="D145" s="5" t="s">
        <v>7</v>
      </c>
      <c r="E145" s="6">
        <v>9</v>
      </c>
      <c r="F145" s="7">
        <v>2.5</v>
      </c>
      <c r="G145" s="7">
        <v>0</v>
      </c>
      <c r="H145" s="7">
        <v>2.5</v>
      </c>
      <c r="I145" s="8">
        <v>11</v>
      </c>
      <c r="J145" s="8">
        <f t="shared" si="2"/>
        <v>27.5</v>
      </c>
    </row>
    <row r="146" spans="1:10" x14ac:dyDescent="0.25">
      <c r="A146" s="4" t="s">
        <v>4</v>
      </c>
      <c r="B146" s="4" t="s">
        <v>180</v>
      </c>
      <c r="C146" s="4" t="s">
        <v>183</v>
      </c>
      <c r="D146" s="5" t="s">
        <v>7</v>
      </c>
      <c r="E146" s="6">
        <v>9</v>
      </c>
      <c r="F146" s="7">
        <v>0.5</v>
      </c>
      <c r="G146" s="7">
        <v>0</v>
      </c>
      <c r="H146" s="7">
        <v>0.5</v>
      </c>
      <c r="I146" s="8">
        <v>11</v>
      </c>
      <c r="J146" s="8">
        <f t="shared" si="2"/>
        <v>5.5</v>
      </c>
    </row>
    <row r="147" spans="1:10" x14ac:dyDescent="0.25">
      <c r="A147" s="4" t="s">
        <v>4</v>
      </c>
      <c r="B147" s="4" t="s">
        <v>180</v>
      </c>
      <c r="C147" s="4" t="s">
        <v>184</v>
      </c>
      <c r="D147" s="5" t="s">
        <v>7</v>
      </c>
      <c r="E147" s="6">
        <v>9</v>
      </c>
      <c r="F147" s="7">
        <v>0.2</v>
      </c>
      <c r="G147" s="7">
        <v>0</v>
      </c>
      <c r="H147" s="7">
        <v>0.2</v>
      </c>
      <c r="I147" s="8">
        <v>11</v>
      </c>
      <c r="J147" s="8">
        <f t="shared" si="2"/>
        <v>2.2000000000000002</v>
      </c>
    </row>
    <row r="148" spans="1:10" x14ac:dyDescent="0.25">
      <c r="A148" s="4" t="s">
        <v>4</v>
      </c>
      <c r="B148" s="4" t="s">
        <v>180</v>
      </c>
      <c r="C148" s="4" t="s">
        <v>185</v>
      </c>
      <c r="D148" s="5" t="s">
        <v>7</v>
      </c>
      <c r="E148" s="6">
        <v>9</v>
      </c>
      <c r="F148" s="7">
        <v>2.5910000000000002</v>
      </c>
      <c r="G148" s="7">
        <v>0</v>
      </c>
      <c r="H148" s="7">
        <v>2.5910000000000002</v>
      </c>
      <c r="I148" s="8">
        <v>11</v>
      </c>
      <c r="J148" s="8">
        <f t="shared" si="2"/>
        <v>28.501000000000001</v>
      </c>
    </row>
    <row r="149" spans="1:10" x14ac:dyDescent="0.25">
      <c r="A149" s="4" t="s">
        <v>4</v>
      </c>
      <c r="B149" s="4" t="s">
        <v>180</v>
      </c>
      <c r="C149" s="4" t="s">
        <v>186</v>
      </c>
      <c r="D149" s="5" t="s">
        <v>7</v>
      </c>
      <c r="E149" s="6">
        <v>9</v>
      </c>
      <c r="F149" s="7">
        <v>2.161</v>
      </c>
      <c r="G149" s="7">
        <v>2.161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</v>
      </c>
      <c r="B150" s="4" t="s">
        <v>180</v>
      </c>
      <c r="C150" s="4" t="s">
        <v>187</v>
      </c>
      <c r="D150" s="5" t="s">
        <v>7</v>
      </c>
      <c r="E150" s="6">
        <v>9</v>
      </c>
      <c r="F150" s="7">
        <v>5.3620000000000001</v>
      </c>
      <c r="G150" s="7">
        <v>5.3620000000000001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</v>
      </c>
      <c r="B151" s="4" t="s">
        <v>180</v>
      </c>
      <c r="C151" s="4" t="s">
        <v>188</v>
      </c>
      <c r="D151" s="5" t="s">
        <v>7</v>
      </c>
      <c r="E151" s="6">
        <v>9</v>
      </c>
      <c r="F151" s="7">
        <v>0.90400000000000003</v>
      </c>
      <c r="G151" s="7">
        <v>0</v>
      </c>
      <c r="H151" s="7">
        <v>0.88200000000000001</v>
      </c>
      <c r="I151" s="8">
        <v>11</v>
      </c>
      <c r="J151" s="8">
        <f t="shared" si="2"/>
        <v>9.702</v>
      </c>
    </row>
    <row r="152" spans="1:10" x14ac:dyDescent="0.25">
      <c r="A152" s="9" t="s">
        <v>189</v>
      </c>
      <c r="B152" s="10">
        <f>G152+H152</f>
        <v>309.94100000000003</v>
      </c>
      <c r="C152" s="11"/>
      <c r="D152" s="11"/>
      <c r="E152" s="12"/>
      <c r="F152" s="13">
        <f>SUM(F10:F151)</f>
        <v>432.1380000000002</v>
      </c>
      <c r="G152" s="13">
        <f>SUM(G10:G151)</f>
        <v>226.42600000000002</v>
      </c>
      <c r="H152" s="13">
        <f>SUM(H10:H151)</f>
        <v>83.515000000000015</v>
      </c>
      <c r="I152" s="14"/>
      <c r="J152" s="14">
        <f>SUM(J10:J151)</f>
        <v>892.98100000000011</v>
      </c>
    </row>
    <row r="153" spans="1:10" x14ac:dyDescent="0.25">
      <c r="A153" s="5"/>
      <c r="B153" s="5"/>
      <c r="C153" s="5"/>
      <c r="D153" s="5"/>
      <c r="E153" s="6"/>
      <c r="F153" s="7"/>
      <c r="G153" s="7"/>
      <c r="H153" s="7"/>
      <c r="I153" s="8"/>
      <c r="J153" s="8"/>
    </row>
    <row r="154" spans="1:10" x14ac:dyDescent="0.25">
      <c r="A154" s="4" t="s">
        <v>190</v>
      </c>
      <c r="B154" s="4" t="s">
        <v>191</v>
      </c>
      <c r="C154" s="4" t="s">
        <v>192</v>
      </c>
      <c r="D154" s="5" t="s">
        <v>7</v>
      </c>
      <c r="E154" s="6">
        <v>9</v>
      </c>
      <c r="F154" s="7">
        <v>1.083</v>
      </c>
      <c r="G154" s="7">
        <v>0.82099999999999995</v>
      </c>
      <c r="H154" s="7">
        <v>0</v>
      </c>
      <c r="I154" s="8">
        <v>0</v>
      </c>
      <c r="J154" s="8">
        <f>I154*H154</f>
        <v>0</v>
      </c>
    </row>
    <row r="155" spans="1:10" x14ac:dyDescent="0.25">
      <c r="A155" s="4" t="s">
        <v>190</v>
      </c>
      <c r="B155" s="4" t="s">
        <v>191</v>
      </c>
      <c r="C155" s="4" t="s">
        <v>193</v>
      </c>
      <c r="D155" s="5" t="s">
        <v>7</v>
      </c>
      <c r="E155" s="6">
        <v>9</v>
      </c>
      <c r="F155" s="7">
        <v>1.3720000000000001</v>
      </c>
      <c r="G155" s="7">
        <v>0</v>
      </c>
      <c r="H155" s="7">
        <v>0.39500000000000002</v>
      </c>
      <c r="I155" s="8">
        <v>11</v>
      </c>
      <c r="J155" s="8">
        <f t="shared" ref="J155:J161" si="3">I155*H155</f>
        <v>4.3450000000000006</v>
      </c>
    </row>
    <row r="156" spans="1:10" x14ac:dyDescent="0.25">
      <c r="A156" s="4" t="s">
        <v>190</v>
      </c>
      <c r="B156" s="4" t="s">
        <v>194</v>
      </c>
      <c r="C156" s="4" t="s">
        <v>195</v>
      </c>
      <c r="D156" s="5" t="s">
        <v>7</v>
      </c>
      <c r="E156" s="6">
        <v>4</v>
      </c>
      <c r="F156" s="7">
        <v>3.5230000000000001</v>
      </c>
      <c r="G156" s="7">
        <v>1.331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190</v>
      </c>
      <c r="B157" s="4" t="s">
        <v>194</v>
      </c>
      <c r="C157" s="4" t="s">
        <v>196</v>
      </c>
      <c r="D157" s="5" t="s">
        <v>7</v>
      </c>
      <c r="E157" s="6">
        <v>4</v>
      </c>
      <c r="F157" s="7">
        <v>1.1319999999999999</v>
      </c>
      <c r="G157" s="7">
        <v>0</v>
      </c>
      <c r="H157" s="7">
        <v>0.85399999999999998</v>
      </c>
      <c r="I157" s="8">
        <v>11</v>
      </c>
      <c r="J157" s="8">
        <f t="shared" si="3"/>
        <v>9.3940000000000001</v>
      </c>
    </row>
    <row r="158" spans="1:10" x14ac:dyDescent="0.25">
      <c r="A158" s="4" t="s">
        <v>190</v>
      </c>
      <c r="B158" s="4" t="s">
        <v>194</v>
      </c>
      <c r="C158" s="4" t="s">
        <v>197</v>
      </c>
      <c r="D158" s="5" t="s">
        <v>7</v>
      </c>
      <c r="E158" s="6">
        <v>4</v>
      </c>
      <c r="F158" s="7">
        <v>0.4</v>
      </c>
      <c r="G158" s="7">
        <v>0</v>
      </c>
      <c r="H158" s="7">
        <v>0.34599999999999997</v>
      </c>
      <c r="I158" s="8">
        <v>11</v>
      </c>
      <c r="J158" s="8">
        <f t="shared" si="3"/>
        <v>3.8059999999999996</v>
      </c>
    </row>
    <row r="159" spans="1:10" x14ac:dyDescent="0.25">
      <c r="A159" s="4" t="s">
        <v>190</v>
      </c>
      <c r="B159" s="4" t="s">
        <v>194</v>
      </c>
      <c r="C159" s="4" t="s">
        <v>198</v>
      </c>
      <c r="D159" s="5" t="s">
        <v>7</v>
      </c>
      <c r="E159" s="6">
        <v>4</v>
      </c>
      <c r="F159" s="7">
        <v>1.6579999999999999</v>
      </c>
      <c r="G159" s="7">
        <v>1.423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190</v>
      </c>
      <c r="B160" s="4" t="s">
        <v>194</v>
      </c>
      <c r="C160" s="4" t="s">
        <v>199</v>
      </c>
      <c r="D160" s="5" t="s">
        <v>7</v>
      </c>
      <c r="E160" s="6">
        <v>4</v>
      </c>
      <c r="F160" s="7">
        <v>2</v>
      </c>
      <c r="G160" s="7">
        <v>0</v>
      </c>
      <c r="H160" s="7">
        <v>1.615</v>
      </c>
      <c r="I160" s="8">
        <v>11</v>
      </c>
      <c r="J160" s="8">
        <f t="shared" si="3"/>
        <v>17.765000000000001</v>
      </c>
    </row>
    <row r="161" spans="1:10" x14ac:dyDescent="0.25">
      <c r="A161" s="4" t="s">
        <v>190</v>
      </c>
      <c r="B161" s="4" t="s">
        <v>194</v>
      </c>
      <c r="C161" s="4" t="s">
        <v>200</v>
      </c>
      <c r="D161" s="5" t="s">
        <v>7</v>
      </c>
      <c r="E161" s="6">
        <v>4</v>
      </c>
      <c r="F161" s="7">
        <v>2</v>
      </c>
      <c r="G161" s="7">
        <v>0</v>
      </c>
      <c r="H161" s="7">
        <v>1.367</v>
      </c>
      <c r="I161" s="8">
        <v>11</v>
      </c>
      <c r="J161" s="8">
        <f t="shared" si="3"/>
        <v>15.036999999999999</v>
      </c>
    </row>
    <row r="162" spans="1:10" x14ac:dyDescent="0.25">
      <c r="A162" s="9" t="s">
        <v>189</v>
      </c>
      <c r="B162" s="10">
        <f>H162+G162</f>
        <v>8.152000000000001</v>
      </c>
      <c r="C162" s="11"/>
      <c r="D162" s="11"/>
      <c r="E162" s="12"/>
      <c r="F162" s="13">
        <f>SUM(F154:F161)</f>
        <v>13.167999999999999</v>
      </c>
      <c r="G162" s="13">
        <f>SUM(G154:G161)</f>
        <v>3.5750000000000002</v>
      </c>
      <c r="H162" s="13">
        <f>SUM(H154:H161)</f>
        <v>4.577</v>
      </c>
      <c r="I162" s="14"/>
      <c r="J162" s="14">
        <f>SUM(J154:J161)</f>
        <v>50.347000000000001</v>
      </c>
    </row>
    <row r="163" spans="1:10" x14ac:dyDescent="0.25">
      <c r="A163" s="11" t="s">
        <v>213</v>
      </c>
      <c r="B163" s="10">
        <f>B162+B152</f>
        <v>318.09300000000002</v>
      </c>
      <c r="C163" s="11"/>
      <c r="D163" s="11"/>
      <c r="E163" s="12"/>
      <c r="F163" s="13">
        <f>F162+F152</f>
        <v>445.30600000000021</v>
      </c>
      <c r="G163" s="13">
        <f>G162+G152</f>
        <v>230.001</v>
      </c>
      <c r="H163" s="13">
        <f>H162+H152</f>
        <v>88.092000000000013</v>
      </c>
      <c r="I163" s="14"/>
      <c r="J163" s="14">
        <f>J162+J152</f>
        <v>943.32800000000009</v>
      </c>
    </row>
    <row r="164" spans="1:10" x14ac:dyDescent="0.25">
      <c r="E164" s="1"/>
      <c r="F164" s="2"/>
      <c r="G164" s="2"/>
      <c r="H164" s="2"/>
      <c r="I164" s="3"/>
      <c r="J164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2024-12-13T07:49:30Z</cp:lastPrinted>
  <dcterms:created xsi:type="dcterms:W3CDTF">2024-12-11T09:19:56Z</dcterms:created>
  <dcterms:modified xsi:type="dcterms:W3CDTF">2024-12-13T11:46:13Z</dcterms:modified>
</cp:coreProperties>
</file>