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19\Desktop\BERKOVICA 37J_2024\37ж\37ж\Бистрилица\"/>
    </mc:Choice>
  </mc:AlternateContent>
  <bookViews>
    <workbookView xWindow="0" yWindow="0" windowWidth="21570" windowHeight="10155"/>
  </bookViews>
  <sheets>
    <sheet name="Справка" sheetId="1" r:id="rId1"/>
  </sheets>
  <definedNames>
    <definedName name="_xlnm._FilterDatabase" localSheetId="0" hidden="1">Справка!$A$9:$J$35</definedName>
  </definedNames>
  <calcPr calcId="162913"/>
</workbook>
</file>

<file path=xl/calcChain.xml><?xml version="1.0" encoding="utf-8"?>
<calcChain xmlns="http://schemas.openxmlformats.org/spreadsheetml/2006/main">
  <c r="J25" i="1" l="1"/>
  <c r="J26" i="1"/>
  <c r="J27" i="1"/>
  <c r="J28" i="1"/>
  <c r="J29" i="1"/>
  <c r="J30" i="1"/>
  <c r="J31" i="1"/>
  <c r="J32" i="1"/>
  <c r="J33" i="1"/>
  <c r="J34" i="1"/>
  <c r="J24" i="1"/>
  <c r="J11" i="1"/>
  <c r="J12" i="1"/>
  <c r="J13" i="1"/>
  <c r="J14" i="1"/>
  <c r="J15" i="1"/>
  <c r="J16" i="1"/>
  <c r="J17" i="1"/>
  <c r="J18" i="1"/>
  <c r="J19" i="1"/>
  <c r="J20" i="1"/>
  <c r="J21" i="1"/>
  <c r="J10" i="1"/>
  <c r="F35" i="1"/>
  <c r="F36" i="1" s="1"/>
  <c r="G35" i="1"/>
  <c r="G36" i="1" s="1"/>
  <c r="H35" i="1"/>
  <c r="F22" i="1"/>
  <c r="G22" i="1"/>
  <c r="H22" i="1"/>
  <c r="H36" i="1" l="1"/>
  <c r="J35" i="1"/>
  <c r="B22" i="1"/>
  <c r="J22" i="1"/>
  <c r="B35" i="1"/>
  <c r="B36" i="1" s="1"/>
  <c r="J36" i="1" l="1"/>
</calcChain>
</file>

<file path=xl/sharedStrings.xml><?xml version="1.0" encoding="utf-8"?>
<sst xmlns="http://schemas.openxmlformats.org/spreadsheetml/2006/main" count="112" uniqueCount="62">
  <si>
    <t>Масив №</t>
  </si>
  <si>
    <t>Кад. № в КК</t>
  </si>
  <si>
    <t>Кат. земя</t>
  </si>
  <si>
    <t>Имот площ дка</t>
  </si>
  <si>
    <t>ДИМИТЪР ИВАНОВ ДИМИТРОВ</t>
  </si>
  <si>
    <t>11</t>
  </si>
  <si>
    <t>48.30</t>
  </si>
  <si>
    <t>Пасище</t>
  </si>
  <si>
    <t>12</t>
  </si>
  <si>
    <t>48.14</t>
  </si>
  <si>
    <t>48.37</t>
  </si>
  <si>
    <t>13</t>
  </si>
  <si>
    <t>14</t>
  </si>
  <si>
    <t>48.43</t>
  </si>
  <si>
    <t>15</t>
  </si>
  <si>
    <t>48.53</t>
  </si>
  <si>
    <t>16</t>
  </si>
  <si>
    <t>48.57</t>
  </si>
  <si>
    <t>2</t>
  </si>
  <si>
    <t>38.14</t>
  </si>
  <si>
    <t>6</t>
  </si>
  <si>
    <t>47.28</t>
  </si>
  <si>
    <t>7</t>
  </si>
  <si>
    <t>47.46</t>
  </si>
  <si>
    <t>Ливада</t>
  </si>
  <si>
    <t>8</t>
  </si>
  <si>
    <t>47.24</t>
  </si>
  <si>
    <t>9</t>
  </si>
  <si>
    <t>47.20</t>
  </si>
  <si>
    <t>Общо за производителя</t>
  </si>
  <si>
    <t>ТЕДИСЛАВ СВЕТЛИНОВ МИТОВ</t>
  </si>
  <si>
    <t>1</t>
  </si>
  <si>
    <t>33.12</t>
  </si>
  <si>
    <t>33.24</t>
  </si>
  <si>
    <t>33.27</t>
  </si>
  <si>
    <t>10</t>
  </si>
  <si>
    <t>47.8</t>
  </si>
  <si>
    <t>47.11</t>
  </si>
  <si>
    <t>47.16</t>
  </si>
  <si>
    <t>17</t>
  </si>
  <si>
    <t>33.23</t>
  </si>
  <si>
    <t>3</t>
  </si>
  <si>
    <t>89.13</t>
  </si>
  <si>
    <t>89.14</t>
  </si>
  <si>
    <t>4</t>
  </si>
  <si>
    <t>89.4</t>
  </si>
  <si>
    <t>5</t>
  </si>
  <si>
    <t>89.1</t>
  </si>
  <si>
    <t>Министерство на земеделието и храните</t>
  </si>
  <si>
    <t>ФЕРМА - Регистри</t>
  </si>
  <si>
    <t>Общинска служба "Земеделие" БЕРКОВИЦА</t>
  </si>
  <si>
    <t>Землище на БИСТРИЛИЦА ЕКАТТЕ 04203</t>
  </si>
  <si>
    <t xml:space="preserve"> за  споразумение по чл. 37 ж ПМЛ с № 20ПМЛ от 3.12.2024 г.</t>
  </si>
  <si>
    <t xml:space="preserve"> </t>
  </si>
  <si>
    <t>РЕГИСТЪР С ДАННИ ЗА ПЛОЩИТЕ ПО ЧЛ.37Ж, АЛ.5 ОТ ЗСПЗЗ, ДЪЛЖИМОТО РЕНТНО ПЛАЩАНЕ, КАКТО И ПЛОЩИТЕ ПО ЧЛ.37Ж, АЛ.7, Т.1 ОТ ЗСПЗЗ ЗА 2025 ГОДИНА</t>
  </si>
  <si>
    <t>Ползвател по чл. 37ж ЗСПЗЗ /споразумение/</t>
  </si>
  <si>
    <t>НТП на имота в КК</t>
  </si>
  <si>
    <t>Сечение на имоти по чл.37ж, ал.5 от ЗСПЗЗ/дка</t>
  </si>
  <si>
    <t>Цена на имоти по чл.37ж, ал.5 от ЗСПЗЗ</t>
  </si>
  <si>
    <t>Стойност на имоти по чл.37ж, ал.5 от ЗСПЗЗ</t>
  </si>
  <si>
    <t>Общо за землището:</t>
  </si>
  <si>
    <t>Сечение на имоти с правно осн. дка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</si>
</sst>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left" vertical="center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center" vertical="center" wrapText="1"/>
    </xf>
    <xf numFmtId="2" fontId="16" fillId="0" borderId="10" xfId="0" applyNumberFormat="1" applyFont="1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7"/>
  <sheetViews>
    <sheetView tabSelected="1" workbookViewId="0">
      <selection activeCell="D20" sqref="D20"/>
    </sheetView>
  </sheetViews>
  <sheetFormatPr defaultRowHeight="15" x14ac:dyDescent="0.25"/>
  <cols>
    <col min="1" max="1" width="30.42578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22" t="s">
        <v>48</v>
      </c>
      <c r="B1" s="22"/>
      <c r="C1" s="22"/>
      <c r="D1" s="22"/>
      <c r="E1" s="22"/>
      <c r="F1" s="22"/>
      <c r="G1" s="22"/>
      <c r="H1" s="22"/>
      <c r="I1" s="22"/>
      <c r="J1" s="22"/>
    </row>
    <row r="2" spans="1:10" x14ac:dyDescent="0.25">
      <c r="A2" s="23" t="s">
        <v>49</v>
      </c>
      <c r="B2" s="23"/>
      <c r="C2" s="23"/>
      <c r="D2" s="23"/>
      <c r="E2" s="23"/>
      <c r="F2" s="23"/>
      <c r="G2" s="23"/>
      <c r="H2" s="23"/>
      <c r="I2" s="23"/>
      <c r="J2" s="23"/>
    </row>
    <row r="3" spans="1:10" x14ac:dyDescent="0.25">
      <c r="A3" s="23" t="s">
        <v>50</v>
      </c>
      <c r="B3" s="23"/>
      <c r="C3" s="23"/>
      <c r="D3" s="23"/>
      <c r="E3" s="23"/>
      <c r="F3" s="23"/>
      <c r="G3" s="23"/>
      <c r="H3" s="23"/>
      <c r="I3" s="23"/>
      <c r="J3" s="23"/>
    </row>
    <row r="4" spans="1:10" x14ac:dyDescent="0.25">
      <c r="A4" s="23" t="s">
        <v>54</v>
      </c>
      <c r="B4" s="23"/>
      <c r="C4" s="23"/>
      <c r="D4" s="23"/>
      <c r="E4" s="23"/>
      <c r="F4" s="23"/>
      <c r="G4" s="23"/>
      <c r="H4" s="23"/>
      <c r="I4" s="23"/>
      <c r="J4" s="23"/>
    </row>
    <row r="5" spans="1:10" x14ac:dyDescent="0.25">
      <c r="A5" s="23" t="s">
        <v>51</v>
      </c>
      <c r="B5" s="23"/>
      <c r="C5" s="23"/>
      <c r="D5" s="23"/>
      <c r="E5" s="23"/>
      <c r="F5" s="23"/>
      <c r="G5" s="23"/>
      <c r="H5" s="23"/>
      <c r="I5" s="23"/>
      <c r="J5" s="23"/>
    </row>
    <row r="6" spans="1:10" x14ac:dyDescent="0.25">
      <c r="A6" s="23" t="s">
        <v>52</v>
      </c>
      <c r="B6" s="23"/>
      <c r="C6" s="23"/>
      <c r="D6" s="23"/>
      <c r="E6" s="23"/>
      <c r="F6" s="23"/>
      <c r="G6" s="23"/>
      <c r="H6" s="23"/>
      <c r="I6" s="23"/>
      <c r="J6" s="23"/>
    </row>
    <row r="7" spans="1:10" x14ac:dyDescent="0.25">
      <c r="A7" s="4"/>
      <c r="B7" s="5"/>
      <c r="C7" s="5"/>
      <c r="D7" s="5"/>
      <c r="E7" s="5"/>
      <c r="F7" s="5"/>
      <c r="G7" s="5"/>
      <c r="H7" s="5"/>
      <c r="I7" s="5"/>
      <c r="J7" s="5"/>
    </row>
    <row r="8" spans="1:10" x14ac:dyDescent="0.25">
      <c r="A8" s="21" t="s">
        <v>53</v>
      </c>
      <c r="B8" s="21"/>
      <c r="C8" s="21"/>
      <c r="D8" s="21"/>
      <c r="E8" s="21"/>
      <c r="F8" s="21"/>
      <c r="G8" s="21"/>
      <c r="H8" s="21"/>
      <c r="I8" s="21"/>
      <c r="J8" s="21"/>
    </row>
    <row r="9" spans="1:10" ht="75" x14ac:dyDescent="0.25">
      <c r="A9" s="17" t="s">
        <v>55</v>
      </c>
      <c r="B9" s="17" t="s">
        <v>0</v>
      </c>
      <c r="C9" s="17" t="s">
        <v>1</v>
      </c>
      <c r="D9" s="18" t="s">
        <v>56</v>
      </c>
      <c r="E9" s="13" t="s">
        <v>2</v>
      </c>
      <c r="F9" s="19" t="s">
        <v>3</v>
      </c>
      <c r="G9" s="19" t="s">
        <v>61</v>
      </c>
      <c r="H9" s="19" t="s">
        <v>57</v>
      </c>
      <c r="I9" s="20" t="s">
        <v>58</v>
      </c>
      <c r="J9" s="20" t="s">
        <v>59</v>
      </c>
    </row>
    <row r="10" spans="1:10" x14ac:dyDescent="0.25">
      <c r="A10" s="6" t="s">
        <v>4</v>
      </c>
      <c r="B10" s="6" t="s">
        <v>5</v>
      </c>
      <c r="C10" s="6" t="s">
        <v>6</v>
      </c>
      <c r="D10" s="7" t="s">
        <v>7</v>
      </c>
      <c r="E10" s="8">
        <v>5</v>
      </c>
      <c r="F10" s="9">
        <v>4.4770000000000003</v>
      </c>
      <c r="G10" s="9">
        <v>4.3890000000000002</v>
      </c>
      <c r="H10" s="9">
        <v>0</v>
      </c>
      <c r="I10" s="10">
        <v>0</v>
      </c>
      <c r="J10" s="10">
        <f>I10*H10</f>
        <v>0</v>
      </c>
    </row>
    <row r="11" spans="1:10" x14ac:dyDescent="0.25">
      <c r="A11" s="6" t="s">
        <v>4</v>
      </c>
      <c r="B11" s="6" t="s">
        <v>8</v>
      </c>
      <c r="C11" s="6" t="s">
        <v>9</v>
      </c>
      <c r="D11" s="7" t="s">
        <v>7</v>
      </c>
      <c r="E11" s="8">
        <v>5</v>
      </c>
      <c r="F11" s="9">
        <v>1.012</v>
      </c>
      <c r="G11" s="9">
        <v>0</v>
      </c>
      <c r="H11" s="9">
        <v>1.012</v>
      </c>
      <c r="I11" s="10">
        <v>13</v>
      </c>
      <c r="J11" s="10">
        <f t="shared" ref="J11:J21" si="0">I11*H11</f>
        <v>13.156000000000001</v>
      </c>
    </row>
    <row r="12" spans="1:10" x14ac:dyDescent="0.25">
      <c r="A12" s="6" t="s">
        <v>4</v>
      </c>
      <c r="B12" s="6" t="s">
        <v>8</v>
      </c>
      <c r="C12" s="6" t="s">
        <v>10</v>
      </c>
      <c r="D12" s="7" t="s">
        <v>7</v>
      </c>
      <c r="E12" s="8">
        <v>5</v>
      </c>
      <c r="F12" s="9">
        <v>30.68</v>
      </c>
      <c r="G12" s="9">
        <v>21.395</v>
      </c>
      <c r="H12" s="9">
        <v>0</v>
      </c>
      <c r="I12" s="10">
        <v>0</v>
      </c>
      <c r="J12" s="10">
        <f t="shared" si="0"/>
        <v>0</v>
      </c>
    </row>
    <row r="13" spans="1:10" x14ac:dyDescent="0.25">
      <c r="A13" s="6" t="s">
        <v>4</v>
      </c>
      <c r="B13" s="6" t="s">
        <v>11</v>
      </c>
      <c r="C13" s="6" t="s">
        <v>10</v>
      </c>
      <c r="D13" s="7" t="s">
        <v>7</v>
      </c>
      <c r="E13" s="8">
        <v>5</v>
      </c>
      <c r="F13" s="9">
        <v>30.68</v>
      </c>
      <c r="G13" s="9">
        <v>1.488</v>
      </c>
      <c r="H13" s="9">
        <v>0</v>
      </c>
      <c r="I13" s="10">
        <v>0</v>
      </c>
      <c r="J13" s="10">
        <f t="shared" si="0"/>
        <v>0</v>
      </c>
    </row>
    <row r="14" spans="1:10" x14ac:dyDescent="0.25">
      <c r="A14" s="6" t="s">
        <v>4</v>
      </c>
      <c r="B14" s="6" t="s">
        <v>12</v>
      </c>
      <c r="C14" s="6" t="s">
        <v>13</v>
      </c>
      <c r="D14" s="7" t="s">
        <v>7</v>
      </c>
      <c r="E14" s="8">
        <v>6</v>
      </c>
      <c r="F14" s="9">
        <v>9.3260000000000005</v>
      </c>
      <c r="G14" s="9">
        <v>4.7320000000000002</v>
      </c>
      <c r="H14" s="9">
        <v>0</v>
      </c>
      <c r="I14" s="10">
        <v>0</v>
      </c>
      <c r="J14" s="10">
        <f t="shared" si="0"/>
        <v>0</v>
      </c>
    </row>
    <row r="15" spans="1:10" x14ac:dyDescent="0.25">
      <c r="A15" s="6" t="s">
        <v>4</v>
      </c>
      <c r="B15" s="6" t="s">
        <v>14</v>
      </c>
      <c r="C15" s="6" t="s">
        <v>15</v>
      </c>
      <c r="D15" s="7" t="s">
        <v>7</v>
      </c>
      <c r="E15" s="8">
        <v>6</v>
      </c>
      <c r="F15" s="9">
        <v>51.329000000000001</v>
      </c>
      <c r="G15" s="9">
        <v>35.686</v>
      </c>
      <c r="H15" s="9">
        <v>0</v>
      </c>
      <c r="I15" s="10">
        <v>0</v>
      </c>
      <c r="J15" s="10">
        <f t="shared" si="0"/>
        <v>0</v>
      </c>
    </row>
    <row r="16" spans="1:10" x14ac:dyDescent="0.25">
      <c r="A16" s="6" t="s">
        <v>4</v>
      </c>
      <c r="B16" s="6" t="s">
        <v>16</v>
      </c>
      <c r="C16" s="6" t="s">
        <v>17</v>
      </c>
      <c r="D16" s="7" t="s">
        <v>7</v>
      </c>
      <c r="E16" s="8">
        <v>6</v>
      </c>
      <c r="F16" s="9">
        <v>2</v>
      </c>
      <c r="G16" s="9">
        <v>0</v>
      </c>
      <c r="H16" s="9">
        <v>1.7</v>
      </c>
      <c r="I16" s="10">
        <v>13</v>
      </c>
      <c r="J16" s="10">
        <f t="shared" si="0"/>
        <v>22.099999999999998</v>
      </c>
    </row>
    <row r="17" spans="1:10" x14ac:dyDescent="0.25">
      <c r="A17" s="6" t="s">
        <v>4</v>
      </c>
      <c r="B17" s="6" t="s">
        <v>18</v>
      </c>
      <c r="C17" s="6" t="s">
        <v>19</v>
      </c>
      <c r="D17" s="7" t="s">
        <v>7</v>
      </c>
      <c r="E17" s="8">
        <v>6</v>
      </c>
      <c r="F17" s="9">
        <v>16.873999999999999</v>
      </c>
      <c r="G17" s="9">
        <v>15.369</v>
      </c>
      <c r="H17" s="9">
        <v>0</v>
      </c>
      <c r="I17" s="10">
        <v>0</v>
      </c>
      <c r="J17" s="10">
        <f t="shared" si="0"/>
        <v>0</v>
      </c>
    </row>
    <row r="18" spans="1:10" x14ac:dyDescent="0.25">
      <c r="A18" s="6" t="s">
        <v>4</v>
      </c>
      <c r="B18" s="6" t="s">
        <v>20</v>
      </c>
      <c r="C18" s="6" t="s">
        <v>21</v>
      </c>
      <c r="D18" s="7" t="s">
        <v>7</v>
      </c>
      <c r="E18" s="8">
        <v>6</v>
      </c>
      <c r="F18" s="9">
        <v>1.52</v>
      </c>
      <c r="G18" s="9">
        <v>0</v>
      </c>
      <c r="H18" s="9">
        <v>1.5089999999999999</v>
      </c>
      <c r="I18" s="10">
        <v>13</v>
      </c>
      <c r="J18" s="10">
        <f t="shared" si="0"/>
        <v>19.616999999999997</v>
      </c>
    </row>
    <row r="19" spans="1:10" x14ac:dyDescent="0.25">
      <c r="A19" s="6" t="s">
        <v>4</v>
      </c>
      <c r="B19" s="6" t="s">
        <v>22</v>
      </c>
      <c r="C19" s="6" t="s">
        <v>23</v>
      </c>
      <c r="D19" s="7" t="s">
        <v>24</v>
      </c>
      <c r="E19" s="8">
        <v>6</v>
      </c>
      <c r="F19" s="9">
        <v>1.5369999999999999</v>
      </c>
      <c r="G19" s="9">
        <v>0</v>
      </c>
      <c r="H19" s="9">
        <v>1.371</v>
      </c>
      <c r="I19" s="10">
        <v>12</v>
      </c>
      <c r="J19" s="10">
        <f t="shared" si="0"/>
        <v>16.451999999999998</v>
      </c>
    </row>
    <row r="20" spans="1:10" x14ac:dyDescent="0.25">
      <c r="A20" s="6" t="s">
        <v>4</v>
      </c>
      <c r="B20" s="6" t="s">
        <v>25</v>
      </c>
      <c r="C20" s="6" t="s">
        <v>26</v>
      </c>
      <c r="D20" s="7" t="s">
        <v>24</v>
      </c>
      <c r="E20" s="8">
        <v>4</v>
      </c>
      <c r="F20" s="9">
        <v>1.794</v>
      </c>
      <c r="G20" s="9">
        <v>0</v>
      </c>
      <c r="H20" s="9">
        <v>1.6679999999999999</v>
      </c>
      <c r="I20" s="10">
        <v>12</v>
      </c>
      <c r="J20" s="10">
        <f t="shared" si="0"/>
        <v>20.015999999999998</v>
      </c>
    </row>
    <row r="21" spans="1:10" x14ac:dyDescent="0.25">
      <c r="A21" s="6" t="s">
        <v>4</v>
      </c>
      <c r="B21" s="6" t="s">
        <v>27</v>
      </c>
      <c r="C21" s="6" t="s">
        <v>28</v>
      </c>
      <c r="D21" s="7" t="s">
        <v>24</v>
      </c>
      <c r="E21" s="8">
        <v>6</v>
      </c>
      <c r="F21" s="9">
        <v>1.107</v>
      </c>
      <c r="G21" s="9">
        <v>0</v>
      </c>
      <c r="H21" s="9">
        <v>1.105</v>
      </c>
      <c r="I21" s="10">
        <v>12</v>
      </c>
      <c r="J21" s="10">
        <f t="shared" si="0"/>
        <v>13.26</v>
      </c>
    </row>
    <row r="22" spans="1:10" x14ac:dyDescent="0.25">
      <c r="A22" s="16" t="s">
        <v>29</v>
      </c>
      <c r="B22" s="11">
        <f>G22+H22</f>
        <v>91.423999999999992</v>
      </c>
      <c r="C22" s="12"/>
      <c r="D22" s="12"/>
      <c r="E22" s="13"/>
      <c r="F22" s="14">
        <f>SUM(F10:F21)</f>
        <v>152.33600000000001</v>
      </c>
      <c r="G22" s="14">
        <f>SUM(G10:G21)</f>
        <v>83.058999999999997</v>
      </c>
      <c r="H22" s="14">
        <f>SUM(H10:H21)</f>
        <v>8.3650000000000002</v>
      </c>
      <c r="I22" s="15"/>
      <c r="J22" s="15">
        <f>SUM(J10:J21)</f>
        <v>104.60099999999998</v>
      </c>
    </row>
    <row r="23" spans="1:10" x14ac:dyDescent="0.25">
      <c r="A23" s="7"/>
      <c r="B23" s="7"/>
      <c r="C23" s="7"/>
      <c r="D23" s="7"/>
      <c r="E23" s="8"/>
      <c r="F23" s="9"/>
      <c r="G23" s="9"/>
      <c r="H23" s="9"/>
      <c r="I23" s="10"/>
      <c r="J23" s="10"/>
    </row>
    <row r="24" spans="1:10" x14ac:dyDescent="0.25">
      <c r="A24" s="6" t="s">
        <v>30</v>
      </c>
      <c r="B24" s="6" t="s">
        <v>31</v>
      </c>
      <c r="C24" s="6" t="s">
        <v>32</v>
      </c>
      <c r="D24" s="7" t="s">
        <v>24</v>
      </c>
      <c r="E24" s="8">
        <v>5</v>
      </c>
      <c r="F24" s="9">
        <v>20.72</v>
      </c>
      <c r="G24" s="9">
        <v>16.795999999999999</v>
      </c>
      <c r="H24" s="9">
        <v>0</v>
      </c>
      <c r="I24" s="10">
        <v>0</v>
      </c>
      <c r="J24" s="10">
        <f>I24*H24</f>
        <v>0</v>
      </c>
    </row>
    <row r="25" spans="1:10" x14ac:dyDescent="0.25">
      <c r="A25" s="6" t="s">
        <v>30</v>
      </c>
      <c r="B25" s="6" t="s">
        <v>31</v>
      </c>
      <c r="C25" s="6" t="s">
        <v>33</v>
      </c>
      <c r="D25" s="7" t="s">
        <v>24</v>
      </c>
      <c r="E25" s="8">
        <v>5</v>
      </c>
      <c r="F25" s="9">
        <v>2.1709999999999998</v>
      </c>
      <c r="G25" s="9">
        <v>0</v>
      </c>
      <c r="H25" s="9">
        <v>2.1709999999999998</v>
      </c>
      <c r="I25" s="10">
        <v>12</v>
      </c>
      <c r="J25" s="10">
        <f t="shared" ref="J25:J34" si="1">I25*H25</f>
        <v>26.052</v>
      </c>
    </row>
    <row r="26" spans="1:10" x14ac:dyDescent="0.25">
      <c r="A26" s="6" t="s">
        <v>30</v>
      </c>
      <c r="B26" s="6" t="s">
        <v>31</v>
      </c>
      <c r="C26" s="6" t="s">
        <v>34</v>
      </c>
      <c r="D26" s="7" t="s">
        <v>7</v>
      </c>
      <c r="E26" s="8">
        <v>5</v>
      </c>
      <c r="F26" s="9">
        <v>4.165</v>
      </c>
      <c r="G26" s="9">
        <v>0</v>
      </c>
      <c r="H26" s="9">
        <v>4.0650000000000004</v>
      </c>
      <c r="I26" s="10">
        <v>13</v>
      </c>
      <c r="J26" s="10">
        <f t="shared" si="1"/>
        <v>52.845000000000006</v>
      </c>
    </row>
    <row r="27" spans="1:10" x14ac:dyDescent="0.25">
      <c r="A27" s="6" t="s">
        <v>30</v>
      </c>
      <c r="B27" s="6" t="s">
        <v>35</v>
      </c>
      <c r="C27" s="6" t="s">
        <v>36</v>
      </c>
      <c r="D27" s="7" t="s">
        <v>24</v>
      </c>
      <c r="E27" s="8">
        <v>6</v>
      </c>
      <c r="F27" s="9">
        <v>0.86099999999999999</v>
      </c>
      <c r="G27" s="9">
        <v>0</v>
      </c>
      <c r="H27" s="9">
        <v>0.52500000000000002</v>
      </c>
      <c r="I27" s="10">
        <v>12</v>
      </c>
      <c r="J27" s="10">
        <f t="shared" si="1"/>
        <v>6.3000000000000007</v>
      </c>
    </row>
    <row r="28" spans="1:10" x14ac:dyDescent="0.25">
      <c r="A28" s="6" t="s">
        <v>30</v>
      </c>
      <c r="B28" s="6" t="s">
        <v>35</v>
      </c>
      <c r="C28" s="6" t="s">
        <v>37</v>
      </c>
      <c r="D28" s="7" t="s">
        <v>24</v>
      </c>
      <c r="E28" s="8">
        <v>6</v>
      </c>
      <c r="F28" s="9">
        <v>3.5219999999999998</v>
      </c>
      <c r="G28" s="9">
        <v>0</v>
      </c>
      <c r="H28" s="9">
        <v>3.2160000000000002</v>
      </c>
      <c r="I28" s="10">
        <v>12</v>
      </c>
      <c r="J28" s="10">
        <f t="shared" si="1"/>
        <v>38.591999999999999</v>
      </c>
    </row>
    <row r="29" spans="1:10" x14ac:dyDescent="0.25">
      <c r="A29" s="6" t="s">
        <v>30</v>
      </c>
      <c r="B29" s="6" t="s">
        <v>35</v>
      </c>
      <c r="C29" s="6" t="s">
        <v>38</v>
      </c>
      <c r="D29" s="7" t="s">
        <v>24</v>
      </c>
      <c r="E29" s="8">
        <v>6</v>
      </c>
      <c r="F29" s="9">
        <v>2.2029999999999998</v>
      </c>
      <c r="G29" s="9">
        <v>0</v>
      </c>
      <c r="H29" s="9">
        <v>2.1459999999999999</v>
      </c>
      <c r="I29" s="10">
        <v>12</v>
      </c>
      <c r="J29" s="10">
        <f t="shared" si="1"/>
        <v>25.751999999999999</v>
      </c>
    </row>
    <row r="30" spans="1:10" x14ac:dyDescent="0.25">
      <c r="A30" s="6" t="s">
        <v>30</v>
      </c>
      <c r="B30" s="6" t="s">
        <v>39</v>
      </c>
      <c r="C30" s="6" t="s">
        <v>40</v>
      </c>
      <c r="D30" s="7" t="s">
        <v>24</v>
      </c>
      <c r="E30" s="8">
        <v>5</v>
      </c>
      <c r="F30" s="9">
        <v>2.069</v>
      </c>
      <c r="G30" s="9">
        <v>0</v>
      </c>
      <c r="H30" s="9">
        <v>2.0539999999999998</v>
      </c>
      <c r="I30" s="10">
        <v>12</v>
      </c>
      <c r="J30" s="10">
        <f t="shared" si="1"/>
        <v>24.647999999999996</v>
      </c>
    </row>
    <row r="31" spans="1:10" x14ac:dyDescent="0.25">
      <c r="A31" s="6" t="s">
        <v>30</v>
      </c>
      <c r="B31" s="6" t="s">
        <v>41</v>
      </c>
      <c r="C31" s="6" t="s">
        <v>42</v>
      </c>
      <c r="D31" s="7" t="s">
        <v>24</v>
      </c>
      <c r="E31" s="8">
        <v>6</v>
      </c>
      <c r="F31" s="9">
        <v>1.5</v>
      </c>
      <c r="G31" s="9">
        <v>0</v>
      </c>
      <c r="H31" s="9">
        <v>1.5</v>
      </c>
      <c r="I31" s="10">
        <v>12</v>
      </c>
      <c r="J31" s="10">
        <f t="shared" si="1"/>
        <v>18</v>
      </c>
    </row>
    <row r="32" spans="1:10" x14ac:dyDescent="0.25">
      <c r="A32" s="6" t="s">
        <v>30</v>
      </c>
      <c r="B32" s="6" t="s">
        <v>41</v>
      </c>
      <c r="C32" s="6" t="s">
        <v>43</v>
      </c>
      <c r="D32" s="7" t="s">
        <v>24</v>
      </c>
      <c r="E32" s="8">
        <v>6</v>
      </c>
      <c r="F32" s="9">
        <v>3</v>
      </c>
      <c r="G32" s="9">
        <v>3</v>
      </c>
      <c r="H32" s="9">
        <v>0</v>
      </c>
      <c r="I32" s="10">
        <v>0</v>
      </c>
      <c r="J32" s="10">
        <f t="shared" si="1"/>
        <v>0</v>
      </c>
    </row>
    <row r="33" spans="1:10" x14ac:dyDescent="0.25">
      <c r="A33" s="6" t="s">
        <v>30</v>
      </c>
      <c r="B33" s="6" t="s">
        <v>44</v>
      </c>
      <c r="C33" s="6" t="s">
        <v>45</v>
      </c>
      <c r="D33" s="7" t="s">
        <v>24</v>
      </c>
      <c r="E33" s="8">
        <v>6</v>
      </c>
      <c r="F33" s="9">
        <v>5</v>
      </c>
      <c r="G33" s="9">
        <v>0</v>
      </c>
      <c r="H33" s="9">
        <v>4.9770000000000003</v>
      </c>
      <c r="I33" s="10">
        <v>12</v>
      </c>
      <c r="J33" s="10">
        <f t="shared" si="1"/>
        <v>59.724000000000004</v>
      </c>
    </row>
    <row r="34" spans="1:10" x14ac:dyDescent="0.25">
      <c r="A34" s="6" t="s">
        <v>30</v>
      </c>
      <c r="B34" s="6" t="s">
        <v>46</v>
      </c>
      <c r="C34" s="6" t="s">
        <v>47</v>
      </c>
      <c r="D34" s="7" t="s">
        <v>24</v>
      </c>
      <c r="E34" s="8">
        <v>6</v>
      </c>
      <c r="F34" s="9">
        <v>4.9989999999999997</v>
      </c>
      <c r="G34" s="9">
        <v>0</v>
      </c>
      <c r="H34" s="9">
        <v>4.8949999999999996</v>
      </c>
      <c r="I34" s="10">
        <v>12</v>
      </c>
      <c r="J34" s="10">
        <f t="shared" si="1"/>
        <v>58.739999999999995</v>
      </c>
    </row>
    <row r="35" spans="1:10" x14ac:dyDescent="0.25">
      <c r="A35" s="16" t="s">
        <v>29</v>
      </c>
      <c r="B35" s="11">
        <f>G35+H35</f>
        <v>45.344999999999999</v>
      </c>
      <c r="C35" s="12"/>
      <c r="D35" s="12"/>
      <c r="E35" s="13"/>
      <c r="F35" s="14">
        <f>SUM(F24:F34)</f>
        <v>50.21</v>
      </c>
      <c r="G35" s="14">
        <f>SUM(G24:G34)</f>
        <v>19.795999999999999</v>
      </c>
      <c r="H35" s="14">
        <f>SUM(H24:H34)</f>
        <v>25.549000000000003</v>
      </c>
      <c r="I35" s="15"/>
      <c r="J35" s="15">
        <f>SUM(J24:J34)</f>
        <v>310.65300000000002</v>
      </c>
    </row>
    <row r="36" spans="1:10" x14ac:dyDescent="0.25">
      <c r="A36" s="12" t="s">
        <v>60</v>
      </c>
      <c r="B36" s="11">
        <f>B35+B22</f>
        <v>136.76900000000001</v>
      </c>
      <c r="C36" s="12"/>
      <c r="D36" s="12"/>
      <c r="E36" s="13"/>
      <c r="F36" s="14">
        <f>F35+F22</f>
        <v>202.54600000000002</v>
      </c>
      <c r="G36" s="14">
        <f>G35+G22</f>
        <v>102.85499999999999</v>
      </c>
      <c r="H36" s="14">
        <f>H35+H22</f>
        <v>33.914000000000001</v>
      </c>
      <c r="I36" s="15"/>
      <c r="J36" s="15">
        <f>J35+J22</f>
        <v>415.25400000000002</v>
      </c>
    </row>
    <row r="37" spans="1:10" x14ac:dyDescent="0.25">
      <c r="E37" s="1"/>
      <c r="F37" s="2"/>
      <c r="G37" s="2"/>
      <c r="H37" s="2"/>
      <c r="I37" s="3"/>
      <c r="J37" s="3"/>
    </row>
  </sheetData>
  <mergeCells count="7">
    <mergeCell ref="A8:J8"/>
    <mergeCell ref="A1:J1"/>
    <mergeCell ref="A2:J2"/>
    <mergeCell ref="A3:J3"/>
    <mergeCell ref="A4:J4"/>
    <mergeCell ref="A5:J5"/>
    <mergeCell ref="A6:J6"/>
  </mergeCells>
  <pageMargins left="0.74803149606299213" right="0.74803149606299213" top="0.98425196850393704" bottom="0.98425196850393704" header="0.51181102362204722" footer="0.51181102362204722"/>
  <pageSetup paperSize="9" scale="84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OSZ-Berkovica</dc:creator>
  <cp:lastModifiedBy>ODZMONT19</cp:lastModifiedBy>
  <cp:lastPrinted>2024-12-13T07:46:24Z</cp:lastPrinted>
  <dcterms:created xsi:type="dcterms:W3CDTF">2024-12-11T08:35:49Z</dcterms:created>
  <dcterms:modified xsi:type="dcterms:W3CDTF">2024-12-13T11:44:52Z</dcterms:modified>
</cp:coreProperties>
</file>