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Baluvica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Справка!$A$8:$J$8</definedName>
  </definedNames>
  <calcPr calcId="162913"/>
</workbook>
</file>

<file path=xl/calcChain.xml><?xml version="1.0" encoding="utf-8"?>
<calcChain xmlns="http://schemas.openxmlformats.org/spreadsheetml/2006/main">
  <c r="D58" i="1" l="1"/>
  <c r="D12" i="1"/>
  <c r="D18" i="1"/>
  <c r="D39" i="1"/>
  <c r="D44" i="1"/>
  <c r="D57" i="1"/>
  <c r="J47" i="1" l="1"/>
  <c r="J48" i="1"/>
  <c r="J49" i="1"/>
  <c r="J50" i="1"/>
  <c r="J51" i="1"/>
  <c r="J52" i="1"/>
  <c r="J53" i="1"/>
  <c r="J54" i="1"/>
  <c r="J55" i="1"/>
  <c r="J56" i="1"/>
  <c r="J46" i="1"/>
  <c r="F57" i="1"/>
  <c r="G57" i="1"/>
  <c r="H57" i="1"/>
  <c r="J42" i="1"/>
  <c r="J43" i="1"/>
  <c r="J41" i="1"/>
  <c r="F44" i="1"/>
  <c r="G44" i="1"/>
  <c r="H44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20" i="1"/>
  <c r="F39" i="1"/>
  <c r="G39" i="1"/>
  <c r="H39" i="1"/>
  <c r="J15" i="1"/>
  <c r="J16" i="1"/>
  <c r="J17" i="1"/>
  <c r="J14" i="1"/>
  <c r="F18" i="1"/>
  <c r="G18" i="1"/>
  <c r="H18" i="1"/>
  <c r="J10" i="1"/>
  <c r="J11" i="1"/>
  <c r="J9" i="1"/>
  <c r="F12" i="1"/>
  <c r="G12" i="1"/>
  <c r="H12" i="1"/>
  <c r="J18" i="1" l="1"/>
  <c r="J12" i="1"/>
  <c r="G58" i="1"/>
  <c r="F58" i="1"/>
  <c r="J44" i="1"/>
  <c r="H58" i="1"/>
  <c r="J57" i="1"/>
  <c r="J39" i="1"/>
  <c r="J58" i="1" l="1"/>
</calcChain>
</file>

<file path=xl/sharedStrings.xml><?xml version="1.0" encoding="utf-8"?>
<sst xmlns="http://schemas.openxmlformats.org/spreadsheetml/2006/main" count="183" uniqueCount="76">
  <si>
    <t>Масив №</t>
  </si>
  <si>
    <t>Кад. № в КК</t>
  </si>
  <si>
    <t>Кат. земя</t>
  </si>
  <si>
    <t>Имот площ дка</t>
  </si>
  <si>
    <t>БЛАГОВЕСТ ИВАНОВ ФИЛИПОВ</t>
  </si>
  <si>
    <t>10</t>
  </si>
  <si>
    <t>49.12</t>
  </si>
  <si>
    <t>Ливада</t>
  </si>
  <si>
    <t>4</t>
  </si>
  <si>
    <t>49.7</t>
  </si>
  <si>
    <t>ВИЯД ИНЖЕНЕРИНГ ООД</t>
  </si>
  <si>
    <t>49.14</t>
  </si>
  <si>
    <t>Общо за производителя</t>
  </si>
  <si>
    <t>Беатус 88 ЕООД</t>
  </si>
  <si>
    <t>3</t>
  </si>
  <si>
    <t>49.1</t>
  </si>
  <si>
    <t>49.3</t>
  </si>
  <si>
    <t>49.4</t>
  </si>
  <si>
    <t>49.15</t>
  </si>
  <si>
    <t>5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</si>
  <si>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</si>
  <si>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</si>
  <si>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</si>
  <si>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</si>
  <si>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</si>
  <si>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</si>
  <si>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</si>
  <si>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</si>
  <si>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</si>
  <si>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6</t>
  </si>
  <si>
    <t>34.34</t>
  </si>
  <si>
    <t>34.35</t>
  </si>
  <si>
    <t>34.36</t>
  </si>
  <si>
    <t>Каплан агро ЕООД</t>
  </si>
  <si>
    <t>7</t>
  </si>
  <si>
    <t>33.14</t>
  </si>
  <si>
    <t>33.15</t>
  </si>
  <si>
    <t>33.17</t>
  </si>
  <si>
    <t>33.18</t>
  </si>
  <si>
    <t>33.19</t>
  </si>
  <si>
    <t>8</t>
  </si>
  <si>
    <t>34.69</t>
  </si>
  <si>
    <t>9</t>
  </si>
  <si>
    <t>34.24</t>
  </si>
  <si>
    <t>ДИМИТЪР ИВАНОВ ДИМИТРОВ</t>
  </si>
  <si>
    <t>2</t>
  </si>
  <si>
    <t>48.16</t>
  </si>
  <si>
    <t>Пасище</t>
  </si>
  <si>
    <t>48.17</t>
  </si>
  <si>
    <t>48.18</t>
  </si>
  <si>
    <t>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</si>
  <si>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</si>
  <si>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</si>
  <si>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</si>
  <si>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</si>
  <si>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</si>
  <si>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</si>
  <si>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</si>
  <si>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</si>
  <si>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</si>
  <si>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</si>
  <si>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</si>
  <si>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</si>
  <si>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</si>
  <si>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</si>
  <si>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БАЛЮВИЦА ЕКАТТЕ 02542</t>
  </si>
  <si>
    <t xml:space="preserve"> за  споразумение по чл. 37 ж ПМЛ с № 19ПМЛ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</si>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</sst>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tabSelected="1" workbookViewId="0">
      <selection activeCell="D58" sqref="D58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63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64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68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 t="s">
        <v>66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3" t="s">
        <v>67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75" x14ac:dyDescent="0.25">
      <c r="A8" s="13" t="s">
        <v>69</v>
      </c>
      <c r="B8" s="13" t="s">
        <v>0</v>
      </c>
      <c r="C8" s="13" t="s">
        <v>1</v>
      </c>
      <c r="D8" s="14" t="s">
        <v>70</v>
      </c>
      <c r="E8" s="8" t="s">
        <v>2</v>
      </c>
      <c r="F8" s="15" t="s">
        <v>3</v>
      </c>
      <c r="G8" s="15" t="s">
        <v>74</v>
      </c>
      <c r="H8" s="15" t="s">
        <v>71</v>
      </c>
      <c r="I8" s="16" t="s">
        <v>72</v>
      </c>
      <c r="J8" s="16" t="s">
        <v>73</v>
      </c>
    </row>
    <row r="9" spans="1:10" ht="15" customHeight="1" x14ac:dyDescent="0.25">
      <c r="A9" s="1" t="s">
        <v>4</v>
      </c>
      <c r="B9" s="1" t="s">
        <v>5</v>
      </c>
      <c r="C9" s="1" t="s">
        <v>6</v>
      </c>
      <c r="D9" s="2" t="s">
        <v>7</v>
      </c>
      <c r="E9" s="3">
        <v>9</v>
      </c>
      <c r="F9" s="4">
        <v>9.077</v>
      </c>
      <c r="G9" s="4">
        <v>9.077</v>
      </c>
      <c r="H9" s="4">
        <v>0</v>
      </c>
      <c r="I9" s="5">
        <v>0</v>
      </c>
      <c r="J9" s="5">
        <f>H9*I9</f>
        <v>0</v>
      </c>
    </row>
    <row r="10" spans="1:10" ht="15" customHeight="1" x14ac:dyDescent="0.25">
      <c r="A10" s="1" t="s">
        <v>4</v>
      </c>
      <c r="B10" s="1" t="s">
        <v>8</v>
      </c>
      <c r="C10" s="1" t="s">
        <v>9</v>
      </c>
      <c r="D10" s="2" t="s">
        <v>7</v>
      </c>
      <c r="E10" s="3">
        <v>9</v>
      </c>
      <c r="F10" s="4">
        <v>3.298</v>
      </c>
      <c r="G10" s="4">
        <v>1.758</v>
      </c>
      <c r="H10" s="4">
        <v>0</v>
      </c>
      <c r="I10" s="5">
        <v>0</v>
      </c>
      <c r="J10" s="5">
        <f t="shared" ref="J10:J11" si="0">H10*I10</f>
        <v>0</v>
      </c>
    </row>
    <row r="11" spans="1:10" ht="15" customHeight="1" x14ac:dyDescent="0.25">
      <c r="A11" s="1" t="s">
        <v>4</v>
      </c>
      <c r="B11" s="1" t="s">
        <v>8</v>
      </c>
      <c r="C11" s="1" t="s">
        <v>11</v>
      </c>
      <c r="D11" s="2" t="s">
        <v>7</v>
      </c>
      <c r="E11" s="3">
        <v>9</v>
      </c>
      <c r="F11" s="4">
        <v>2.2679999999999998</v>
      </c>
      <c r="G11" s="4">
        <v>0</v>
      </c>
      <c r="H11" s="4">
        <v>2.2050000000000001</v>
      </c>
      <c r="I11" s="5">
        <v>12</v>
      </c>
      <c r="J11" s="5">
        <f t="shared" si="0"/>
        <v>26.46</v>
      </c>
    </row>
    <row r="12" spans="1:10" ht="15" customHeight="1" x14ac:dyDescent="0.25">
      <c r="A12" s="6" t="s">
        <v>12</v>
      </c>
      <c r="B12" s="11"/>
      <c r="C12" s="7"/>
      <c r="D12" s="11">
        <f>G12+H12</f>
        <v>13.040000000000001</v>
      </c>
      <c r="E12" s="8"/>
      <c r="F12" s="9">
        <f>SUM(F9:F11)</f>
        <v>14.643000000000001</v>
      </c>
      <c r="G12" s="9">
        <f>SUM(G9:G11)</f>
        <v>10.835000000000001</v>
      </c>
      <c r="H12" s="9">
        <f>SUM(H9:H11)</f>
        <v>2.2050000000000001</v>
      </c>
      <c r="I12" s="10"/>
      <c r="J12" s="10">
        <f>SUM(J9:J11)</f>
        <v>26.46</v>
      </c>
    </row>
    <row r="13" spans="1:10" ht="15" customHeight="1" x14ac:dyDescent="0.25">
      <c r="A13" s="2"/>
      <c r="B13" s="2"/>
      <c r="C13" s="2"/>
      <c r="D13" s="2"/>
      <c r="E13" s="3"/>
      <c r="F13" s="4"/>
      <c r="G13" s="4"/>
      <c r="H13" s="4"/>
      <c r="I13" s="5"/>
      <c r="J13" s="5"/>
    </row>
    <row r="14" spans="1:10" ht="15" customHeight="1" x14ac:dyDescent="0.25">
      <c r="A14" s="1" t="s">
        <v>13</v>
      </c>
      <c r="B14" s="1" t="s">
        <v>14</v>
      </c>
      <c r="C14" s="1" t="s">
        <v>15</v>
      </c>
      <c r="D14" s="2" t="s">
        <v>7</v>
      </c>
      <c r="E14" s="3">
        <v>9</v>
      </c>
      <c r="F14" s="4">
        <v>4.5</v>
      </c>
      <c r="G14" s="4">
        <v>0</v>
      </c>
      <c r="H14" s="4">
        <v>0.96399999999999997</v>
      </c>
      <c r="I14" s="5">
        <v>12</v>
      </c>
      <c r="J14" s="5">
        <f>H14*I14</f>
        <v>11.568</v>
      </c>
    </row>
    <row r="15" spans="1:10" ht="15" customHeight="1" x14ac:dyDescent="0.25">
      <c r="A15" s="1" t="s">
        <v>13</v>
      </c>
      <c r="B15" s="1" t="s">
        <v>14</v>
      </c>
      <c r="C15" s="1" t="s">
        <v>16</v>
      </c>
      <c r="D15" s="2" t="s">
        <v>7</v>
      </c>
      <c r="E15" s="3">
        <v>9</v>
      </c>
      <c r="F15" s="4">
        <v>4.5010000000000003</v>
      </c>
      <c r="G15" s="4">
        <v>3.008</v>
      </c>
      <c r="H15" s="4">
        <v>0</v>
      </c>
      <c r="I15" s="5">
        <v>0</v>
      </c>
      <c r="J15" s="5">
        <f t="shared" ref="J15:J17" si="1">H15*I15</f>
        <v>0</v>
      </c>
    </row>
    <row r="16" spans="1:10" ht="15" customHeight="1" x14ac:dyDescent="0.25">
      <c r="A16" s="1" t="s">
        <v>13</v>
      </c>
      <c r="B16" s="1" t="s">
        <v>14</v>
      </c>
      <c r="C16" s="1" t="s">
        <v>17</v>
      </c>
      <c r="D16" s="2" t="s">
        <v>7</v>
      </c>
      <c r="E16" s="3">
        <v>9</v>
      </c>
      <c r="F16" s="4">
        <v>5.0990000000000002</v>
      </c>
      <c r="G16" s="4">
        <v>0</v>
      </c>
      <c r="H16" s="4">
        <v>3.819</v>
      </c>
      <c r="I16" s="5">
        <v>12</v>
      </c>
      <c r="J16" s="5">
        <f t="shared" si="1"/>
        <v>45.828000000000003</v>
      </c>
    </row>
    <row r="17" spans="1:10" ht="15" customHeight="1" x14ac:dyDescent="0.25">
      <c r="A17" s="1" t="s">
        <v>13</v>
      </c>
      <c r="B17" s="1" t="s">
        <v>14</v>
      </c>
      <c r="C17" s="1" t="s">
        <v>18</v>
      </c>
      <c r="D17" s="2" t="s">
        <v>7</v>
      </c>
      <c r="E17" s="3">
        <v>9</v>
      </c>
      <c r="F17" s="4">
        <v>3.9289999999999998</v>
      </c>
      <c r="G17" s="4">
        <v>3.8730000000000002</v>
      </c>
      <c r="H17" s="4">
        <v>0</v>
      </c>
      <c r="I17" s="5">
        <v>0</v>
      </c>
      <c r="J17" s="5">
        <f t="shared" si="1"/>
        <v>0</v>
      </c>
    </row>
    <row r="18" spans="1:10" ht="15" customHeight="1" x14ac:dyDescent="0.25">
      <c r="A18" s="6" t="s">
        <v>12</v>
      </c>
      <c r="B18" s="11"/>
      <c r="C18" s="7"/>
      <c r="D18" s="11">
        <f>G18+H18</f>
        <v>11.664</v>
      </c>
      <c r="E18" s="8"/>
      <c r="F18" s="9">
        <f>SUM(F14:F17)</f>
        <v>18.029</v>
      </c>
      <c r="G18" s="9">
        <f>SUM(G14:G17)</f>
        <v>6.8810000000000002</v>
      </c>
      <c r="H18" s="9">
        <f>SUM(H14:H17)</f>
        <v>4.7829999999999995</v>
      </c>
      <c r="I18" s="10"/>
      <c r="J18" s="10">
        <f>SUM(J14:J17)</f>
        <v>57.396000000000001</v>
      </c>
    </row>
    <row r="19" spans="1:10" ht="15" customHeight="1" x14ac:dyDescent="0.25">
      <c r="A19" s="2"/>
      <c r="B19" s="2"/>
      <c r="C19" s="2"/>
      <c r="D19" s="2"/>
      <c r="E19" s="3"/>
      <c r="F19" s="4"/>
      <c r="G19" s="4"/>
      <c r="H19" s="4"/>
      <c r="I19" s="5"/>
      <c r="J19" s="5"/>
    </row>
    <row r="20" spans="1:10" ht="15" customHeight="1" x14ac:dyDescent="0.25">
      <c r="A20" s="1" t="s">
        <v>10</v>
      </c>
      <c r="B20" s="1" t="s">
        <v>19</v>
      </c>
      <c r="C20" s="1" t="s">
        <v>20</v>
      </c>
      <c r="D20" s="2" t="s">
        <v>7</v>
      </c>
      <c r="E20" s="3">
        <v>3</v>
      </c>
      <c r="F20" s="4">
        <v>3.0030000000000001</v>
      </c>
      <c r="G20" s="4">
        <v>0</v>
      </c>
      <c r="H20" s="4">
        <v>3.0030000000000001</v>
      </c>
      <c r="I20" s="5">
        <v>12</v>
      </c>
      <c r="J20" s="5">
        <f>I20*H20</f>
        <v>36.036000000000001</v>
      </c>
    </row>
    <row r="21" spans="1:10" ht="15" customHeight="1" x14ac:dyDescent="0.25">
      <c r="A21" s="1" t="s">
        <v>10</v>
      </c>
      <c r="B21" s="1" t="s">
        <v>19</v>
      </c>
      <c r="C21" s="1" t="s">
        <v>21</v>
      </c>
      <c r="D21" s="2" t="s">
        <v>7</v>
      </c>
      <c r="E21" s="3">
        <v>3</v>
      </c>
      <c r="F21" s="4">
        <v>2</v>
      </c>
      <c r="G21" s="4">
        <v>0</v>
      </c>
      <c r="H21" s="4">
        <v>2</v>
      </c>
      <c r="I21" s="5">
        <v>12</v>
      </c>
      <c r="J21" s="5">
        <f t="shared" ref="J21:J38" si="2">I21*H21</f>
        <v>24</v>
      </c>
    </row>
    <row r="22" spans="1:10" ht="15" customHeight="1" x14ac:dyDescent="0.25">
      <c r="A22" s="1" t="s">
        <v>10</v>
      </c>
      <c r="B22" s="1" t="s">
        <v>19</v>
      </c>
      <c r="C22" s="1" t="s">
        <v>22</v>
      </c>
      <c r="D22" s="2" t="s">
        <v>7</v>
      </c>
      <c r="E22" s="3">
        <v>3</v>
      </c>
      <c r="F22" s="4">
        <v>3</v>
      </c>
      <c r="G22" s="4">
        <v>0</v>
      </c>
      <c r="H22" s="4">
        <v>3</v>
      </c>
      <c r="I22" s="5">
        <v>12</v>
      </c>
      <c r="J22" s="5">
        <f t="shared" si="2"/>
        <v>36</v>
      </c>
    </row>
    <row r="23" spans="1:10" ht="15" customHeight="1" x14ac:dyDescent="0.25">
      <c r="A23" s="1" t="s">
        <v>10</v>
      </c>
      <c r="B23" s="1" t="s">
        <v>19</v>
      </c>
      <c r="C23" s="1" t="s">
        <v>23</v>
      </c>
      <c r="D23" s="2" t="s">
        <v>7</v>
      </c>
      <c r="E23" s="3">
        <v>3</v>
      </c>
      <c r="F23" s="4">
        <v>8.5050000000000008</v>
      </c>
      <c r="G23" s="4">
        <v>8.5050000000000008</v>
      </c>
      <c r="H23" s="4">
        <v>0</v>
      </c>
      <c r="I23" s="5">
        <v>0</v>
      </c>
      <c r="J23" s="5">
        <f t="shared" si="2"/>
        <v>0</v>
      </c>
    </row>
    <row r="24" spans="1:10" ht="15" customHeight="1" x14ac:dyDescent="0.25">
      <c r="A24" s="1" t="s">
        <v>10</v>
      </c>
      <c r="B24" s="1" t="s">
        <v>19</v>
      </c>
      <c r="C24" s="1" t="s">
        <v>24</v>
      </c>
      <c r="D24" s="2" t="s">
        <v>7</v>
      </c>
      <c r="E24" s="3">
        <v>3</v>
      </c>
      <c r="F24" s="4">
        <v>2.4990000000000001</v>
      </c>
      <c r="G24" s="4">
        <v>2.472</v>
      </c>
      <c r="H24" s="4">
        <v>0</v>
      </c>
      <c r="I24" s="5">
        <v>0</v>
      </c>
      <c r="J24" s="5">
        <f t="shared" si="2"/>
        <v>0</v>
      </c>
    </row>
    <row r="25" spans="1:10" ht="15" customHeight="1" x14ac:dyDescent="0.25">
      <c r="A25" s="1" t="s">
        <v>10</v>
      </c>
      <c r="B25" s="1" t="s">
        <v>19</v>
      </c>
      <c r="C25" s="1" t="s">
        <v>25</v>
      </c>
      <c r="D25" s="2" t="s">
        <v>7</v>
      </c>
      <c r="E25" s="3">
        <v>3</v>
      </c>
      <c r="F25" s="4">
        <v>3.0019999999999998</v>
      </c>
      <c r="G25" s="4">
        <v>0</v>
      </c>
      <c r="H25" s="4">
        <v>2.8860000000000001</v>
      </c>
      <c r="I25" s="5">
        <v>12</v>
      </c>
      <c r="J25" s="5">
        <f t="shared" si="2"/>
        <v>34.632000000000005</v>
      </c>
    </row>
    <row r="26" spans="1:10" ht="15" customHeight="1" x14ac:dyDescent="0.25">
      <c r="A26" s="1" t="s">
        <v>10</v>
      </c>
      <c r="B26" s="1" t="s">
        <v>19</v>
      </c>
      <c r="C26" s="1" t="s">
        <v>26</v>
      </c>
      <c r="D26" s="2" t="s">
        <v>7</v>
      </c>
      <c r="E26" s="3">
        <v>3</v>
      </c>
      <c r="F26" s="4">
        <v>2.9980000000000002</v>
      </c>
      <c r="G26" s="4">
        <v>2.7210000000000001</v>
      </c>
      <c r="H26" s="4">
        <v>0</v>
      </c>
      <c r="I26" s="5">
        <v>0</v>
      </c>
      <c r="J26" s="5">
        <f t="shared" si="2"/>
        <v>0</v>
      </c>
    </row>
    <row r="27" spans="1:10" ht="15" customHeight="1" x14ac:dyDescent="0.25">
      <c r="A27" s="1" t="s">
        <v>10</v>
      </c>
      <c r="B27" s="1" t="s">
        <v>19</v>
      </c>
      <c r="C27" s="1" t="s">
        <v>27</v>
      </c>
      <c r="D27" s="2" t="s">
        <v>7</v>
      </c>
      <c r="E27" s="3">
        <v>3</v>
      </c>
      <c r="F27" s="4">
        <v>3.0009999999999999</v>
      </c>
      <c r="G27" s="4">
        <v>0</v>
      </c>
      <c r="H27" s="4">
        <v>2.3279999999999998</v>
      </c>
      <c r="I27" s="5">
        <v>12</v>
      </c>
      <c r="J27" s="5">
        <f t="shared" si="2"/>
        <v>27.936</v>
      </c>
    </row>
    <row r="28" spans="1:10" ht="15" customHeight="1" x14ac:dyDescent="0.25">
      <c r="A28" s="1" t="s">
        <v>10</v>
      </c>
      <c r="B28" s="1" t="s">
        <v>19</v>
      </c>
      <c r="C28" s="1" t="s">
        <v>28</v>
      </c>
      <c r="D28" s="2" t="s">
        <v>7</v>
      </c>
      <c r="E28" s="3">
        <v>3</v>
      </c>
      <c r="F28" s="4">
        <v>2.6</v>
      </c>
      <c r="G28" s="4">
        <v>0</v>
      </c>
      <c r="H28" s="4">
        <v>0.56000000000000005</v>
      </c>
      <c r="I28" s="5">
        <v>12</v>
      </c>
      <c r="J28" s="5">
        <f t="shared" si="2"/>
        <v>6.7200000000000006</v>
      </c>
    </row>
    <row r="29" spans="1:10" ht="15" customHeight="1" x14ac:dyDescent="0.25">
      <c r="A29" s="1" t="s">
        <v>10</v>
      </c>
      <c r="B29" s="1" t="s">
        <v>29</v>
      </c>
      <c r="C29" s="1" t="s">
        <v>30</v>
      </c>
      <c r="D29" s="2" t="s">
        <v>7</v>
      </c>
      <c r="E29" s="3">
        <v>3</v>
      </c>
      <c r="F29" s="4">
        <v>3.9279999999999999</v>
      </c>
      <c r="G29" s="4">
        <v>1.948</v>
      </c>
      <c r="H29" s="4">
        <v>0</v>
      </c>
      <c r="I29" s="5">
        <v>0</v>
      </c>
      <c r="J29" s="5">
        <f t="shared" si="2"/>
        <v>0</v>
      </c>
    </row>
    <row r="30" spans="1:10" ht="15" customHeight="1" x14ac:dyDescent="0.25">
      <c r="A30" s="1" t="s">
        <v>10</v>
      </c>
      <c r="B30" s="1" t="s">
        <v>29</v>
      </c>
      <c r="C30" s="1" t="s">
        <v>31</v>
      </c>
      <c r="D30" s="2" t="s">
        <v>7</v>
      </c>
      <c r="E30" s="3">
        <v>3</v>
      </c>
      <c r="F30" s="4">
        <v>1.4</v>
      </c>
      <c r="G30" s="4">
        <v>0</v>
      </c>
      <c r="H30" s="4">
        <v>0.95299999999999996</v>
      </c>
      <c r="I30" s="5">
        <v>12</v>
      </c>
      <c r="J30" s="5">
        <f t="shared" si="2"/>
        <v>11.436</v>
      </c>
    </row>
    <row r="31" spans="1:10" ht="15" customHeight="1" x14ac:dyDescent="0.25">
      <c r="A31" s="1" t="s">
        <v>10</v>
      </c>
      <c r="B31" s="1" t="s">
        <v>29</v>
      </c>
      <c r="C31" s="1" t="s">
        <v>32</v>
      </c>
      <c r="D31" s="2" t="s">
        <v>7</v>
      </c>
      <c r="E31" s="3">
        <v>3</v>
      </c>
      <c r="F31" s="4">
        <v>1.4</v>
      </c>
      <c r="G31" s="4">
        <v>1.17</v>
      </c>
      <c r="H31" s="4">
        <v>0</v>
      </c>
      <c r="I31" s="5">
        <v>0</v>
      </c>
      <c r="J31" s="5">
        <f t="shared" si="2"/>
        <v>0</v>
      </c>
    </row>
    <row r="32" spans="1:10" ht="15" customHeight="1" x14ac:dyDescent="0.25">
      <c r="A32" s="1" t="s">
        <v>10</v>
      </c>
      <c r="B32" s="1" t="s">
        <v>34</v>
      </c>
      <c r="C32" s="1" t="s">
        <v>35</v>
      </c>
      <c r="D32" s="2" t="s">
        <v>7</v>
      </c>
      <c r="E32" s="3">
        <v>3</v>
      </c>
      <c r="F32" s="4">
        <v>1.0009999999999999</v>
      </c>
      <c r="G32" s="4">
        <v>0</v>
      </c>
      <c r="H32" s="4">
        <v>0.57399999999999995</v>
      </c>
      <c r="I32" s="5">
        <v>12</v>
      </c>
      <c r="J32" s="5">
        <f t="shared" si="2"/>
        <v>6.8879999999999999</v>
      </c>
    </row>
    <row r="33" spans="1:10" ht="15" customHeight="1" x14ac:dyDescent="0.25">
      <c r="A33" s="1" t="s">
        <v>10</v>
      </c>
      <c r="B33" s="1" t="s">
        <v>34</v>
      </c>
      <c r="C33" s="1" t="s">
        <v>36</v>
      </c>
      <c r="D33" s="2" t="s">
        <v>7</v>
      </c>
      <c r="E33" s="3">
        <v>3</v>
      </c>
      <c r="F33" s="4">
        <v>2.0049999999999999</v>
      </c>
      <c r="G33" s="4">
        <v>0</v>
      </c>
      <c r="H33" s="4">
        <v>1.2969999999999999</v>
      </c>
      <c r="I33" s="5">
        <v>12</v>
      </c>
      <c r="J33" s="5">
        <f t="shared" si="2"/>
        <v>15.564</v>
      </c>
    </row>
    <row r="34" spans="1:10" ht="15" customHeight="1" x14ac:dyDescent="0.25">
      <c r="A34" s="1" t="s">
        <v>10</v>
      </c>
      <c r="B34" s="1" t="s">
        <v>34</v>
      </c>
      <c r="C34" s="1" t="s">
        <v>37</v>
      </c>
      <c r="D34" s="2" t="s">
        <v>7</v>
      </c>
      <c r="E34" s="3">
        <v>3</v>
      </c>
      <c r="F34" s="4">
        <v>1.2</v>
      </c>
      <c r="G34" s="4">
        <v>0.96099999999999997</v>
      </c>
      <c r="H34" s="4">
        <v>0</v>
      </c>
      <c r="I34" s="5">
        <v>0</v>
      </c>
      <c r="J34" s="5">
        <f t="shared" si="2"/>
        <v>0</v>
      </c>
    </row>
    <row r="35" spans="1:10" ht="15" customHeight="1" x14ac:dyDescent="0.25">
      <c r="A35" s="1" t="s">
        <v>10</v>
      </c>
      <c r="B35" s="1" t="s">
        <v>34</v>
      </c>
      <c r="C35" s="1" t="s">
        <v>38</v>
      </c>
      <c r="D35" s="2" t="s">
        <v>7</v>
      </c>
      <c r="E35" s="3">
        <v>3</v>
      </c>
      <c r="F35" s="4">
        <v>2.0339999999999998</v>
      </c>
      <c r="G35" s="4">
        <v>0</v>
      </c>
      <c r="H35" s="4">
        <v>1.4770000000000001</v>
      </c>
      <c r="I35" s="5">
        <v>12</v>
      </c>
      <c r="J35" s="5">
        <f t="shared" si="2"/>
        <v>17.724</v>
      </c>
    </row>
    <row r="36" spans="1:10" ht="15" customHeight="1" x14ac:dyDescent="0.25">
      <c r="A36" s="1" t="s">
        <v>10</v>
      </c>
      <c r="B36" s="1" t="s">
        <v>34</v>
      </c>
      <c r="C36" s="1" t="s">
        <v>39</v>
      </c>
      <c r="D36" s="2" t="s">
        <v>7</v>
      </c>
      <c r="E36" s="3">
        <v>3</v>
      </c>
      <c r="F36" s="4">
        <v>2.4119999999999999</v>
      </c>
      <c r="G36" s="4">
        <v>0</v>
      </c>
      <c r="H36" s="4">
        <v>1.07</v>
      </c>
      <c r="I36" s="5">
        <v>12</v>
      </c>
      <c r="J36" s="5">
        <f t="shared" si="2"/>
        <v>12.84</v>
      </c>
    </row>
    <row r="37" spans="1:10" ht="15" customHeight="1" x14ac:dyDescent="0.25">
      <c r="A37" s="1" t="s">
        <v>10</v>
      </c>
      <c r="B37" s="1" t="s">
        <v>40</v>
      </c>
      <c r="C37" s="1" t="s">
        <v>41</v>
      </c>
      <c r="D37" s="2" t="s">
        <v>7</v>
      </c>
      <c r="E37" s="3">
        <v>3</v>
      </c>
      <c r="F37" s="4">
        <v>6.5839999999999996</v>
      </c>
      <c r="G37" s="4">
        <v>0</v>
      </c>
      <c r="H37" s="4">
        <v>5.5380000000000003</v>
      </c>
      <c r="I37" s="5">
        <v>12</v>
      </c>
      <c r="J37" s="5">
        <f t="shared" si="2"/>
        <v>66.456000000000003</v>
      </c>
    </row>
    <row r="38" spans="1:10" ht="15" customHeight="1" x14ac:dyDescent="0.25">
      <c r="A38" s="1" t="s">
        <v>10</v>
      </c>
      <c r="B38" s="1" t="s">
        <v>42</v>
      </c>
      <c r="C38" s="1" t="s">
        <v>43</v>
      </c>
      <c r="D38" s="2" t="s">
        <v>7</v>
      </c>
      <c r="E38" s="3">
        <v>6</v>
      </c>
      <c r="F38" s="4">
        <v>3.4969999999999999</v>
      </c>
      <c r="G38" s="4">
        <v>0</v>
      </c>
      <c r="H38" s="4">
        <v>2.83</v>
      </c>
      <c r="I38" s="5">
        <v>12</v>
      </c>
      <c r="J38" s="5">
        <f t="shared" si="2"/>
        <v>33.96</v>
      </c>
    </row>
    <row r="39" spans="1:10" ht="15" customHeight="1" x14ac:dyDescent="0.25">
      <c r="A39" s="6" t="s">
        <v>12</v>
      </c>
      <c r="B39" s="11"/>
      <c r="C39" s="7"/>
      <c r="D39" s="11">
        <f>G39+H39</f>
        <v>45.292999999999999</v>
      </c>
      <c r="E39" s="8"/>
      <c r="F39" s="9">
        <f>SUM(F20:F38)</f>
        <v>56.069000000000003</v>
      </c>
      <c r="G39" s="9">
        <f>SUM(G20:G38)</f>
        <v>17.777000000000001</v>
      </c>
      <c r="H39" s="9">
        <f>SUM(H20:H38)</f>
        <v>27.515999999999998</v>
      </c>
      <c r="I39" s="10"/>
      <c r="J39" s="10">
        <f>SUM(J20:J38)</f>
        <v>330.19200000000001</v>
      </c>
    </row>
    <row r="40" spans="1:10" ht="15" customHeight="1" x14ac:dyDescent="0.25">
      <c r="A40" s="2"/>
      <c r="B40" s="2"/>
      <c r="C40" s="2"/>
      <c r="D40" s="2"/>
      <c r="E40" s="3"/>
      <c r="F40" s="4"/>
      <c r="G40" s="4"/>
      <c r="H40" s="4"/>
      <c r="I40" s="5"/>
      <c r="J40" s="5"/>
    </row>
    <row r="41" spans="1:10" ht="15" customHeight="1" x14ac:dyDescent="0.25">
      <c r="A41" s="1" t="s">
        <v>44</v>
      </c>
      <c r="B41" s="1" t="s">
        <v>45</v>
      </c>
      <c r="C41" s="1" t="s">
        <v>46</v>
      </c>
      <c r="D41" s="2" t="s">
        <v>47</v>
      </c>
      <c r="E41" s="3">
        <v>9</v>
      </c>
      <c r="F41" s="4">
        <v>23.826000000000001</v>
      </c>
      <c r="G41" s="4">
        <v>0</v>
      </c>
      <c r="H41" s="4">
        <v>8.5449999999999999</v>
      </c>
      <c r="I41" s="5">
        <v>4</v>
      </c>
      <c r="J41" s="5">
        <f>I41*H41</f>
        <v>34.18</v>
      </c>
    </row>
    <row r="42" spans="1:10" ht="15" customHeight="1" x14ac:dyDescent="0.25">
      <c r="A42" s="1" t="s">
        <v>44</v>
      </c>
      <c r="B42" s="1" t="s">
        <v>45</v>
      </c>
      <c r="C42" s="1" t="s">
        <v>48</v>
      </c>
      <c r="D42" s="2" t="s">
        <v>47</v>
      </c>
      <c r="E42" s="3">
        <v>9</v>
      </c>
      <c r="F42" s="4">
        <v>18.216000000000001</v>
      </c>
      <c r="G42" s="4">
        <v>12.977</v>
      </c>
      <c r="H42" s="4">
        <v>0</v>
      </c>
      <c r="I42" s="5">
        <v>0</v>
      </c>
      <c r="J42" s="5">
        <f t="shared" ref="J42:J43" si="3">I42*H42</f>
        <v>0</v>
      </c>
    </row>
    <row r="43" spans="1:10" ht="15" customHeight="1" x14ac:dyDescent="0.25">
      <c r="A43" s="1" t="s">
        <v>44</v>
      </c>
      <c r="B43" s="1" t="s">
        <v>45</v>
      </c>
      <c r="C43" s="1" t="s">
        <v>49</v>
      </c>
      <c r="D43" s="2" t="s">
        <v>47</v>
      </c>
      <c r="E43" s="3">
        <v>9</v>
      </c>
      <c r="F43" s="4">
        <v>12.974</v>
      </c>
      <c r="G43" s="4">
        <v>0</v>
      </c>
      <c r="H43" s="4">
        <v>10.75</v>
      </c>
      <c r="I43" s="5">
        <v>4</v>
      </c>
      <c r="J43" s="5">
        <f t="shared" si="3"/>
        <v>43</v>
      </c>
    </row>
    <row r="44" spans="1:10" ht="15" customHeight="1" x14ac:dyDescent="0.25">
      <c r="A44" s="6" t="s">
        <v>12</v>
      </c>
      <c r="B44" s="11"/>
      <c r="C44" s="7"/>
      <c r="D44" s="11">
        <f>G44+H44</f>
        <v>32.272000000000006</v>
      </c>
      <c r="E44" s="8"/>
      <c r="F44" s="9">
        <f>SUM(F41:F43)</f>
        <v>55.016000000000005</v>
      </c>
      <c r="G44" s="9">
        <f>SUM(G41:G43)</f>
        <v>12.977</v>
      </c>
      <c r="H44" s="9">
        <f>SUM(H41:H43)</f>
        <v>19.295000000000002</v>
      </c>
      <c r="I44" s="10"/>
      <c r="J44" s="10">
        <f>SUM(J41:J43)</f>
        <v>77.180000000000007</v>
      </c>
    </row>
    <row r="45" spans="1:10" ht="15" customHeight="1" x14ac:dyDescent="0.25">
      <c r="A45" s="2"/>
      <c r="B45" s="2"/>
      <c r="C45" s="2"/>
      <c r="D45" s="2"/>
      <c r="E45" s="3"/>
      <c r="F45" s="4"/>
      <c r="G45" s="4"/>
      <c r="H45" s="4"/>
      <c r="I45" s="5"/>
      <c r="J45" s="5"/>
    </row>
    <row r="46" spans="1:10" ht="15" customHeight="1" x14ac:dyDescent="0.25">
      <c r="A46" s="1" t="s">
        <v>33</v>
      </c>
      <c r="B46" s="1" t="s">
        <v>50</v>
      </c>
      <c r="C46" s="1" t="s">
        <v>51</v>
      </c>
      <c r="D46" s="2" t="s">
        <v>7</v>
      </c>
      <c r="E46" s="3">
        <v>3</v>
      </c>
      <c r="F46" s="4">
        <v>3</v>
      </c>
      <c r="G46" s="4">
        <v>0</v>
      </c>
      <c r="H46" s="4">
        <v>3</v>
      </c>
      <c r="I46" s="5">
        <v>12</v>
      </c>
      <c r="J46" s="5">
        <f>I46*H46</f>
        <v>36</v>
      </c>
    </row>
    <row r="47" spans="1:10" ht="15" customHeight="1" x14ac:dyDescent="0.25">
      <c r="A47" s="1" t="s">
        <v>33</v>
      </c>
      <c r="B47" s="1" t="s">
        <v>50</v>
      </c>
      <c r="C47" s="1" t="s">
        <v>52</v>
      </c>
      <c r="D47" s="2" t="s">
        <v>7</v>
      </c>
      <c r="E47" s="3">
        <v>3</v>
      </c>
      <c r="F47" s="4">
        <v>4</v>
      </c>
      <c r="G47" s="4">
        <v>0</v>
      </c>
      <c r="H47" s="4">
        <v>3.984</v>
      </c>
      <c r="I47" s="5">
        <v>12</v>
      </c>
      <c r="J47" s="5">
        <f t="shared" ref="J47:J56" si="4">I47*H47</f>
        <v>47.808</v>
      </c>
    </row>
    <row r="48" spans="1:10" ht="15" customHeight="1" x14ac:dyDescent="0.25">
      <c r="A48" s="1" t="s">
        <v>33</v>
      </c>
      <c r="B48" s="1" t="s">
        <v>50</v>
      </c>
      <c r="C48" s="1" t="s">
        <v>53</v>
      </c>
      <c r="D48" s="2" t="s">
        <v>7</v>
      </c>
      <c r="E48" s="3">
        <v>3</v>
      </c>
      <c r="F48" s="4">
        <v>4.0019999999999998</v>
      </c>
      <c r="G48" s="4">
        <v>4.0019999999999998</v>
      </c>
      <c r="H48" s="4">
        <v>0</v>
      </c>
      <c r="I48" s="5">
        <v>0</v>
      </c>
      <c r="J48" s="5">
        <f t="shared" si="4"/>
        <v>0</v>
      </c>
    </row>
    <row r="49" spans="1:10" ht="15" customHeight="1" x14ac:dyDescent="0.25">
      <c r="A49" s="1" t="s">
        <v>33</v>
      </c>
      <c r="B49" s="1" t="s">
        <v>50</v>
      </c>
      <c r="C49" s="1" t="s">
        <v>54</v>
      </c>
      <c r="D49" s="2" t="s">
        <v>7</v>
      </c>
      <c r="E49" s="3">
        <v>3</v>
      </c>
      <c r="F49" s="4">
        <v>1.0009999999999999</v>
      </c>
      <c r="G49" s="4">
        <v>0</v>
      </c>
      <c r="H49" s="4">
        <v>1.0009999999999999</v>
      </c>
      <c r="I49" s="5">
        <v>12</v>
      </c>
      <c r="J49" s="5">
        <f t="shared" si="4"/>
        <v>12.011999999999999</v>
      </c>
    </row>
    <row r="50" spans="1:10" ht="15" customHeight="1" x14ac:dyDescent="0.25">
      <c r="A50" s="1" t="s">
        <v>33</v>
      </c>
      <c r="B50" s="1" t="s">
        <v>50</v>
      </c>
      <c r="C50" s="1" t="s">
        <v>55</v>
      </c>
      <c r="D50" s="2" t="s">
        <v>7</v>
      </c>
      <c r="E50" s="3">
        <v>3</v>
      </c>
      <c r="F50" s="4">
        <v>1</v>
      </c>
      <c r="G50" s="4">
        <v>0</v>
      </c>
      <c r="H50" s="4">
        <v>1</v>
      </c>
      <c r="I50" s="5">
        <v>12</v>
      </c>
      <c r="J50" s="5">
        <f t="shared" si="4"/>
        <v>12</v>
      </c>
    </row>
    <row r="51" spans="1:10" ht="15" customHeight="1" x14ac:dyDescent="0.25">
      <c r="A51" s="1" t="s">
        <v>33</v>
      </c>
      <c r="B51" s="1" t="s">
        <v>50</v>
      </c>
      <c r="C51" s="1" t="s">
        <v>56</v>
      </c>
      <c r="D51" s="2" t="s">
        <v>7</v>
      </c>
      <c r="E51" s="3">
        <v>3</v>
      </c>
      <c r="F51" s="4">
        <v>1</v>
      </c>
      <c r="G51" s="4">
        <v>1</v>
      </c>
      <c r="H51" s="4">
        <v>0</v>
      </c>
      <c r="I51" s="5">
        <v>0</v>
      </c>
      <c r="J51" s="5">
        <f t="shared" si="4"/>
        <v>0</v>
      </c>
    </row>
    <row r="52" spans="1:10" ht="15" customHeight="1" x14ac:dyDescent="0.25">
      <c r="A52" s="1" t="s">
        <v>33</v>
      </c>
      <c r="B52" s="1" t="s">
        <v>50</v>
      </c>
      <c r="C52" s="1" t="s">
        <v>57</v>
      </c>
      <c r="D52" s="2" t="s">
        <v>7</v>
      </c>
      <c r="E52" s="3">
        <v>3</v>
      </c>
      <c r="F52" s="4">
        <v>9</v>
      </c>
      <c r="G52" s="4">
        <v>0</v>
      </c>
      <c r="H52" s="4">
        <v>9</v>
      </c>
      <c r="I52" s="5">
        <v>12</v>
      </c>
      <c r="J52" s="5">
        <f t="shared" si="4"/>
        <v>108</v>
      </c>
    </row>
    <row r="53" spans="1:10" ht="15" customHeight="1" x14ac:dyDescent="0.25">
      <c r="A53" s="1" t="s">
        <v>33</v>
      </c>
      <c r="B53" s="1" t="s">
        <v>50</v>
      </c>
      <c r="C53" s="1" t="s">
        <v>58</v>
      </c>
      <c r="D53" s="2" t="s">
        <v>7</v>
      </c>
      <c r="E53" s="3">
        <v>3</v>
      </c>
      <c r="F53" s="4">
        <v>3</v>
      </c>
      <c r="G53" s="4">
        <v>0</v>
      </c>
      <c r="H53" s="4">
        <v>3</v>
      </c>
      <c r="I53" s="5">
        <v>12</v>
      </c>
      <c r="J53" s="5">
        <f t="shared" si="4"/>
        <v>36</v>
      </c>
    </row>
    <row r="54" spans="1:10" ht="15" customHeight="1" x14ac:dyDescent="0.25">
      <c r="A54" s="1" t="s">
        <v>33</v>
      </c>
      <c r="B54" s="1" t="s">
        <v>50</v>
      </c>
      <c r="C54" s="1" t="s">
        <v>59</v>
      </c>
      <c r="D54" s="2" t="s">
        <v>7</v>
      </c>
      <c r="E54" s="3">
        <v>3</v>
      </c>
      <c r="F54" s="4">
        <v>2.6970000000000001</v>
      </c>
      <c r="G54" s="4">
        <v>0</v>
      </c>
      <c r="H54" s="4">
        <v>2.6970000000000001</v>
      </c>
      <c r="I54" s="5">
        <v>12</v>
      </c>
      <c r="J54" s="5">
        <f t="shared" si="4"/>
        <v>32.364000000000004</v>
      </c>
    </row>
    <row r="55" spans="1:10" ht="15" customHeight="1" x14ac:dyDescent="0.25">
      <c r="A55" s="1" t="s">
        <v>33</v>
      </c>
      <c r="B55" s="1" t="s">
        <v>50</v>
      </c>
      <c r="C55" s="1" t="s">
        <v>60</v>
      </c>
      <c r="D55" s="2" t="s">
        <v>7</v>
      </c>
      <c r="E55" s="3">
        <v>3</v>
      </c>
      <c r="F55" s="4">
        <v>0.5</v>
      </c>
      <c r="G55" s="4">
        <v>0</v>
      </c>
      <c r="H55" s="4">
        <v>0.5</v>
      </c>
      <c r="I55" s="5">
        <v>12</v>
      </c>
      <c r="J55" s="5">
        <f t="shared" si="4"/>
        <v>6</v>
      </c>
    </row>
    <row r="56" spans="1:10" ht="15" customHeight="1" x14ac:dyDescent="0.25">
      <c r="A56" s="1" t="s">
        <v>33</v>
      </c>
      <c r="B56" s="1" t="s">
        <v>50</v>
      </c>
      <c r="C56" s="1" t="s">
        <v>61</v>
      </c>
      <c r="D56" s="2" t="s">
        <v>7</v>
      </c>
      <c r="E56" s="3">
        <v>3</v>
      </c>
      <c r="F56" s="4">
        <v>1.3</v>
      </c>
      <c r="G56" s="4">
        <v>0</v>
      </c>
      <c r="H56" s="4">
        <v>1.3</v>
      </c>
      <c r="I56" s="5">
        <v>12</v>
      </c>
      <c r="J56" s="5">
        <f t="shared" si="4"/>
        <v>15.600000000000001</v>
      </c>
    </row>
    <row r="57" spans="1:10" ht="15" customHeight="1" x14ac:dyDescent="0.25">
      <c r="A57" s="6" t="s">
        <v>12</v>
      </c>
      <c r="B57" s="11"/>
      <c r="C57" s="7"/>
      <c r="D57" s="11">
        <f>G57+H57</f>
        <v>30.483999999999998</v>
      </c>
      <c r="E57" s="8"/>
      <c r="F57" s="9">
        <f>SUM(F46:F56)</f>
        <v>30.5</v>
      </c>
      <c r="G57" s="9">
        <f>SUM(G46:G56)</f>
        <v>5.0019999999999998</v>
      </c>
      <c r="H57" s="9">
        <f>SUM(H46:H56)</f>
        <v>25.481999999999999</v>
      </c>
      <c r="I57" s="10"/>
      <c r="J57" s="10">
        <f>SUM(J46:J56)</f>
        <v>305.78399999999999</v>
      </c>
    </row>
    <row r="58" spans="1:10" x14ac:dyDescent="0.25">
      <c r="A58" s="20" t="s">
        <v>75</v>
      </c>
      <c r="B58" s="11"/>
      <c r="C58" s="17"/>
      <c r="D58" s="11">
        <f>D57+D44+D39+D18+D12</f>
        <v>132.75300000000001</v>
      </c>
      <c r="E58" s="18"/>
      <c r="F58" s="21">
        <f>F57+F44+F39+F18+F12</f>
        <v>174.25700000000001</v>
      </c>
      <c r="G58" s="21">
        <f>G57+G44+G39++G18+G12</f>
        <v>53.472000000000001</v>
      </c>
      <c r="H58" s="21">
        <f>H57+H44+H39+H18+H12</f>
        <v>79.281000000000006</v>
      </c>
      <c r="I58" s="19"/>
      <c r="J58" s="22">
        <f>J57+J44+J39+J18+J12</f>
        <v>797.01199999999994</v>
      </c>
    </row>
    <row r="63" spans="1:10" x14ac:dyDescent="0.25">
      <c r="E63" s="12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2024-12-12T14:57:59Z</cp:lastPrinted>
  <dcterms:created xsi:type="dcterms:W3CDTF">2024-12-11T08:23:17Z</dcterms:created>
  <dcterms:modified xsi:type="dcterms:W3CDTF">2024-12-13T11:39:27Z</dcterms:modified>
</cp:coreProperties>
</file>