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ar i karta Komarevo 37J\"/>
    </mc:Choice>
  </mc:AlternateContent>
  <bookViews>
    <workbookView xWindow="0" yWindow="0" windowWidth="28740" windowHeight="142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4" i="1" l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23" i="1"/>
  <c r="F41" i="1"/>
  <c r="G41" i="1"/>
  <c r="H41" i="1"/>
  <c r="J12" i="1"/>
  <c r="J13" i="1"/>
  <c r="J14" i="1"/>
  <c r="J15" i="1"/>
  <c r="J16" i="1"/>
  <c r="J17" i="1"/>
  <c r="J18" i="1"/>
  <c r="J19" i="1"/>
  <c r="J20" i="1"/>
  <c r="J11" i="1"/>
  <c r="F21" i="1"/>
  <c r="G21" i="1"/>
  <c r="H21" i="1"/>
  <c r="H42" i="1" s="1"/>
  <c r="J41" i="1" l="1"/>
  <c r="G42" i="1"/>
  <c r="J21" i="1"/>
  <c r="J42" i="1" s="1"/>
  <c r="F42" i="1"/>
</calcChain>
</file>

<file path=xl/sharedStrings.xml><?xml version="1.0" encoding="utf-8"?>
<sst xmlns="http://schemas.openxmlformats.org/spreadsheetml/2006/main" count="132" uniqueCount="59">
  <si>
    <t>Масив №</t>
  </si>
  <si>
    <t>Кад. № в КК</t>
  </si>
  <si>
    <t>Кат. земя</t>
  </si>
  <si>
    <t>Имот площ дка</t>
  </si>
  <si>
    <t>ИВАЙЛО ЛЮБЕНОВ КРЪСТЕВ</t>
  </si>
  <si>
    <t>1</t>
  </si>
  <si>
    <t>41.2</t>
  </si>
  <si>
    <t>Ливада</t>
  </si>
  <si>
    <t>41.3</t>
  </si>
  <si>
    <t>41.5</t>
  </si>
  <si>
    <t>41.8</t>
  </si>
  <si>
    <t>41.9</t>
  </si>
  <si>
    <t>41.10</t>
  </si>
  <si>
    <t>41.11</t>
  </si>
  <si>
    <t>41.13</t>
  </si>
  <si>
    <t>41.14</t>
  </si>
  <si>
    <t>41.16</t>
  </si>
  <si>
    <t>Общо за производителя</t>
  </si>
  <si>
    <t>СТАНИМИР ИЛИЕВ СТОЯНОВ</t>
  </si>
  <si>
    <t>10</t>
  </si>
  <si>
    <t>62.14</t>
  </si>
  <si>
    <t>Пасище</t>
  </si>
  <si>
    <t>14</t>
  </si>
  <si>
    <t>70.9</t>
  </si>
  <si>
    <t>70.10</t>
  </si>
  <si>
    <t>2</t>
  </si>
  <si>
    <t>71.3</t>
  </si>
  <si>
    <t>71.5</t>
  </si>
  <si>
    <t>25</t>
  </si>
  <si>
    <t>73.14</t>
  </si>
  <si>
    <t>73.15</t>
  </si>
  <si>
    <t>37</t>
  </si>
  <si>
    <t>76.18</t>
  </si>
  <si>
    <t>76.19</t>
  </si>
  <si>
    <t>38</t>
  </si>
  <si>
    <t>74.14</t>
  </si>
  <si>
    <t>74.15</t>
  </si>
  <si>
    <t>4</t>
  </si>
  <si>
    <t>70.3</t>
  </si>
  <si>
    <t>70.4</t>
  </si>
  <si>
    <t>70.5</t>
  </si>
  <si>
    <t>70.8</t>
  </si>
  <si>
    <t>70.11</t>
  </si>
  <si>
    <t>40</t>
  </si>
  <si>
    <t>6</t>
  </si>
  <si>
    <t>ФЕРМА - Регистри</t>
  </si>
  <si>
    <t>Общинска служба "Земеделие" БЕРКОВИЦА</t>
  </si>
  <si>
    <t>Землище на КОМАРЕВО ЕКАТТЕ 38131</t>
  </si>
  <si>
    <t xml:space="preserve"> за  споразумение по чл. 37 ж ПМЛ с № 17ПМЛ от 8.12.2023 г.</t>
  </si>
  <si>
    <t xml:space="preserve"> </t>
  </si>
  <si>
    <t>Министерство на земеделието и храните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</si>
  <si>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</si>
  <si>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</si>
  <si>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</si>
  <si>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</si>
  <si>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</si>
  <si>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</si>
  <si>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РЕГИСТЪР С ДАННИ ЗА ПЛОЩИТЕ ПО ЧЛ.37Ж, АЛ.5 ОТ ЗСПЗЗ, ДЪЛЖИМОТО РЕНТНО ПЛАЩАНЕ, КАКТО И ПЛОЩИТЕ ПО ЧЛ.37Ж, АЛ.7, Т.1 ОТ ЗСПЗЗ ЗА 2024 ГОДИНА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</si>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</sst>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workbookViewId="0">
      <selection activeCell="G10" sqref="G10"/>
    </sheetView>
  </sheetViews>
  <sheetFormatPr defaultRowHeight="15" x14ac:dyDescent="0.25"/>
  <cols>
    <col min="1" max="1" width="27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2.28515625" customWidth="1"/>
    <col min="10" max="10" width="17" customWidth="1"/>
  </cols>
  <sheetData>
    <row r="1" spans="1:10" x14ac:dyDescent="0.25">
      <c r="A1" s="21" t="s">
        <v>50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45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46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57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47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48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4"/>
      <c r="B8" s="5"/>
      <c r="C8" s="5"/>
      <c r="D8" s="5"/>
      <c r="E8" s="5"/>
      <c r="F8" s="5"/>
      <c r="G8" s="5"/>
      <c r="H8" s="5"/>
      <c r="I8" s="5"/>
      <c r="J8" s="5"/>
    </row>
    <row r="9" spans="1:10" x14ac:dyDescent="0.25">
      <c r="A9" s="20" t="s">
        <v>49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75" x14ac:dyDescent="0.25">
      <c r="A10" s="16" t="s">
        <v>51</v>
      </c>
      <c r="B10" s="16" t="s">
        <v>0</v>
      </c>
      <c r="C10" s="16" t="s">
        <v>1</v>
      </c>
      <c r="D10" s="17" t="s">
        <v>52</v>
      </c>
      <c r="E10" s="13" t="s">
        <v>2</v>
      </c>
      <c r="F10" s="18" t="s">
        <v>3</v>
      </c>
      <c r="G10" s="18" t="s">
        <v>53</v>
      </c>
      <c r="H10" s="18" t="s">
        <v>54</v>
      </c>
      <c r="I10" s="19" t="s">
        <v>55</v>
      </c>
      <c r="J10" s="19" t="s">
        <v>56</v>
      </c>
    </row>
    <row r="11" spans="1:10" x14ac:dyDescent="0.25">
      <c r="A11" s="6" t="s">
        <v>4</v>
      </c>
      <c r="B11" s="6" t="s">
        <v>5</v>
      </c>
      <c r="C11" s="6" t="s">
        <v>6</v>
      </c>
      <c r="D11" s="7" t="s">
        <v>7</v>
      </c>
      <c r="E11" s="8">
        <v>4</v>
      </c>
      <c r="F11" s="9">
        <v>3.6269999999999998</v>
      </c>
      <c r="G11" s="9">
        <v>0</v>
      </c>
      <c r="H11" s="9">
        <v>3.2829999999999999</v>
      </c>
      <c r="I11" s="10">
        <v>16</v>
      </c>
      <c r="J11" s="10">
        <f>H11*I11</f>
        <v>52.527999999999999</v>
      </c>
    </row>
    <row r="12" spans="1:10" x14ac:dyDescent="0.25">
      <c r="A12" s="6" t="s">
        <v>4</v>
      </c>
      <c r="B12" s="6" t="s">
        <v>5</v>
      </c>
      <c r="C12" s="6" t="s">
        <v>8</v>
      </c>
      <c r="D12" s="7" t="s">
        <v>7</v>
      </c>
      <c r="E12" s="8">
        <v>4</v>
      </c>
      <c r="F12" s="9">
        <v>1.905</v>
      </c>
      <c r="G12" s="9">
        <v>0</v>
      </c>
      <c r="H12" s="9">
        <v>1.645</v>
      </c>
      <c r="I12" s="10">
        <v>16</v>
      </c>
      <c r="J12" s="10">
        <f t="shared" ref="J12:J20" si="0">H12*I12</f>
        <v>26.32</v>
      </c>
    </row>
    <row r="13" spans="1:10" x14ac:dyDescent="0.25">
      <c r="A13" s="6" t="s">
        <v>4</v>
      </c>
      <c r="B13" s="6" t="s">
        <v>5</v>
      </c>
      <c r="C13" s="6" t="s">
        <v>9</v>
      </c>
      <c r="D13" s="7" t="s">
        <v>7</v>
      </c>
      <c r="E13" s="8">
        <v>4</v>
      </c>
      <c r="F13" s="9">
        <v>0.90100000000000002</v>
      </c>
      <c r="G13" s="9">
        <v>0</v>
      </c>
      <c r="H13" s="9">
        <v>0.80700000000000005</v>
      </c>
      <c r="I13" s="10">
        <v>16</v>
      </c>
      <c r="J13" s="10">
        <f t="shared" si="0"/>
        <v>12.912000000000001</v>
      </c>
    </row>
    <row r="14" spans="1:10" x14ac:dyDescent="0.25">
      <c r="A14" s="6" t="s">
        <v>4</v>
      </c>
      <c r="B14" s="6" t="s">
        <v>5</v>
      </c>
      <c r="C14" s="6" t="s">
        <v>10</v>
      </c>
      <c r="D14" s="7" t="s">
        <v>7</v>
      </c>
      <c r="E14" s="8">
        <v>4</v>
      </c>
      <c r="F14" s="9">
        <v>0.82199999999999995</v>
      </c>
      <c r="G14" s="9">
        <v>0</v>
      </c>
      <c r="H14" s="9">
        <v>0.66500000000000004</v>
      </c>
      <c r="I14" s="10">
        <v>16</v>
      </c>
      <c r="J14" s="10">
        <f t="shared" si="0"/>
        <v>10.64</v>
      </c>
    </row>
    <row r="15" spans="1:10" x14ac:dyDescent="0.25">
      <c r="A15" s="6" t="s">
        <v>4</v>
      </c>
      <c r="B15" s="6" t="s">
        <v>5</v>
      </c>
      <c r="C15" s="6" t="s">
        <v>11</v>
      </c>
      <c r="D15" s="7" t="s">
        <v>7</v>
      </c>
      <c r="E15" s="8">
        <v>4</v>
      </c>
      <c r="F15" s="9">
        <v>0.97199999999999998</v>
      </c>
      <c r="G15" s="9">
        <v>0.97199999999999998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4</v>
      </c>
      <c r="B16" s="6" t="s">
        <v>5</v>
      </c>
      <c r="C16" s="6" t="s">
        <v>12</v>
      </c>
      <c r="D16" s="7" t="s">
        <v>7</v>
      </c>
      <c r="E16" s="8">
        <v>4</v>
      </c>
      <c r="F16" s="9">
        <v>1.032</v>
      </c>
      <c r="G16" s="9">
        <v>0.77800000000000002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4</v>
      </c>
      <c r="B17" s="6" t="s">
        <v>5</v>
      </c>
      <c r="C17" s="6" t="s">
        <v>13</v>
      </c>
      <c r="D17" s="7" t="s">
        <v>7</v>
      </c>
      <c r="E17" s="8">
        <v>4</v>
      </c>
      <c r="F17" s="9">
        <v>1.121</v>
      </c>
      <c r="G17" s="9">
        <v>0</v>
      </c>
      <c r="H17" s="9">
        <v>0.88500000000000001</v>
      </c>
      <c r="I17" s="10">
        <v>16</v>
      </c>
      <c r="J17" s="10">
        <f t="shared" si="0"/>
        <v>14.16</v>
      </c>
    </row>
    <row r="18" spans="1:10" x14ac:dyDescent="0.25">
      <c r="A18" s="6" t="s">
        <v>4</v>
      </c>
      <c r="B18" s="6" t="s">
        <v>5</v>
      </c>
      <c r="C18" s="6" t="s">
        <v>14</v>
      </c>
      <c r="D18" s="7" t="s">
        <v>7</v>
      </c>
      <c r="E18" s="8">
        <v>4</v>
      </c>
      <c r="F18" s="9">
        <v>3.0209999999999999</v>
      </c>
      <c r="G18" s="9">
        <v>0</v>
      </c>
      <c r="H18" s="9">
        <v>2.6619999999999999</v>
      </c>
      <c r="I18" s="10">
        <v>16</v>
      </c>
      <c r="J18" s="10">
        <f t="shared" si="0"/>
        <v>42.591999999999999</v>
      </c>
    </row>
    <row r="19" spans="1:10" x14ac:dyDescent="0.25">
      <c r="A19" s="6" t="s">
        <v>4</v>
      </c>
      <c r="B19" s="6" t="s">
        <v>5</v>
      </c>
      <c r="C19" s="6" t="s">
        <v>15</v>
      </c>
      <c r="D19" s="7" t="s">
        <v>7</v>
      </c>
      <c r="E19" s="8">
        <v>4</v>
      </c>
      <c r="F19" s="9">
        <v>1.514</v>
      </c>
      <c r="G19" s="9">
        <v>0</v>
      </c>
      <c r="H19" s="9">
        <v>1.29</v>
      </c>
      <c r="I19" s="10">
        <v>16</v>
      </c>
      <c r="J19" s="10">
        <f t="shared" si="0"/>
        <v>20.64</v>
      </c>
    </row>
    <row r="20" spans="1:10" x14ac:dyDescent="0.25">
      <c r="A20" s="6" t="s">
        <v>4</v>
      </c>
      <c r="B20" s="6" t="s">
        <v>5</v>
      </c>
      <c r="C20" s="6" t="s">
        <v>16</v>
      </c>
      <c r="D20" s="7" t="s">
        <v>7</v>
      </c>
      <c r="E20" s="8">
        <v>4</v>
      </c>
      <c r="F20" s="9">
        <v>2.4220000000000002</v>
      </c>
      <c r="G20" s="9">
        <v>0</v>
      </c>
      <c r="H20" s="9">
        <v>2.2509999999999999</v>
      </c>
      <c r="I20" s="10">
        <v>16</v>
      </c>
      <c r="J20" s="10">
        <f t="shared" si="0"/>
        <v>36.015999999999998</v>
      </c>
    </row>
    <row r="21" spans="1:10" x14ac:dyDescent="0.25">
      <c r="A21" s="11" t="s">
        <v>17</v>
      </c>
      <c r="B21" s="12"/>
      <c r="C21" s="12"/>
      <c r="D21" s="12"/>
      <c r="E21" s="13"/>
      <c r="F21" s="14">
        <f>SUM(F11:F20)</f>
        <v>17.337</v>
      </c>
      <c r="G21" s="14">
        <f>SUM(G11:G20)</f>
        <v>1.75</v>
      </c>
      <c r="H21" s="14">
        <f>SUM(H11:H20)</f>
        <v>13.487999999999998</v>
      </c>
      <c r="I21" s="15"/>
      <c r="J21" s="15">
        <f>SUM(J11:J20)</f>
        <v>215.80799999999996</v>
      </c>
    </row>
    <row r="22" spans="1:10" x14ac:dyDescent="0.25">
      <c r="A22" s="7"/>
      <c r="B22" s="7"/>
      <c r="C22" s="7"/>
      <c r="D22" s="7"/>
      <c r="E22" s="8"/>
      <c r="F22" s="9"/>
      <c r="G22" s="9"/>
      <c r="H22" s="9"/>
      <c r="I22" s="10"/>
      <c r="J22" s="10"/>
    </row>
    <row r="23" spans="1:10" x14ac:dyDescent="0.25">
      <c r="A23" s="6" t="s">
        <v>18</v>
      </c>
      <c r="B23" s="6" t="s">
        <v>19</v>
      </c>
      <c r="C23" s="6" t="s">
        <v>20</v>
      </c>
      <c r="D23" s="7" t="s">
        <v>21</v>
      </c>
      <c r="E23" s="8">
        <v>6</v>
      </c>
      <c r="F23" s="9">
        <v>51.395000000000003</v>
      </c>
      <c r="G23" s="9">
        <v>51.395000000000003</v>
      </c>
      <c r="H23" s="9">
        <v>0</v>
      </c>
      <c r="I23" s="10">
        <v>0</v>
      </c>
      <c r="J23" s="10">
        <f>H23*I23</f>
        <v>0</v>
      </c>
    </row>
    <row r="24" spans="1:10" x14ac:dyDescent="0.25">
      <c r="A24" s="6" t="s">
        <v>18</v>
      </c>
      <c r="B24" s="6" t="s">
        <v>22</v>
      </c>
      <c r="C24" s="6" t="s">
        <v>23</v>
      </c>
      <c r="D24" s="7" t="s">
        <v>21</v>
      </c>
      <c r="E24" s="8">
        <v>9</v>
      </c>
      <c r="F24" s="9">
        <v>10.446999999999999</v>
      </c>
      <c r="G24" s="9">
        <v>0</v>
      </c>
      <c r="H24" s="9">
        <v>3.4740000000000002</v>
      </c>
      <c r="I24" s="10">
        <v>11</v>
      </c>
      <c r="J24" s="10">
        <f t="shared" ref="J24:J40" si="1">H24*I24</f>
        <v>38.213999999999999</v>
      </c>
    </row>
    <row r="25" spans="1:10" x14ac:dyDescent="0.25">
      <c r="A25" s="6" t="s">
        <v>18</v>
      </c>
      <c r="B25" s="6" t="s">
        <v>22</v>
      </c>
      <c r="C25" s="6" t="s">
        <v>24</v>
      </c>
      <c r="D25" s="7" t="s">
        <v>21</v>
      </c>
      <c r="E25" s="8">
        <v>9</v>
      </c>
      <c r="F25" s="9">
        <v>14.663</v>
      </c>
      <c r="G25" s="9">
        <v>11.519</v>
      </c>
      <c r="H25" s="9">
        <v>0</v>
      </c>
      <c r="I25" s="10">
        <v>0</v>
      </c>
      <c r="J25" s="10">
        <f t="shared" si="1"/>
        <v>0</v>
      </c>
    </row>
    <row r="26" spans="1:10" x14ac:dyDescent="0.25">
      <c r="A26" s="6" t="s">
        <v>18</v>
      </c>
      <c r="B26" s="6" t="s">
        <v>25</v>
      </c>
      <c r="C26" s="6" t="s">
        <v>26</v>
      </c>
      <c r="D26" s="7" t="s">
        <v>7</v>
      </c>
      <c r="E26" s="8">
        <v>7</v>
      </c>
      <c r="F26" s="9">
        <v>4.7539999999999996</v>
      </c>
      <c r="G26" s="9">
        <v>4.2519999999999998</v>
      </c>
      <c r="H26" s="9">
        <v>0</v>
      </c>
      <c r="I26" s="10">
        <v>0</v>
      </c>
      <c r="J26" s="10">
        <f t="shared" si="1"/>
        <v>0</v>
      </c>
    </row>
    <row r="27" spans="1:10" x14ac:dyDescent="0.25">
      <c r="A27" s="6" t="s">
        <v>18</v>
      </c>
      <c r="B27" s="6" t="s">
        <v>25</v>
      </c>
      <c r="C27" s="6" t="s">
        <v>27</v>
      </c>
      <c r="D27" s="7" t="s">
        <v>7</v>
      </c>
      <c r="E27" s="8">
        <v>7</v>
      </c>
      <c r="F27" s="9">
        <v>59.996000000000002</v>
      </c>
      <c r="G27" s="9">
        <v>0</v>
      </c>
      <c r="H27" s="9">
        <v>0.89900000000000002</v>
      </c>
      <c r="I27" s="10">
        <v>16</v>
      </c>
      <c r="J27" s="10">
        <f t="shared" si="1"/>
        <v>14.384</v>
      </c>
    </row>
    <row r="28" spans="1:10" x14ac:dyDescent="0.25">
      <c r="A28" s="6" t="s">
        <v>18</v>
      </c>
      <c r="B28" s="6" t="s">
        <v>28</v>
      </c>
      <c r="C28" s="6" t="s">
        <v>29</v>
      </c>
      <c r="D28" s="7" t="s">
        <v>7</v>
      </c>
      <c r="E28" s="8">
        <v>9</v>
      </c>
      <c r="F28" s="9">
        <v>2</v>
      </c>
      <c r="G28" s="9">
        <v>0</v>
      </c>
      <c r="H28" s="9">
        <v>1.119</v>
      </c>
      <c r="I28" s="10">
        <v>16</v>
      </c>
      <c r="J28" s="10">
        <f t="shared" si="1"/>
        <v>17.904</v>
      </c>
    </row>
    <row r="29" spans="1:10" x14ac:dyDescent="0.25">
      <c r="A29" s="6" t="s">
        <v>18</v>
      </c>
      <c r="B29" s="6" t="s">
        <v>28</v>
      </c>
      <c r="C29" s="6" t="s">
        <v>30</v>
      </c>
      <c r="D29" s="7" t="s">
        <v>7</v>
      </c>
      <c r="E29" s="8">
        <v>9</v>
      </c>
      <c r="F29" s="9">
        <v>5</v>
      </c>
      <c r="G29" s="9">
        <v>3.6659999999999999</v>
      </c>
      <c r="H29" s="9">
        <v>0</v>
      </c>
      <c r="I29" s="10">
        <v>0</v>
      </c>
      <c r="J29" s="10">
        <f t="shared" si="1"/>
        <v>0</v>
      </c>
    </row>
    <row r="30" spans="1:10" x14ac:dyDescent="0.25">
      <c r="A30" s="6" t="s">
        <v>18</v>
      </c>
      <c r="B30" s="6" t="s">
        <v>31</v>
      </c>
      <c r="C30" s="6" t="s">
        <v>32</v>
      </c>
      <c r="D30" s="7" t="s">
        <v>21</v>
      </c>
      <c r="E30" s="8">
        <v>7</v>
      </c>
      <c r="F30" s="9">
        <v>7.12</v>
      </c>
      <c r="G30" s="9">
        <v>0</v>
      </c>
      <c r="H30" s="9">
        <v>0.65200000000000002</v>
      </c>
      <c r="I30" s="10">
        <v>11</v>
      </c>
      <c r="J30" s="10">
        <f t="shared" si="1"/>
        <v>7.1720000000000006</v>
      </c>
    </row>
    <row r="31" spans="1:10" x14ac:dyDescent="0.25">
      <c r="A31" s="6" t="s">
        <v>18</v>
      </c>
      <c r="B31" s="6" t="s">
        <v>31</v>
      </c>
      <c r="C31" s="6" t="s">
        <v>33</v>
      </c>
      <c r="D31" s="7" t="s">
        <v>21</v>
      </c>
      <c r="E31" s="8">
        <v>9</v>
      </c>
      <c r="F31" s="9">
        <v>15.034000000000001</v>
      </c>
      <c r="G31" s="9">
        <v>9.9529999999999994</v>
      </c>
      <c r="H31" s="9">
        <v>0</v>
      </c>
      <c r="I31" s="10">
        <v>0</v>
      </c>
      <c r="J31" s="10">
        <f t="shared" si="1"/>
        <v>0</v>
      </c>
    </row>
    <row r="32" spans="1:10" x14ac:dyDescent="0.25">
      <c r="A32" s="6" t="s">
        <v>18</v>
      </c>
      <c r="B32" s="6" t="s">
        <v>34</v>
      </c>
      <c r="C32" s="6" t="s">
        <v>35</v>
      </c>
      <c r="D32" s="7" t="s">
        <v>21</v>
      </c>
      <c r="E32" s="8">
        <v>4</v>
      </c>
      <c r="F32" s="9">
        <v>2.5030000000000001</v>
      </c>
      <c r="G32" s="9">
        <v>0</v>
      </c>
      <c r="H32" s="9">
        <v>1.8779999999999999</v>
      </c>
      <c r="I32" s="10">
        <v>11</v>
      </c>
      <c r="J32" s="10">
        <f t="shared" si="1"/>
        <v>20.657999999999998</v>
      </c>
    </row>
    <row r="33" spans="1:10" x14ac:dyDescent="0.25">
      <c r="A33" s="6" t="s">
        <v>18</v>
      </c>
      <c r="B33" s="6" t="s">
        <v>34</v>
      </c>
      <c r="C33" s="6" t="s">
        <v>36</v>
      </c>
      <c r="D33" s="7" t="s">
        <v>21</v>
      </c>
      <c r="E33" s="8">
        <v>4</v>
      </c>
      <c r="F33" s="9">
        <v>4.9470000000000001</v>
      </c>
      <c r="G33" s="9">
        <v>2.234</v>
      </c>
      <c r="H33" s="9">
        <v>0</v>
      </c>
      <c r="I33" s="10">
        <v>0</v>
      </c>
      <c r="J33" s="10">
        <f t="shared" si="1"/>
        <v>0</v>
      </c>
    </row>
    <row r="34" spans="1:10" x14ac:dyDescent="0.25">
      <c r="A34" s="6" t="s">
        <v>18</v>
      </c>
      <c r="B34" s="6" t="s">
        <v>37</v>
      </c>
      <c r="C34" s="6" t="s">
        <v>38</v>
      </c>
      <c r="D34" s="7" t="s">
        <v>21</v>
      </c>
      <c r="E34" s="8">
        <v>9</v>
      </c>
      <c r="F34" s="9">
        <v>2.8679999999999999</v>
      </c>
      <c r="G34" s="9">
        <v>2.11</v>
      </c>
      <c r="H34" s="9">
        <v>0</v>
      </c>
      <c r="I34" s="10">
        <v>0</v>
      </c>
      <c r="J34" s="10">
        <f t="shared" si="1"/>
        <v>0</v>
      </c>
    </row>
    <row r="35" spans="1:10" x14ac:dyDescent="0.25">
      <c r="A35" s="6" t="s">
        <v>18</v>
      </c>
      <c r="B35" s="6" t="s">
        <v>37</v>
      </c>
      <c r="C35" s="6" t="s">
        <v>39</v>
      </c>
      <c r="D35" s="7" t="s">
        <v>21</v>
      </c>
      <c r="E35" s="8">
        <v>9</v>
      </c>
      <c r="F35" s="9">
        <v>1</v>
      </c>
      <c r="G35" s="9">
        <v>0</v>
      </c>
      <c r="H35" s="9">
        <v>0.97099999999999997</v>
      </c>
      <c r="I35" s="10">
        <v>11</v>
      </c>
      <c r="J35" s="10">
        <f t="shared" si="1"/>
        <v>10.680999999999999</v>
      </c>
    </row>
    <row r="36" spans="1:10" x14ac:dyDescent="0.25">
      <c r="A36" s="6" t="s">
        <v>18</v>
      </c>
      <c r="B36" s="6" t="s">
        <v>37</v>
      </c>
      <c r="C36" s="6" t="s">
        <v>40</v>
      </c>
      <c r="D36" s="7" t="s">
        <v>21</v>
      </c>
      <c r="E36" s="8">
        <v>9</v>
      </c>
      <c r="F36" s="9">
        <v>12.002000000000001</v>
      </c>
      <c r="G36" s="9">
        <v>8.4290000000000003</v>
      </c>
      <c r="H36" s="9">
        <v>0</v>
      </c>
      <c r="I36" s="10">
        <v>0</v>
      </c>
      <c r="J36" s="10">
        <f t="shared" si="1"/>
        <v>0</v>
      </c>
    </row>
    <row r="37" spans="1:10" x14ac:dyDescent="0.25">
      <c r="A37" s="6" t="s">
        <v>18</v>
      </c>
      <c r="B37" s="6" t="s">
        <v>37</v>
      </c>
      <c r="C37" s="6" t="s">
        <v>41</v>
      </c>
      <c r="D37" s="7" t="s">
        <v>21</v>
      </c>
      <c r="E37" s="8">
        <v>9</v>
      </c>
      <c r="F37" s="9">
        <v>10.045999999999999</v>
      </c>
      <c r="G37" s="9">
        <v>0</v>
      </c>
      <c r="H37" s="9">
        <v>3.379</v>
      </c>
      <c r="I37" s="10">
        <v>11</v>
      </c>
      <c r="J37" s="10">
        <f t="shared" si="1"/>
        <v>37.168999999999997</v>
      </c>
    </row>
    <row r="38" spans="1:10" x14ac:dyDescent="0.25">
      <c r="A38" s="6" t="s">
        <v>18</v>
      </c>
      <c r="B38" s="6" t="s">
        <v>37</v>
      </c>
      <c r="C38" s="6" t="s">
        <v>42</v>
      </c>
      <c r="D38" s="7" t="s">
        <v>21</v>
      </c>
      <c r="E38" s="8">
        <v>9</v>
      </c>
      <c r="F38" s="9">
        <v>23</v>
      </c>
      <c r="G38" s="9">
        <v>0</v>
      </c>
      <c r="H38" s="9">
        <v>12.981999999999999</v>
      </c>
      <c r="I38" s="10">
        <v>11</v>
      </c>
      <c r="J38" s="10">
        <f t="shared" si="1"/>
        <v>142.80199999999999</v>
      </c>
    </row>
    <row r="39" spans="1:10" x14ac:dyDescent="0.25">
      <c r="A39" s="6" t="s">
        <v>18</v>
      </c>
      <c r="B39" s="6" t="s">
        <v>43</v>
      </c>
      <c r="C39" s="6" t="s">
        <v>32</v>
      </c>
      <c r="D39" s="7" t="s">
        <v>21</v>
      </c>
      <c r="E39" s="8">
        <v>7</v>
      </c>
      <c r="F39" s="9">
        <v>7.12</v>
      </c>
      <c r="G39" s="9">
        <v>0</v>
      </c>
      <c r="H39" s="9">
        <v>1.0249999999999999</v>
      </c>
      <c r="I39" s="10">
        <v>11</v>
      </c>
      <c r="J39" s="10">
        <f t="shared" si="1"/>
        <v>11.274999999999999</v>
      </c>
    </row>
    <row r="40" spans="1:10" x14ac:dyDescent="0.25">
      <c r="A40" s="6" t="s">
        <v>18</v>
      </c>
      <c r="B40" s="6" t="s">
        <v>44</v>
      </c>
      <c r="C40" s="6" t="s">
        <v>27</v>
      </c>
      <c r="D40" s="7" t="s">
        <v>7</v>
      </c>
      <c r="E40" s="8">
        <v>7</v>
      </c>
      <c r="F40" s="9">
        <v>59.996000000000002</v>
      </c>
      <c r="G40" s="9">
        <v>0</v>
      </c>
      <c r="H40" s="9">
        <v>17.893999999999998</v>
      </c>
      <c r="I40" s="10">
        <v>16</v>
      </c>
      <c r="J40" s="10">
        <f t="shared" si="1"/>
        <v>286.30399999999997</v>
      </c>
    </row>
    <row r="41" spans="1:10" x14ac:dyDescent="0.25">
      <c r="A41" s="11" t="s">
        <v>17</v>
      </c>
      <c r="B41" s="12"/>
      <c r="C41" s="12"/>
      <c r="D41" s="12"/>
      <c r="E41" s="13"/>
      <c r="F41" s="14">
        <f>SUM(F23:F40)</f>
        <v>293.89099999999996</v>
      </c>
      <c r="G41" s="14">
        <f>SUM(G23:G40)</f>
        <v>93.557999999999993</v>
      </c>
      <c r="H41" s="14">
        <f>SUM(H23:H40)</f>
        <v>44.272999999999996</v>
      </c>
      <c r="I41" s="15"/>
      <c r="J41" s="15">
        <f>SUM(J23:J40)</f>
        <v>586.56299999999987</v>
      </c>
    </row>
    <row r="42" spans="1:10" x14ac:dyDescent="0.25">
      <c r="A42" s="12" t="s">
        <v>58</v>
      </c>
      <c r="B42" s="12"/>
      <c r="C42" s="12"/>
      <c r="D42" s="12"/>
      <c r="E42" s="13"/>
      <c r="F42" s="14">
        <f>F21+F41</f>
        <v>311.22799999999995</v>
      </c>
      <c r="G42" s="14">
        <f>G21+G41</f>
        <v>95.307999999999993</v>
      </c>
      <c r="H42" s="14">
        <f>H21+H41</f>
        <v>57.760999999999996</v>
      </c>
      <c r="I42" s="15"/>
      <c r="J42" s="15">
        <f>J21+J41</f>
        <v>802.37099999999987</v>
      </c>
    </row>
    <row r="43" spans="1:10" x14ac:dyDescent="0.25">
      <c r="E43" s="1"/>
      <c r="F43" s="2"/>
      <c r="G43" s="2"/>
      <c r="H43" s="2"/>
      <c r="I43" s="3"/>
      <c r="J43" s="3"/>
    </row>
  </sheetData>
  <mergeCells count="8">
    <mergeCell ref="A9:J9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2023-12-11T08:07:58Z</cp:lastPrinted>
  <dcterms:created xsi:type="dcterms:W3CDTF">2023-12-11T07:21:23Z</dcterms:created>
  <dcterms:modified xsi:type="dcterms:W3CDTF">2023-12-11T08:20:10Z</dcterms:modified>
</cp:coreProperties>
</file>