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BOKILOVCI_37J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Справка!$A$8:$J$159</definedName>
  </definedNames>
  <calcPr calcId="162913"/>
</workbook>
</file>

<file path=xl/calcChain.xml><?xml version="1.0" encoding="utf-8"?>
<calcChain xmlns="http://schemas.openxmlformats.org/spreadsheetml/2006/main">
  <c r="G149" i="1" l="1"/>
  <c r="H149" i="1"/>
  <c r="J151" i="1"/>
  <c r="J152" i="1"/>
  <c r="J153" i="1"/>
  <c r="J154" i="1"/>
  <c r="J155" i="1"/>
  <c r="J156" i="1"/>
  <c r="J157" i="1"/>
  <c r="J150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9" i="1"/>
  <c r="G158" i="1"/>
  <c r="H158" i="1"/>
  <c r="G159" i="1" l="1"/>
  <c r="J158" i="1"/>
  <c r="J149" i="1"/>
  <c r="J159" i="1" s="1"/>
  <c r="H159" i="1"/>
</calcChain>
</file>

<file path=xl/sharedStrings.xml><?xml version="1.0" encoding="utf-8"?>
<sst xmlns="http://schemas.openxmlformats.org/spreadsheetml/2006/main" count="611" uniqueCount="211">
  <si>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</si>
  <si>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</si>
  <si>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</si>
  <si>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</si>
  <si>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</si>
  <si>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</si>
  <si>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</si>
  <si>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БОРКА ТОДОРОВА АНДРЕЕВА</t>
  </si>
  <si>
    <t>10</t>
  </si>
  <si>
    <t>52.5</t>
  </si>
  <si>
    <t>Ливада</t>
  </si>
  <si>
    <t>52.6</t>
  </si>
  <si>
    <t>11</t>
  </si>
  <si>
    <t>52.2</t>
  </si>
  <si>
    <t>52.26</t>
  </si>
  <si>
    <t>12</t>
  </si>
  <si>
    <t>72.20</t>
  </si>
  <si>
    <t>Пасище</t>
  </si>
  <si>
    <t>72.21</t>
  </si>
  <si>
    <t>13</t>
  </si>
  <si>
    <t>72.12</t>
  </si>
  <si>
    <t>72.13</t>
  </si>
  <si>
    <t>72.14</t>
  </si>
  <si>
    <t>72.19</t>
  </si>
  <si>
    <t>14</t>
  </si>
  <si>
    <t>69.14</t>
  </si>
  <si>
    <t>69.15</t>
  </si>
  <si>
    <t>69.16</t>
  </si>
  <si>
    <t>69.19</t>
  </si>
  <si>
    <t>15</t>
  </si>
  <si>
    <t>70.13</t>
  </si>
  <si>
    <t>70.14</t>
  </si>
  <si>
    <t>70.15</t>
  </si>
  <si>
    <t>16</t>
  </si>
  <si>
    <t>33.36</t>
  </si>
  <si>
    <t>33.38</t>
  </si>
  <si>
    <t>33.39</t>
  </si>
  <si>
    <t>33.42</t>
  </si>
  <si>
    <t>33.43</t>
  </si>
  <si>
    <t>33.45</t>
  </si>
  <si>
    <t>33.46</t>
  </si>
  <si>
    <t>33.50</t>
  </si>
  <si>
    <t>33.51</t>
  </si>
  <si>
    <t>33.52</t>
  </si>
  <si>
    <t>33.53</t>
  </si>
  <si>
    <t>34.42</t>
  </si>
  <si>
    <t>34.43</t>
  </si>
  <si>
    <t>34.44</t>
  </si>
  <si>
    <t>34.47</t>
  </si>
  <si>
    <t>34.48</t>
  </si>
  <si>
    <t>17</t>
  </si>
  <si>
    <t>14.15</t>
  </si>
  <si>
    <t>14.16</t>
  </si>
  <si>
    <t>14.17</t>
  </si>
  <si>
    <t>14.18</t>
  </si>
  <si>
    <t>18</t>
  </si>
  <si>
    <t>13.38</t>
  </si>
  <si>
    <t>13.45</t>
  </si>
  <si>
    <t>19</t>
  </si>
  <si>
    <t>13.20</t>
  </si>
  <si>
    <t>13.21</t>
  </si>
  <si>
    <t>13.22</t>
  </si>
  <si>
    <t>13.23</t>
  </si>
  <si>
    <t>13.33</t>
  </si>
  <si>
    <t>13.34</t>
  </si>
  <si>
    <t>20</t>
  </si>
  <si>
    <t>13.12</t>
  </si>
  <si>
    <t>13.13</t>
  </si>
  <si>
    <t>13.49</t>
  </si>
  <si>
    <t>21</t>
  </si>
  <si>
    <t>19.15</t>
  </si>
  <si>
    <t>22</t>
  </si>
  <si>
    <t>18.24</t>
  </si>
  <si>
    <t>23</t>
  </si>
  <si>
    <t>20.10</t>
  </si>
  <si>
    <t>20.42</t>
  </si>
  <si>
    <t>20.43</t>
  </si>
  <si>
    <t>24</t>
  </si>
  <si>
    <t>21.2</t>
  </si>
  <si>
    <t>21.3</t>
  </si>
  <si>
    <t>25</t>
  </si>
  <si>
    <t>24.28</t>
  </si>
  <si>
    <t>24.29</t>
  </si>
  <si>
    <t>24.30</t>
  </si>
  <si>
    <t>24.31</t>
  </si>
  <si>
    <t>26</t>
  </si>
  <si>
    <t>25.21</t>
  </si>
  <si>
    <t>27</t>
  </si>
  <si>
    <t>25.20</t>
  </si>
  <si>
    <t>28</t>
  </si>
  <si>
    <t>25.15</t>
  </si>
  <si>
    <t>25.16</t>
  </si>
  <si>
    <t>25.17</t>
  </si>
  <si>
    <t>25.18</t>
  </si>
  <si>
    <t>29</t>
  </si>
  <si>
    <t>33.49</t>
  </si>
  <si>
    <t>3</t>
  </si>
  <si>
    <t>11.1</t>
  </si>
  <si>
    <t>30</t>
  </si>
  <si>
    <t>31.5</t>
  </si>
  <si>
    <t>31.8</t>
  </si>
  <si>
    <t>31.9</t>
  </si>
  <si>
    <t>31.10</t>
  </si>
  <si>
    <t>31.20</t>
  </si>
  <si>
    <t>31.21</t>
  </si>
  <si>
    <t>31.22</t>
  </si>
  <si>
    <t>31</t>
  </si>
  <si>
    <t>60.1</t>
  </si>
  <si>
    <t>32</t>
  </si>
  <si>
    <t>57.16</t>
  </si>
  <si>
    <t>57.19</t>
  </si>
  <si>
    <t>33</t>
  </si>
  <si>
    <t>59.10</t>
  </si>
  <si>
    <t>59.11</t>
  </si>
  <si>
    <t>59.12</t>
  </si>
  <si>
    <t>34</t>
  </si>
  <si>
    <t>59.5</t>
  </si>
  <si>
    <t>59.6</t>
  </si>
  <si>
    <t>35</t>
  </si>
  <si>
    <t>67.13</t>
  </si>
  <si>
    <t>67.14</t>
  </si>
  <si>
    <t>67.15</t>
  </si>
  <si>
    <t>67.16</t>
  </si>
  <si>
    <t>67.17</t>
  </si>
  <si>
    <t>67.18</t>
  </si>
  <si>
    <t>67.26</t>
  </si>
  <si>
    <t>36</t>
  </si>
  <si>
    <t>68.11</t>
  </si>
  <si>
    <t>68.12</t>
  </si>
  <si>
    <t>68.13</t>
  </si>
  <si>
    <t>68.15</t>
  </si>
  <si>
    <t>68.16</t>
  </si>
  <si>
    <t>37</t>
  </si>
  <si>
    <t>68.9</t>
  </si>
  <si>
    <t>39</t>
  </si>
  <si>
    <t>58.6</t>
  </si>
  <si>
    <t>58.8</t>
  </si>
  <si>
    <t>4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</si>
  <si>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</si>
  <si>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</si>
  <si>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</si>
  <si>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</si>
  <si>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</si>
  <si>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</si>
  <si>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</si>
  <si>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</si>
  <si>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</si>
  <si>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</si>
  <si>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</si>
  <si>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</si>
  <si>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</si>
  <si>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11.43</t>
  </si>
  <si>
    <t>40</t>
  </si>
  <si>
    <t>57.18</t>
  </si>
  <si>
    <t>57.22</t>
  </si>
  <si>
    <t>57.23</t>
  </si>
  <si>
    <t>57.46</t>
  </si>
  <si>
    <t>41</t>
  </si>
  <si>
    <t>31.33</t>
  </si>
  <si>
    <t>42</t>
  </si>
  <si>
    <t>55.2</t>
  </si>
  <si>
    <t>43</t>
  </si>
  <si>
    <t>5</t>
  </si>
  <si>
    <t>12.68</t>
  </si>
  <si>
    <t>12.69</t>
  </si>
  <si>
    <t>12.70</t>
  </si>
  <si>
    <t>6</t>
  </si>
  <si>
    <t>46.1</t>
  </si>
  <si>
    <t>46.2</t>
  </si>
  <si>
    <t>46.3</t>
  </si>
  <si>
    <t>46.4</t>
  </si>
  <si>
    <t>7</t>
  </si>
  <si>
    <t>42.32</t>
  </si>
  <si>
    <t>42.40</t>
  </si>
  <si>
    <t>42.41</t>
  </si>
  <si>
    <t>8</t>
  </si>
  <si>
    <t>42.4</t>
  </si>
  <si>
    <t>42.39</t>
  </si>
  <si>
    <t>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</si>
  <si>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</si>
  <si>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</si>
  <si>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</si>
  <si>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</si>
  <si>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</si>
  <si>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</si>
  <si>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</si>
  <si>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</si>
  <si>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</si>
  <si>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36.33</t>
  </si>
  <si>
    <t>Общо за производителя</t>
  </si>
  <si>
    <t>ИВАЙЛО ЛЮБЕНОВ КРЪСТЕВ</t>
  </si>
  <si>
    <t>1</t>
  </si>
  <si>
    <t>45.2</t>
  </si>
  <si>
    <t>45.3</t>
  </si>
  <si>
    <t>45.4</t>
  </si>
  <si>
    <t>45.5</t>
  </si>
  <si>
    <t>45.6</t>
  </si>
  <si>
    <t>45.7</t>
  </si>
  <si>
    <t>2</t>
  </si>
  <si>
    <t>13.82</t>
  </si>
  <si>
    <t>13.83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</si>
  <si>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</si>
  <si>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</si>
  <si>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</si>
  <si>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2024 г.</t>
  </si>
  <si>
    <t>Землище на БОКИЛОВЦИ ЕКАТТЕ 05253</t>
  </si>
  <si>
    <t xml:space="preserve"> за  споразумение по чл. 37 ж ПМЛ с № 17ПМЛ от 8.12.2023 г.</t>
  </si>
  <si>
    <t>Министерство на земеделието и земеделието</t>
  </si>
  <si>
    <t>имот по 37ж,ал.5, ЗСПЗЗ/ дка</t>
  </si>
  <si>
    <t>Цена на имот по 37ж,ал.5, ЗСПЗЗ</t>
  </si>
  <si>
    <t>Стойност на имот по 37ж,ал.5,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</si>
</sst>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0" fillId="0" borderId="0" xfId="0" applyNumberForma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"/>
  <sheetViews>
    <sheetView tabSelected="1" workbookViewId="0">
      <selection activeCell="A5" sqref="A5:J5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207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201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202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203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204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205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206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69" customHeight="1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208</v>
      </c>
      <c r="I8" s="5" t="s">
        <v>209</v>
      </c>
      <c r="J8" s="5" t="s">
        <v>210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4</v>
      </c>
      <c r="F9" s="9">
        <v>0.82699999999999996</v>
      </c>
      <c r="G9" s="9">
        <v>0.79</v>
      </c>
      <c r="H9" s="9">
        <v>0</v>
      </c>
      <c r="I9" s="10">
        <v>0</v>
      </c>
      <c r="J9" s="10">
        <f>H9*I9</f>
        <v>0</v>
      </c>
    </row>
    <row r="10" spans="1:10" x14ac:dyDescent="0.25">
      <c r="A10" s="6" t="s">
        <v>7</v>
      </c>
      <c r="B10" s="6" t="s">
        <v>8</v>
      </c>
      <c r="C10" s="6" t="s">
        <v>11</v>
      </c>
      <c r="D10" s="7" t="s">
        <v>10</v>
      </c>
      <c r="E10" s="8">
        <v>4</v>
      </c>
      <c r="F10" s="9">
        <v>0.3</v>
      </c>
      <c r="G10" s="9">
        <v>0</v>
      </c>
      <c r="H10" s="9">
        <v>0.22700000000000001</v>
      </c>
      <c r="I10" s="10">
        <v>11</v>
      </c>
      <c r="J10" s="10">
        <f t="shared" ref="J10:J73" si="0">H10*I10</f>
        <v>2.4969999999999999</v>
      </c>
    </row>
    <row r="11" spans="1:10" x14ac:dyDescent="0.25">
      <c r="A11" s="6" t="s">
        <v>7</v>
      </c>
      <c r="B11" s="6" t="s">
        <v>12</v>
      </c>
      <c r="C11" s="6" t="s">
        <v>13</v>
      </c>
      <c r="D11" s="7" t="s">
        <v>10</v>
      </c>
      <c r="E11" s="8">
        <v>4</v>
      </c>
      <c r="F11" s="9">
        <v>1.17</v>
      </c>
      <c r="G11" s="9">
        <v>1.091</v>
      </c>
      <c r="H11" s="9">
        <v>0</v>
      </c>
      <c r="I11" s="10">
        <v>0</v>
      </c>
      <c r="J11" s="10">
        <f t="shared" si="0"/>
        <v>0</v>
      </c>
    </row>
    <row r="12" spans="1:10" x14ac:dyDescent="0.25">
      <c r="A12" s="6" t="s">
        <v>7</v>
      </c>
      <c r="B12" s="6" t="s">
        <v>12</v>
      </c>
      <c r="C12" s="6" t="s">
        <v>14</v>
      </c>
      <c r="D12" s="7" t="s">
        <v>10</v>
      </c>
      <c r="E12" s="8">
        <v>4</v>
      </c>
      <c r="F12" s="9">
        <v>0.5</v>
      </c>
      <c r="G12" s="9">
        <v>0</v>
      </c>
      <c r="H12" s="9">
        <v>0.27100000000000002</v>
      </c>
      <c r="I12" s="10">
        <v>11</v>
      </c>
      <c r="J12" s="10">
        <f t="shared" si="0"/>
        <v>2.9810000000000003</v>
      </c>
    </row>
    <row r="13" spans="1:10" x14ac:dyDescent="0.25">
      <c r="A13" s="6" t="s">
        <v>7</v>
      </c>
      <c r="B13" s="6" t="s">
        <v>15</v>
      </c>
      <c r="C13" s="6" t="s">
        <v>16</v>
      </c>
      <c r="D13" s="7" t="s">
        <v>17</v>
      </c>
      <c r="E13" s="8">
        <v>9</v>
      </c>
      <c r="F13" s="9">
        <v>0.90100000000000002</v>
      </c>
      <c r="G13" s="9">
        <v>0.9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7</v>
      </c>
      <c r="B14" s="6" t="s">
        <v>15</v>
      </c>
      <c r="C14" s="6" t="s">
        <v>18</v>
      </c>
      <c r="D14" s="7" t="s">
        <v>17</v>
      </c>
      <c r="E14" s="8">
        <v>9</v>
      </c>
      <c r="F14" s="9">
        <v>5.24</v>
      </c>
      <c r="G14" s="9">
        <v>3.1779999999999999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7</v>
      </c>
      <c r="B15" s="6" t="s">
        <v>19</v>
      </c>
      <c r="C15" s="6" t="s">
        <v>20</v>
      </c>
      <c r="D15" s="7" t="s">
        <v>17</v>
      </c>
      <c r="E15" s="8">
        <v>9</v>
      </c>
      <c r="F15" s="9">
        <v>3.4889999999999999</v>
      </c>
      <c r="G15" s="9">
        <v>2.1669999999999998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19</v>
      </c>
      <c r="C16" s="6" t="s">
        <v>21</v>
      </c>
      <c r="D16" s="7" t="s">
        <v>17</v>
      </c>
      <c r="E16" s="8">
        <v>9</v>
      </c>
      <c r="F16" s="9">
        <v>2.476</v>
      </c>
      <c r="G16" s="9">
        <v>2.2440000000000002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19</v>
      </c>
      <c r="C17" s="6" t="s">
        <v>22</v>
      </c>
      <c r="D17" s="7" t="s">
        <v>17</v>
      </c>
      <c r="E17" s="8">
        <v>9</v>
      </c>
      <c r="F17" s="9">
        <v>2.2850000000000001</v>
      </c>
      <c r="G17" s="9">
        <v>0</v>
      </c>
      <c r="H17" s="9">
        <v>0.253</v>
      </c>
      <c r="I17" s="10">
        <v>9</v>
      </c>
      <c r="J17" s="10">
        <f t="shared" si="0"/>
        <v>2.2770000000000001</v>
      </c>
    </row>
    <row r="18" spans="1:10" x14ac:dyDescent="0.25">
      <c r="A18" s="6" t="s">
        <v>7</v>
      </c>
      <c r="B18" s="6" t="s">
        <v>19</v>
      </c>
      <c r="C18" s="6" t="s">
        <v>23</v>
      </c>
      <c r="D18" s="7" t="s">
        <v>17</v>
      </c>
      <c r="E18" s="8">
        <v>9</v>
      </c>
      <c r="F18" s="9">
        <v>2.8</v>
      </c>
      <c r="G18" s="9">
        <v>0</v>
      </c>
      <c r="H18" s="9">
        <v>0.14699999999999999</v>
      </c>
      <c r="I18" s="10">
        <v>9</v>
      </c>
      <c r="J18" s="10">
        <f t="shared" si="0"/>
        <v>1.323</v>
      </c>
    </row>
    <row r="19" spans="1:10" x14ac:dyDescent="0.25">
      <c r="A19" s="6" t="s">
        <v>7</v>
      </c>
      <c r="B19" s="6" t="s">
        <v>24</v>
      </c>
      <c r="C19" s="6" t="s">
        <v>25</v>
      </c>
      <c r="D19" s="7" t="s">
        <v>17</v>
      </c>
      <c r="E19" s="8">
        <v>9</v>
      </c>
      <c r="F19" s="9">
        <v>2.4169999999999998</v>
      </c>
      <c r="G19" s="9">
        <v>2.1819999999999999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24</v>
      </c>
      <c r="C20" s="6" t="s">
        <v>26</v>
      </c>
      <c r="D20" s="7" t="s">
        <v>17</v>
      </c>
      <c r="E20" s="8">
        <v>9</v>
      </c>
      <c r="F20" s="9">
        <v>1.871</v>
      </c>
      <c r="G20" s="9">
        <v>1.456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24</v>
      </c>
      <c r="C21" s="6" t="s">
        <v>27</v>
      </c>
      <c r="D21" s="7" t="s">
        <v>17</v>
      </c>
      <c r="E21" s="8">
        <v>9</v>
      </c>
      <c r="F21" s="9">
        <v>7.3239999999999998</v>
      </c>
      <c r="G21" s="9">
        <v>6.2210000000000001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24</v>
      </c>
      <c r="C22" s="6" t="s">
        <v>28</v>
      </c>
      <c r="D22" s="7" t="s">
        <v>17</v>
      </c>
      <c r="E22" s="8">
        <v>9</v>
      </c>
      <c r="F22" s="9">
        <v>1.3</v>
      </c>
      <c r="G22" s="9">
        <v>0</v>
      </c>
      <c r="H22" s="9">
        <v>1.105</v>
      </c>
      <c r="I22" s="10">
        <v>9</v>
      </c>
      <c r="J22" s="10">
        <f t="shared" si="0"/>
        <v>9.9450000000000003</v>
      </c>
    </row>
    <row r="23" spans="1:10" x14ac:dyDescent="0.25">
      <c r="A23" s="6" t="s">
        <v>7</v>
      </c>
      <c r="B23" s="6" t="s">
        <v>29</v>
      </c>
      <c r="C23" s="6" t="s">
        <v>30</v>
      </c>
      <c r="D23" s="7" t="s">
        <v>10</v>
      </c>
      <c r="E23" s="8">
        <v>9</v>
      </c>
      <c r="F23" s="9">
        <v>0.83399999999999996</v>
      </c>
      <c r="G23" s="9">
        <v>0.35499999999999998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29</v>
      </c>
      <c r="C24" s="6" t="s">
        <v>31</v>
      </c>
      <c r="D24" s="7" t="s">
        <v>10</v>
      </c>
      <c r="E24" s="8">
        <v>9</v>
      </c>
      <c r="F24" s="9">
        <v>4.95</v>
      </c>
      <c r="G24" s="9">
        <v>1.99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29</v>
      </c>
      <c r="C25" s="6" t="s">
        <v>32</v>
      </c>
      <c r="D25" s="7" t="s">
        <v>10</v>
      </c>
      <c r="E25" s="8">
        <v>9</v>
      </c>
      <c r="F25" s="9">
        <v>4.54</v>
      </c>
      <c r="G25" s="9">
        <v>3.6520000000000001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33</v>
      </c>
      <c r="C26" s="6" t="s">
        <v>34</v>
      </c>
      <c r="D26" s="7" t="s">
        <v>17</v>
      </c>
      <c r="E26" s="8">
        <v>6</v>
      </c>
      <c r="F26" s="9">
        <v>0.1</v>
      </c>
      <c r="G26" s="9">
        <v>0</v>
      </c>
      <c r="H26" s="9">
        <v>0.1</v>
      </c>
      <c r="I26" s="10">
        <v>9</v>
      </c>
      <c r="J26" s="10">
        <f t="shared" si="0"/>
        <v>0.9</v>
      </c>
    </row>
    <row r="27" spans="1:10" x14ac:dyDescent="0.25">
      <c r="A27" s="6" t="s">
        <v>7</v>
      </c>
      <c r="B27" s="6" t="s">
        <v>33</v>
      </c>
      <c r="C27" s="6" t="s">
        <v>35</v>
      </c>
      <c r="D27" s="7" t="s">
        <v>17</v>
      </c>
      <c r="E27" s="8">
        <v>6</v>
      </c>
      <c r="F27" s="9">
        <v>2.4929999999999999</v>
      </c>
      <c r="G27" s="9">
        <v>0</v>
      </c>
      <c r="H27" s="9">
        <v>0.95799999999999996</v>
      </c>
      <c r="I27" s="10">
        <v>9</v>
      </c>
      <c r="J27" s="10">
        <f t="shared" si="0"/>
        <v>8.6219999999999999</v>
      </c>
    </row>
    <row r="28" spans="1:10" x14ac:dyDescent="0.25">
      <c r="A28" s="6" t="s">
        <v>7</v>
      </c>
      <c r="B28" s="6" t="s">
        <v>33</v>
      </c>
      <c r="C28" s="6" t="s">
        <v>36</v>
      </c>
      <c r="D28" s="7" t="s">
        <v>17</v>
      </c>
      <c r="E28" s="8">
        <v>6</v>
      </c>
      <c r="F28" s="9">
        <v>0.45700000000000002</v>
      </c>
      <c r="G28" s="9">
        <v>0</v>
      </c>
      <c r="H28" s="9">
        <v>0.38500000000000001</v>
      </c>
      <c r="I28" s="10">
        <v>9</v>
      </c>
      <c r="J28" s="10">
        <f t="shared" si="0"/>
        <v>3.4649999999999999</v>
      </c>
    </row>
    <row r="29" spans="1:10" x14ac:dyDescent="0.25">
      <c r="A29" s="6" t="s">
        <v>7</v>
      </c>
      <c r="B29" s="6" t="s">
        <v>33</v>
      </c>
      <c r="C29" s="6" t="s">
        <v>37</v>
      </c>
      <c r="D29" s="7" t="s">
        <v>17</v>
      </c>
      <c r="E29" s="8">
        <v>6</v>
      </c>
      <c r="F29" s="9">
        <v>1</v>
      </c>
      <c r="G29" s="9">
        <v>0.98399999999999999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33</v>
      </c>
      <c r="C30" s="6" t="s">
        <v>38</v>
      </c>
      <c r="D30" s="7" t="s">
        <v>17</v>
      </c>
      <c r="E30" s="8">
        <v>6</v>
      </c>
      <c r="F30" s="9">
        <v>1.1000000000000001</v>
      </c>
      <c r="G30" s="9">
        <v>1.097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33</v>
      </c>
      <c r="C31" s="6" t="s">
        <v>39</v>
      </c>
      <c r="D31" s="7" t="s">
        <v>17</v>
      </c>
      <c r="E31" s="8">
        <v>6</v>
      </c>
      <c r="F31" s="9">
        <v>0.90500000000000003</v>
      </c>
      <c r="G31" s="9">
        <v>0</v>
      </c>
      <c r="H31" s="9">
        <v>0.89200000000000002</v>
      </c>
      <c r="I31" s="10">
        <v>9</v>
      </c>
      <c r="J31" s="10">
        <f t="shared" si="0"/>
        <v>8.0280000000000005</v>
      </c>
    </row>
    <row r="32" spans="1:10" x14ac:dyDescent="0.25">
      <c r="A32" s="6" t="s">
        <v>7</v>
      </c>
      <c r="B32" s="6" t="s">
        <v>33</v>
      </c>
      <c r="C32" s="6" t="s">
        <v>40</v>
      </c>
      <c r="D32" s="7" t="s">
        <v>17</v>
      </c>
      <c r="E32" s="8">
        <v>6</v>
      </c>
      <c r="F32" s="9">
        <v>1.6</v>
      </c>
      <c r="G32" s="9">
        <v>0</v>
      </c>
      <c r="H32" s="9">
        <v>1.2350000000000001</v>
      </c>
      <c r="I32" s="10">
        <v>9</v>
      </c>
      <c r="J32" s="10">
        <f t="shared" si="0"/>
        <v>11.115</v>
      </c>
    </row>
    <row r="33" spans="1:10" x14ac:dyDescent="0.25">
      <c r="A33" s="6" t="s">
        <v>7</v>
      </c>
      <c r="B33" s="6" t="s">
        <v>33</v>
      </c>
      <c r="C33" s="6" t="s">
        <v>41</v>
      </c>
      <c r="D33" s="7" t="s">
        <v>17</v>
      </c>
      <c r="E33" s="8">
        <v>6</v>
      </c>
      <c r="F33" s="9">
        <v>1.5</v>
      </c>
      <c r="G33" s="9">
        <v>0</v>
      </c>
      <c r="H33" s="9">
        <v>1.5</v>
      </c>
      <c r="I33" s="10">
        <v>9</v>
      </c>
      <c r="J33" s="10">
        <f t="shared" si="0"/>
        <v>13.5</v>
      </c>
    </row>
    <row r="34" spans="1:10" x14ac:dyDescent="0.25">
      <c r="A34" s="6" t="s">
        <v>7</v>
      </c>
      <c r="B34" s="6" t="s">
        <v>33</v>
      </c>
      <c r="C34" s="6" t="s">
        <v>42</v>
      </c>
      <c r="D34" s="7" t="s">
        <v>17</v>
      </c>
      <c r="E34" s="8">
        <v>6</v>
      </c>
      <c r="F34" s="9">
        <v>11.289</v>
      </c>
      <c r="G34" s="9">
        <v>9.9649999999999999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33</v>
      </c>
      <c r="C35" s="6" t="s">
        <v>43</v>
      </c>
      <c r="D35" s="7" t="s">
        <v>17</v>
      </c>
      <c r="E35" s="8">
        <v>6</v>
      </c>
      <c r="F35" s="9">
        <v>1.2250000000000001</v>
      </c>
      <c r="G35" s="9">
        <v>1.2250000000000001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33</v>
      </c>
      <c r="C36" s="6" t="s">
        <v>44</v>
      </c>
      <c r="D36" s="7" t="s">
        <v>17</v>
      </c>
      <c r="E36" s="8">
        <v>6</v>
      </c>
      <c r="F36" s="9">
        <v>1</v>
      </c>
      <c r="G36" s="9">
        <v>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33</v>
      </c>
      <c r="C37" s="6" t="s">
        <v>45</v>
      </c>
      <c r="D37" s="7" t="s">
        <v>17</v>
      </c>
      <c r="E37" s="8">
        <v>9</v>
      </c>
      <c r="F37" s="9">
        <v>29.99</v>
      </c>
      <c r="G37" s="9">
        <v>0</v>
      </c>
      <c r="H37" s="9">
        <v>1.869</v>
      </c>
      <c r="I37" s="10">
        <v>9</v>
      </c>
      <c r="J37" s="10">
        <f t="shared" si="0"/>
        <v>16.821000000000002</v>
      </c>
    </row>
    <row r="38" spans="1:10" x14ac:dyDescent="0.25">
      <c r="A38" s="6" t="s">
        <v>7</v>
      </c>
      <c r="B38" s="6" t="s">
        <v>33</v>
      </c>
      <c r="C38" s="6" t="s">
        <v>46</v>
      </c>
      <c r="D38" s="7" t="s">
        <v>17</v>
      </c>
      <c r="E38" s="8">
        <v>9</v>
      </c>
      <c r="F38" s="9">
        <v>24.172999999999998</v>
      </c>
      <c r="G38" s="9">
        <v>0</v>
      </c>
      <c r="H38" s="9">
        <v>5.7679999999999998</v>
      </c>
      <c r="I38" s="10">
        <v>9</v>
      </c>
      <c r="J38" s="10">
        <f t="shared" si="0"/>
        <v>51.911999999999999</v>
      </c>
    </row>
    <row r="39" spans="1:10" x14ac:dyDescent="0.25">
      <c r="A39" s="6" t="s">
        <v>7</v>
      </c>
      <c r="B39" s="6" t="s">
        <v>33</v>
      </c>
      <c r="C39" s="6" t="s">
        <v>47</v>
      </c>
      <c r="D39" s="7" t="s">
        <v>17</v>
      </c>
      <c r="E39" s="8">
        <v>9</v>
      </c>
      <c r="F39" s="9">
        <v>21.49</v>
      </c>
      <c r="G39" s="9">
        <v>0</v>
      </c>
      <c r="H39" s="9">
        <v>0.98799999999999999</v>
      </c>
      <c r="I39" s="10">
        <v>9</v>
      </c>
      <c r="J39" s="10">
        <f t="shared" si="0"/>
        <v>8.8919999999999995</v>
      </c>
    </row>
    <row r="40" spans="1:10" x14ac:dyDescent="0.25">
      <c r="A40" s="6" t="s">
        <v>7</v>
      </c>
      <c r="B40" s="6" t="s">
        <v>33</v>
      </c>
      <c r="C40" s="6" t="s">
        <v>48</v>
      </c>
      <c r="D40" s="7" t="s">
        <v>17</v>
      </c>
      <c r="E40" s="8">
        <v>9</v>
      </c>
      <c r="F40" s="9">
        <v>3.3170000000000002</v>
      </c>
      <c r="G40" s="9">
        <v>0</v>
      </c>
      <c r="H40" s="9">
        <v>2.0310000000000001</v>
      </c>
      <c r="I40" s="10">
        <v>9</v>
      </c>
      <c r="J40" s="10">
        <f t="shared" si="0"/>
        <v>18.279</v>
      </c>
    </row>
    <row r="41" spans="1:10" x14ac:dyDescent="0.25">
      <c r="A41" s="6" t="s">
        <v>7</v>
      </c>
      <c r="B41" s="6" t="s">
        <v>33</v>
      </c>
      <c r="C41" s="6" t="s">
        <v>49</v>
      </c>
      <c r="D41" s="7" t="s">
        <v>17</v>
      </c>
      <c r="E41" s="8">
        <v>9</v>
      </c>
      <c r="F41" s="9">
        <v>2.0960000000000001</v>
      </c>
      <c r="G41" s="9">
        <v>0</v>
      </c>
      <c r="H41" s="9">
        <v>0.995</v>
      </c>
      <c r="I41" s="10">
        <v>9</v>
      </c>
      <c r="J41" s="10">
        <f t="shared" si="0"/>
        <v>8.9550000000000001</v>
      </c>
    </row>
    <row r="42" spans="1:10" x14ac:dyDescent="0.25">
      <c r="A42" s="6" t="s">
        <v>7</v>
      </c>
      <c r="B42" s="6" t="s">
        <v>50</v>
      </c>
      <c r="C42" s="6" t="s">
        <v>51</v>
      </c>
      <c r="D42" s="7" t="s">
        <v>10</v>
      </c>
      <c r="E42" s="8">
        <v>9</v>
      </c>
      <c r="F42" s="9">
        <v>19.305</v>
      </c>
      <c r="G42" s="9">
        <v>18.838999999999999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50</v>
      </c>
      <c r="C43" s="6" t="s">
        <v>52</v>
      </c>
      <c r="D43" s="7" t="s">
        <v>10</v>
      </c>
      <c r="E43" s="8">
        <v>9</v>
      </c>
      <c r="F43" s="9">
        <v>2.282</v>
      </c>
      <c r="G43" s="9">
        <v>2.1629999999999998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50</v>
      </c>
      <c r="C44" s="6" t="s">
        <v>53</v>
      </c>
      <c r="D44" s="7" t="s">
        <v>10</v>
      </c>
      <c r="E44" s="8">
        <v>9</v>
      </c>
      <c r="F44" s="9">
        <v>1.018</v>
      </c>
      <c r="G44" s="9">
        <v>0</v>
      </c>
      <c r="H44" s="9">
        <v>0.83899999999999997</v>
      </c>
      <c r="I44" s="10">
        <v>11</v>
      </c>
      <c r="J44" s="10">
        <f t="shared" si="0"/>
        <v>9.2289999999999992</v>
      </c>
    </row>
    <row r="45" spans="1:10" x14ac:dyDescent="0.25">
      <c r="A45" s="6" t="s">
        <v>7</v>
      </c>
      <c r="B45" s="6" t="s">
        <v>50</v>
      </c>
      <c r="C45" s="6" t="s">
        <v>54</v>
      </c>
      <c r="D45" s="7" t="s">
        <v>10</v>
      </c>
      <c r="E45" s="8">
        <v>9</v>
      </c>
      <c r="F45" s="9">
        <v>1</v>
      </c>
      <c r="G45" s="9">
        <v>0</v>
      </c>
      <c r="H45" s="9">
        <v>0.93</v>
      </c>
      <c r="I45" s="10">
        <v>11</v>
      </c>
      <c r="J45" s="10">
        <f t="shared" si="0"/>
        <v>10.23</v>
      </c>
    </row>
    <row r="46" spans="1:10" x14ac:dyDescent="0.25">
      <c r="A46" s="6" t="s">
        <v>7</v>
      </c>
      <c r="B46" s="6" t="s">
        <v>55</v>
      </c>
      <c r="C46" s="6" t="s">
        <v>56</v>
      </c>
      <c r="D46" s="7" t="s">
        <v>17</v>
      </c>
      <c r="E46" s="8">
        <v>9</v>
      </c>
      <c r="F46" s="9">
        <v>2.6789999999999998</v>
      </c>
      <c r="G46" s="9">
        <v>2.6749999999999998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55</v>
      </c>
      <c r="C47" s="6" t="s">
        <v>57</v>
      </c>
      <c r="D47" s="7" t="s">
        <v>17</v>
      </c>
      <c r="E47" s="8">
        <v>9</v>
      </c>
      <c r="F47" s="9">
        <v>5.3819999999999997</v>
      </c>
      <c r="G47" s="9">
        <v>0</v>
      </c>
      <c r="H47" s="9">
        <v>0.64800000000000002</v>
      </c>
      <c r="I47" s="10">
        <v>9</v>
      </c>
      <c r="J47" s="10">
        <f t="shared" si="0"/>
        <v>5.8319999999999999</v>
      </c>
    </row>
    <row r="48" spans="1:10" x14ac:dyDescent="0.25">
      <c r="A48" s="6" t="s">
        <v>7</v>
      </c>
      <c r="B48" s="6" t="s">
        <v>58</v>
      </c>
      <c r="C48" s="6" t="s">
        <v>59</v>
      </c>
      <c r="D48" s="7" t="s">
        <v>17</v>
      </c>
      <c r="E48" s="8">
        <v>9</v>
      </c>
      <c r="F48" s="9">
        <v>1.3</v>
      </c>
      <c r="G48" s="9">
        <v>0</v>
      </c>
      <c r="H48" s="9">
        <v>1.296</v>
      </c>
      <c r="I48" s="10">
        <v>9</v>
      </c>
      <c r="J48" s="10">
        <f t="shared" si="0"/>
        <v>11.664</v>
      </c>
    </row>
    <row r="49" spans="1:10" x14ac:dyDescent="0.25">
      <c r="A49" s="6" t="s">
        <v>7</v>
      </c>
      <c r="B49" s="6" t="s">
        <v>58</v>
      </c>
      <c r="C49" s="6" t="s">
        <v>60</v>
      </c>
      <c r="D49" s="7" t="s">
        <v>17</v>
      </c>
      <c r="E49" s="8">
        <v>9</v>
      </c>
      <c r="F49" s="9">
        <v>0.81899999999999995</v>
      </c>
      <c r="G49" s="9">
        <v>0.77600000000000002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58</v>
      </c>
      <c r="C50" s="6" t="s">
        <v>61</v>
      </c>
      <c r="D50" s="7" t="s">
        <v>17</v>
      </c>
      <c r="E50" s="8">
        <v>9</v>
      </c>
      <c r="F50" s="9">
        <v>0.86799999999999999</v>
      </c>
      <c r="G50" s="9">
        <v>0</v>
      </c>
      <c r="H50" s="9">
        <v>0.56899999999999995</v>
      </c>
      <c r="I50" s="10">
        <v>9</v>
      </c>
      <c r="J50" s="10">
        <f t="shared" si="0"/>
        <v>5.1209999999999996</v>
      </c>
    </row>
    <row r="51" spans="1:10" x14ac:dyDescent="0.25">
      <c r="A51" s="6" t="s">
        <v>7</v>
      </c>
      <c r="B51" s="6" t="s">
        <v>58</v>
      </c>
      <c r="C51" s="6" t="s">
        <v>62</v>
      </c>
      <c r="D51" s="7" t="s">
        <v>17</v>
      </c>
      <c r="E51" s="8">
        <v>9</v>
      </c>
      <c r="F51" s="9">
        <v>1.3260000000000001</v>
      </c>
      <c r="G51" s="9">
        <v>0</v>
      </c>
      <c r="H51" s="9">
        <v>0.26700000000000002</v>
      </c>
      <c r="I51" s="10">
        <v>9</v>
      </c>
      <c r="J51" s="10">
        <f t="shared" si="0"/>
        <v>2.403</v>
      </c>
    </row>
    <row r="52" spans="1:10" x14ac:dyDescent="0.25">
      <c r="A52" s="6" t="s">
        <v>7</v>
      </c>
      <c r="B52" s="6" t="s">
        <v>58</v>
      </c>
      <c r="C52" s="6" t="s">
        <v>63</v>
      </c>
      <c r="D52" s="7" t="s">
        <v>17</v>
      </c>
      <c r="E52" s="8">
        <v>9</v>
      </c>
      <c r="F52" s="9">
        <v>0.91900000000000004</v>
      </c>
      <c r="G52" s="9">
        <v>0</v>
      </c>
      <c r="H52" s="9">
        <v>0.315</v>
      </c>
      <c r="I52" s="10">
        <v>9</v>
      </c>
      <c r="J52" s="10">
        <f t="shared" si="0"/>
        <v>2.835</v>
      </c>
    </row>
    <row r="53" spans="1:10" x14ac:dyDescent="0.25">
      <c r="A53" s="6" t="s">
        <v>7</v>
      </c>
      <c r="B53" s="6" t="s">
        <v>58</v>
      </c>
      <c r="C53" s="6" t="s">
        <v>64</v>
      </c>
      <c r="D53" s="7" t="s">
        <v>17</v>
      </c>
      <c r="E53" s="8">
        <v>9</v>
      </c>
      <c r="F53" s="9">
        <v>0.94299999999999995</v>
      </c>
      <c r="G53" s="9">
        <v>0</v>
      </c>
      <c r="H53" s="9">
        <v>0.83699999999999997</v>
      </c>
      <c r="I53" s="10">
        <v>9</v>
      </c>
      <c r="J53" s="10">
        <f t="shared" si="0"/>
        <v>7.5329999999999995</v>
      </c>
    </row>
    <row r="54" spans="1:10" x14ac:dyDescent="0.25">
      <c r="A54" s="6" t="s">
        <v>7</v>
      </c>
      <c r="B54" s="6" t="s">
        <v>65</v>
      </c>
      <c r="C54" s="6" t="s">
        <v>66</v>
      </c>
      <c r="D54" s="7" t="s">
        <v>17</v>
      </c>
      <c r="E54" s="8">
        <v>9</v>
      </c>
      <c r="F54" s="9">
        <v>4.3460000000000001</v>
      </c>
      <c r="G54" s="9">
        <v>4.3460000000000001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65</v>
      </c>
      <c r="C55" s="6" t="s">
        <v>67</v>
      </c>
      <c r="D55" s="7" t="s">
        <v>17</v>
      </c>
      <c r="E55" s="8">
        <v>9</v>
      </c>
      <c r="F55" s="9">
        <v>2.8660000000000001</v>
      </c>
      <c r="G55" s="9">
        <v>2.8660000000000001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65</v>
      </c>
      <c r="C56" s="6" t="s">
        <v>68</v>
      </c>
      <c r="D56" s="7" t="s">
        <v>17</v>
      </c>
      <c r="E56" s="8">
        <v>9</v>
      </c>
      <c r="F56" s="9">
        <v>1.782</v>
      </c>
      <c r="G56" s="9">
        <v>1.782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69</v>
      </c>
      <c r="C57" s="6" t="s">
        <v>70</v>
      </c>
      <c r="D57" s="7" t="s">
        <v>17</v>
      </c>
      <c r="E57" s="8">
        <v>9</v>
      </c>
      <c r="F57" s="9">
        <v>6.02</v>
      </c>
      <c r="G57" s="9">
        <v>5.4329999999999998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71</v>
      </c>
      <c r="C58" s="6" t="s">
        <v>72</v>
      </c>
      <c r="D58" s="7" t="s">
        <v>17</v>
      </c>
      <c r="E58" s="8">
        <v>5</v>
      </c>
      <c r="F58" s="9">
        <v>0.89600000000000002</v>
      </c>
      <c r="G58" s="9">
        <v>0.89400000000000002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73</v>
      </c>
      <c r="C59" s="6" t="s">
        <v>74</v>
      </c>
      <c r="D59" s="7" t="s">
        <v>10</v>
      </c>
      <c r="E59" s="8">
        <v>9</v>
      </c>
      <c r="F59" s="9">
        <v>3.3050000000000002</v>
      </c>
      <c r="G59" s="9">
        <v>0</v>
      </c>
      <c r="H59" s="9">
        <v>0.68300000000000005</v>
      </c>
      <c r="I59" s="10">
        <v>11</v>
      </c>
      <c r="J59" s="10">
        <f t="shared" si="0"/>
        <v>7.5130000000000008</v>
      </c>
    </row>
    <row r="60" spans="1:10" x14ac:dyDescent="0.25">
      <c r="A60" s="6" t="s">
        <v>7</v>
      </c>
      <c r="B60" s="6" t="s">
        <v>73</v>
      </c>
      <c r="C60" s="6" t="s">
        <v>75</v>
      </c>
      <c r="D60" s="7" t="s">
        <v>10</v>
      </c>
      <c r="E60" s="8">
        <v>9</v>
      </c>
      <c r="F60" s="9">
        <v>1.2</v>
      </c>
      <c r="G60" s="9">
        <v>0.78200000000000003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73</v>
      </c>
      <c r="C61" s="6" t="s">
        <v>76</v>
      </c>
      <c r="D61" s="7" t="s">
        <v>10</v>
      </c>
      <c r="E61" s="8">
        <v>9</v>
      </c>
      <c r="F61" s="9">
        <v>1.6</v>
      </c>
      <c r="G61" s="9">
        <v>1.2569999999999999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77</v>
      </c>
      <c r="C62" s="6" t="s">
        <v>78</v>
      </c>
      <c r="D62" s="7" t="s">
        <v>10</v>
      </c>
      <c r="E62" s="8">
        <v>4</v>
      </c>
      <c r="F62" s="9">
        <v>1.1080000000000001</v>
      </c>
      <c r="G62" s="9">
        <v>0</v>
      </c>
      <c r="H62" s="9">
        <v>0.26200000000000001</v>
      </c>
      <c r="I62" s="10">
        <v>11</v>
      </c>
      <c r="J62" s="10">
        <f t="shared" si="0"/>
        <v>2.8820000000000001</v>
      </c>
    </row>
    <row r="63" spans="1:10" x14ac:dyDescent="0.25">
      <c r="A63" s="6" t="s">
        <v>7</v>
      </c>
      <c r="B63" s="6" t="s">
        <v>77</v>
      </c>
      <c r="C63" s="6" t="s">
        <v>79</v>
      </c>
      <c r="D63" s="7" t="s">
        <v>10</v>
      </c>
      <c r="E63" s="8">
        <v>4</v>
      </c>
      <c r="F63" s="9">
        <v>2.77</v>
      </c>
      <c r="G63" s="9">
        <v>2.1749999999999998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80</v>
      </c>
      <c r="C64" s="6" t="s">
        <v>81</v>
      </c>
      <c r="D64" s="7" t="s">
        <v>10</v>
      </c>
      <c r="E64" s="8">
        <v>4</v>
      </c>
      <c r="F64" s="9">
        <v>3.73</v>
      </c>
      <c r="G64" s="9">
        <v>3.2509999999999999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80</v>
      </c>
      <c r="C65" s="6" t="s">
        <v>82</v>
      </c>
      <c r="D65" s="7" t="s">
        <v>10</v>
      </c>
      <c r="E65" s="8">
        <v>4</v>
      </c>
      <c r="F65" s="9">
        <v>0.6</v>
      </c>
      <c r="G65" s="9">
        <v>0.52500000000000002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80</v>
      </c>
      <c r="C66" s="6" t="s">
        <v>83</v>
      </c>
      <c r="D66" s="7" t="s">
        <v>10</v>
      </c>
      <c r="E66" s="8">
        <v>4</v>
      </c>
      <c r="F66" s="9">
        <v>1</v>
      </c>
      <c r="G66" s="9">
        <v>0.93200000000000005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80</v>
      </c>
      <c r="C67" s="6" t="s">
        <v>84</v>
      </c>
      <c r="D67" s="7" t="s">
        <v>10</v>
      </c>
      <c r="E67" s="8">
        <v>4</v>
      </c>
      <c r="F67" s="9">
        <v>1.2130000000000001</v>
      </c>
      <c r="G67" s="9">
        <v>0.56100000000000005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85</v>
      </c>
      <c r="C68" s="6" t="s">
        <v>86</v>
      </c>
      <c r="D68" s="7" t="s">
        <v>10</v>
      </c>
      <c r="E68" s="8">
        <v>6</v>
      </c>
      <c r="F68" s="9">
        <v>2.1579999999999999</v>
      </c>
      <c r="G68" s="9">
        <v>0</v>
      </c>
      <c r="H68" s="9">
        <v>1.363</v>
      </c>
      <c r="I68" s="10">
        <v>11</v>
      </c>
      <c r="J68" s="10">
        <f t="shared" si="0"/>
        <v>14.993</v>
      </c>
    </row>
    <row r="69" spans="1:10" x14ac:dyDescent="0.25">
      <c r="A69" s="6" t="s">
        <v>7</v>
      </c>
      <c r="B69" s="6" t="s">
        <v>87</v>
      </c>
      <c r="C69" s="6" t="s">
        <v>88</v>
      </c>
      <c r="D69" s="7" t="s">
        <v>10</v>
      </c>
      <c r="E69" s="8">
        <v>6</v>
      </c>
      <c r="F69" s="9">
        <v>1.32</v>
      </c>
      <c r="G69" s="9">
        <v>0.751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89</v>
      </c>
      <c r="C70" s="6" t="s">
        <v>90</v>
      </c>
      <c r="D70" s="7" t="s">
        <v>10</v>
      </c>
      <c r="E70" s="8">
        <v>6</v>
      </c>
      <c r="F70" s="9">
        <v>2.0030000000000001</v>
      </c>
      <c r="G70" s="9">
        <v>0</v>
      </c>
      <c r="H70" s="9">
        <v>1.1930000000000001</v>
      </c>
      <c r="I70" s="10">
        <v>11</v>
      </c>
      <c r="J70" s="10">
        <f t="shared" si="0"/>
        <v>13.123000000000001</v>
      </c>
    </row>
    <row r="71" spans="1:10" x14ac:dyDescent="0.25">
      <c r="A71" s="6" t="s">
        <v>7</v>
      </c>
      <c r="B71" s="6" t="s">
        <v>89</v>
      </c>
      <c r="C71" s="6" t="s">
        <v>91</v>
      </c>
      <c r="D71" s="7" t="s">
        <v>10</v>
      </c>
      <c r="E71" s="8">
        <v>6</v>
      </c>
      <c r="F71" s="9">
        <v>2.4950000000000001</v>
      </c>
      <c r="G71" s="9">
        <v>0</v>
      </c>
      <c r="H71" s="9">
        <v>2.1190000000000002</v>
      </c>
      <c r="I71" s="10">
        <v>11</v>
      </c>
      <c r="J71" s="10">
        <f t="shared" si="0"/>
        <v>23.309000000000001</v>
      </c>
    </row>
    <row r="72" spans="1:10" x14ac:dyDescent="0.25">
      <c r="A72" s="6" t="s">
        <v>7</v>
      </c>
      <c r="B72" s="6" t="s">
        <v>89</v>
      </c>
      <c r="C72" s="6" t="s">
        <v>92</v>
      </c>
      <c r="D72" s="7" t="s">
        <v>10</v>
      </c>
      <c r="E72" s="8">
        <v>6</v>
      </c>
      <c r="F72" s="9">
        <v>1.5009999999999999</v>
      </c>
      <c r="G72" s="9">
        <v>1.1339999999999999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89</v>
      </c>
      <c r="C73" s="6" t="s">
        <v>93</v>
      </c>
      <c r="D73" s="7" t="s">
        <v>10</v>
      </c>
      <c r="E73" s="8">
        <v>6</v>
      </c>
      <c r="F73" s="9">
        <v>0.8</v>
      </c>
      <c r="G73" s="9">
        <v>0</v>
      </c>
      <c r="H73" s="9">
        <v>0.30099999999999999</v>
      </c>
      <c r="I73" s="10">
        <v>11</v>
      </c>
      <c r="J73" s="10">
        <f t="shared" si="0"/>
        <v>3.3109999999999999</v>
      </c>
    </row>
    <row r="74" spans="1:10" x14ac:dyDescent="0.25">
      <c r="A74" s="6" t="s">
        <v>7</v>
      </c>
      <c r="B74" s="6" t="s">
        <v>94</v>
      </c>
      <c r="C74" s="6" t="s">
        <v>95</v>
      </c>
      <c r="D74" s="7" t="s">
        <v>17</v>
      </c>
      <c r="E74" s="8">
        <v>6</v>
      </c>
      <c r="F74" s="9">
        <v>6.4509999999999996</v>
      </c>
      <c r="G74" s="9">
        <v>3.9279999999999999</v>
      </c>
      <c r="H74" s="9">
        <v>0</v>
      </c>
      <c r="I74" s="10">
        <v>0</v>
      </c>
      <c r="J74" s="10">
        <f t="shared" ref="J74:J137" si="1">H74*I74</f>
        <v>0</v>
      </c>
    </row>
    <row r="75" spans="1:10" x14ac:dyDescent="0.25">
      <c r="A75" s="6" t="s">
        <v>7</v>
      </c>
      <c r="B75" s="6" t="s">
        <v>96</v>
      </c>
      <c r="C75" s="6" t="s">
        <v>97</v>
      </c>
      <c r="D75" s="7" t="s">
        <v>10</v>
      </c>
      <c r="E75" s="8">
        <v>9</v>
      </c>
      <c r="F75" s="9">
        <v>7</v>
      </c>
      <c r="G75" s="9">
        <v>3.9870000000000001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7</v>
      </c>
      <c r="B76" s="6" t="s">
        <v>98</v>
      </c>
      <c r="C76" s="6" t="s">
        <v>99</v>
      </c>
      <c r="D76" s="7" t="s">
        <v>10</v>
      </c>
      <c r="E76" s="8">
        <v>4</v>
      </c>
      <c r="F76" s="9">
        <v>1.6080000000000001</v>
      </c>
      <c r="G76" s="9">
        <v>0.91900000000000004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7</v>
      </c>
      <c r="B77" s="6" t="s">
        <v>98</v>
      </c>
      <c r="C77" s="6" t="s">
        <v>100</v>
      </c>
      <c r="D77" s="7" t="s">
        <v>10</v>
      </c>
      <c r="E77" s="8">
        <v>4</v>
      </c>
      <c r="F77" s="9">
        <v>1.2529999999999999</v>
      </c>
      <c r="G77" s="9">
        <v>0</v>
      </c>
      <c r="H77" s="9">
        <v>1.0840000000000001</v>
      </c>
      <c r="I77" s="10">
        <v>11</v>
      </c>
      <c r="J77" s="10">
        <f t="shared" si="1"/>
        <v>11.924000000000001</v>
      </c>
    </row>
    <row r="78" spans="1:10" x14ac:dyDescent="0.25">
      <c r="A78" s="6" t="s">
        <v>7</v>
      </c>
      <c r="B78" s="6" t="s">
        <v>98</v>
      </c>
      <c r="C78" s="6" t="s">
        <v>101</v>
      </c>
      <c r="D78" s="7" t="s">
        <v>10</v>
      </c>
      <c r="E78" s="8">
        <v>4</v>
      </c>
      <c r="F78" s="9">
        <v>1.2310000000000001</v>
      </c>
      <c r="G78" s="9">
        <v>0.85599999999999998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7</v>
      </c>
      <c r="B79" s="6" t="s">
        <v>98</v>
      </c>
      <c r="C79" s="6" t="s">
        <v>102</v>
      </c>
      <c r="D79" s="7" t="s">
        <v>10</v>
      </c>
      <c r="E79" s="8">
        <v>4</v>
      </c>
      <c r="F79" s="9">
        <v>0.56000000000000005</v>
      </c>
      <c r="G79" s="9">
        <v>0.13200000000000001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7</v>
      </c>
      <c r="B80" s="6" t="s">
        <v>98</v>
      </c>
      <c r="C80" s="6" t="s">
        <v>103</v>
      </c>
      <c r="D80" s="7" t="s">
        <v>10</v>
      </c>
      <c r="E80" s="8">
        <v>4</v>
      </c>
      <c r="F80" s="9">
        <v>1.421</v>
      </c>
      <c r="G80" s="9">
        <v>0</v>
      </c>
      <c r="H80" s="9">
        <v>1.0289999999999999</v>
      </c>
      <c r="I80" s="10">
        <v>11</v>
      </c>
      <c r="J80" s="10">
        <f t="shared" si="1"/>
        <v>11.318999999999999</v>
      </c>
    </row>
    <row r="81" spans="1:10" x14ac:dyDescent="0.25">
      <c r="A81" s="6" t="s">
        <v>7</v>
      </c>
      <c r="B81" s="6" t="s">
        <v>98</v>
      </c>
      <c r="C81" s="6" t="s">
        <v>104</v>
      </c>
      <c r="D81" s="7" t="s">
        <v>10</v>
      </c>
      <c r="E81" s="8">
        <v>4</v>
      </c>
      <c r="F81" s="9">
        <v>0.70899999999999996</v>
      </c>
      <c r="G81" s="9">
        <v>0</v>
      </c>
      <c r="H81" s="9">
        <v>4.3999999999999997E-2</v>
      </c>
      <c r="I81" s="10">
        <v>11</v>
      </c>
      <c r="J81" s="10">
        <f t="shared" si="1"/>
        <v>0.48399999999999999</v>
      </c>
    </row>
    <row r="82" spans="1:10" x14ac:dyDescent="0.25">
      <c r="A82" s="6" t="s">
        <v>7</v>
      </c>
      <c r="B82" s="6" t="s">
        <v>98</v>
      </c>
      <c r="C82" s="6" t="s">
        <v>105</v>
      </c>
      <c r="D82" s="7" t="s">
        <v>10</v>
      </c>
      <c r="E82" s="8">
        <v>4</v>
      </c>
      <c r="F82" s="9">
        <v>1.1559999999999999</v>
      </c>
      <c r="G82" s="9">
        <v>1.0289999999999999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</v>
      </c>
      <c r="B83" s="6" t="s">
        <v>106</v>
      </c>
      <c r="C83" s="6" t="s">
        <v>107</v>
      </c>
      <c r="D83" s="7" t="s">
        <v>10</v>
      </c>
      <c r="E83" s="8">
        <v>9</v>
      </c>
      <c r="F83" s="9">
        <v>9.7739999999999991</v>
      </c>
      <c r="G83" s="9">
        <v>9.7739999999999991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108</v>
      </c>
      <c r="C84" s="6" t="s">
        <v>109</v>
      </c>
      <c r="D84" s="7" t="s">
        <v>10</v>
      </c>
      <c r="E84" s="8">
        <v>9</v>
      </c>
      <c r="F84" s="9">
        <v>1.244</v>
      </c>
      <c r="G84" s="9">
        <v>0</v>
      </c>
      <c r="H84" s="9">
        <v>1.179</v>
      </c>
      <c r="I84" s="10">
        <v>11</v>
      </c>
      <c r="J84" s="10">
        <f t="shared" si="1"/>
        <v>12.969000000000001</v>
      </c>
    </row>
    <row r="85" spans="1:10" x14ac:dyDescent="0.25">
      <c r="A85" s="6" t="s">
        <v>7</v>
      </c>
      <c r="B85" s="6" t="s">
        <v>108</v>
      </c>
      <c r="C85" s="6" t="s">
        <v>110</v>
      </c>
      <c r="D85" s="7" t="s">
        <v>10</v>
      </c>
      <c r="E85" s="8">
        <v>9</v>
      </c>
      <c r="F85" s="9">
        <v>1.415</v>
      </c>
      <c r="G85" s="9">
        <v>0</v>
      </c>
      <c r="H85" s="9">
        <v>0.19800000000000001</v>
      </c>
      <c r="I85" s="10">
        <v>11</v>
      </c>
      <c r="J85" s="10">
        <f t="shared" si="1"/>
        <v>2.1779999999999999</v>
      </c>
    </row>
    <row r="86" spans="1:10" x14ac:dyDescent="0.25">
      <c r="A86" s="6" t="s">
        <v>7</v>
      </c>
      <c r="B86" s="6" t="s">
        <v>111</v>
      </c>
      <c r="C86" s="6" t="s">
        <v>112</v>
      </c>
      <c r="D86" s="7" t="s">
        <v>10</v>
      </c>
      <c r="E86" s="8">
        <v>9</v>
      </c>
      <c r="F86" s="9">
        <v>4.4219999999999997</v>
      </c>
      <c r="G86" s="9">
        <v>0</v>
      </c>
      <c r="H86" s="9">
        <v>2.6040000000000001</v>
      </c>
      <c r="I86" s="10">
        <v>11</v>
      </c>
      <c r="J86" s="10">
        <f t="shared" si="1"/>
        <v>28.644000000000002</v>
      </c>
    </row>
    <row r="87" spans="1:10" x14ac:dyDescent="0.25">
      <c r="A87" s="6" t="s">
        <v>7</v>
      </c>
      <c r="B87" s="6" t="s">
        <v>111</v>
      </c>
      <c r="C87" s="6" t="s">
        <v>113</v>
      </c>
      <c r="D87" s="7" t="s">
        <v>10</v>
      </c>
      <c r="E87" s="8">
        <v>9</v>
      </c>
      <c r="F87" s="9">
        <v>3.9529999999999998</v>
      </c>
      <c r="G87" s="9">
        <v>0</v>
      </c>
      <c r="H87" s="9">
        <v>2.5649999999999999</v>
      </c>
      <c r="I87" s="10">
        <v>11</v>
      </c>
      <c r="J87" s="10">
        <f t="shared" si="1"/>
        <v>28.215</v>
      </c>
    </row>
    <row r="88" spans="1:10" x14ac:dyDescent="0.25">
      <c r="A88" s="6" t="s">
        <v>7</v>
      </c>
      <c r="B88" s="6" t="s">
        <v>111</v>
      </c>
      <c r="C88" s="6" t="s">
        <v>114</v>
      </c>
      <c r="D88" s="7" t="s">
        <v>10</v>
      </c>
      <c r="E88" s="8">
        <v>9</v>
      </c>
      <c r="F88" s="9">
        <v>4.4340000000000002</v>
      </c>
      <c r="G88" s="9">
        <v>0</v>
      </c>
      <c r="H88" s="9">
        <v>1.41</v>
      </c>
      <c r="I88" s="10">
        <v>11</v>
      </c>
      <c r="J88" s="10">
        <f t="shared" si="1"/>
        <v>15.51</v>
      </c>
    </row>
    <row r="89" spans="1:10" x14ac:dyDescent="0.25">
      <c r="A89" s="6" t="s">
        <v>7</v>
      </c>
      <c r="B89" s="6" t="s">
        <v>115</v>
      </c>
      <c r="C89" s="6" t="s">
        <v>116</v>
      </c>
      <c r="D89" s="7" t="s">
        <v>10</v>
      </c>
      <c r="E89" s="8">
        <v>9</v>
      </c>
      <c r="F89" s="9">
        <v>0.82599999999999996</v>
      </c>
      <c r="G89" s="9">
        <v>0.68200000000000005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7</v>
      </c>
      <c r="B90" s="6" t="s">
        <v>115</v>
      </c>
      <c r="C90" s="6" t="s">
        <v>117</v>
      </c>
      <c r="D90" s="7" t="s">
        <v>10</v>
      </c>
      <c r="E90" s="8">
        <v>9</v>
      </c>
      <c r="F90" s="9">
        <v>1.091</v>
      </c>
      <c r="G90" s="9">
        <v>0.85299999999999998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7</v>
      </c>
      <c r="B91" s="6" t="s">
        <v>118</v>
      </c>
      <c r="C91" s="6" t="s">
        <v>119</v>
      </c>
      <c r="D91" s="7" t="s">
        <v>10</v>
      </c>
      <c r="E91" s="8">
        <v>9</v>
      </c>
      <c r="F91" s="9">
        <v>1.802</v>
      </c>
      <c r="G91" s="9">
        <v>0</v>
      </c>
      <c r="H91" s="9">
        <v>0.86</v>
      </c>
      <c r="I91" s="10">
        <v>11</v>
      </c>
      <c r="J91" s="10">
        <f t="shared" si="1"/>
        <v>9.4599999999999991</v>
      </c>
    </row>
    <row r="92" spans="1:10" x14ac:dyDescent="0.25">
      <c r="A92" s="6" t="s">
        <v>7</v>
      </c>
      <c r="B92" s="6" t="s">
        <v>118</v>
      </c>
      <c r="C92" s="6" t="s">
        <v>120</v>
      </c>
      <c r="D92" s="7" t="s">
        <v>10</v>
      </c>
      <c r="E92" s="8">
        <v>9</v>
      </c>
      <c r="F92" s="9">
        <v>3.8679999999999999</v>
      </c>
      <c r="G92" s="9">
        <v>3.4369999999999998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7</v>
      </c>
      <c r="B93" s="6" t="s">
        <v>118</v>
      </c>
      <c r="C93" s="6" t="s">
        <v>121</v>
      </c>
      <c r="D93" s="7" t="s">
        <v>10</v>
      </c>
      <c r="E93" s="8">
        <v>9</v>
      </c>
      <c r="F93" s="9">
        <v>0.217</v>
      </c>
      <c r="G93" s="9">
        <v>0.217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7</v>
      </c>
      <c r="B94" s="6" t="s">
        <v>118</v>
      </c>
      <c r="C94" s="6" t="s">
        <v>122</v>
      </c>
      <c r="D94" s="7" t="s">
        <v>10</v>
      </c>
      <c r="E94" s="8">
        <v>9</v>
      </c>
      <c r="F94" s="9">
        <v>0.92600000000000005</v>
      </c>
      <c r="G94" s="9">
        <v>0.92600000000000005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7</v>
      </c>
      <c r="B95" s="6" t="s">
        <v>118</v>
      </c>
      <c r="C95" s="6" t="s">
        <v>123</v>
      </c>
      <c r="D95" s="7" t="s">
        <v>10</v>
      </c>
      <c r="E95" s="8">
        <v>9</v>
      </c>
      <c r="F95" s="9">
        <v>1.18</v>
      </c>
      <c r="G95" s="9">
        <v>0</v>
      </c>
      <c r="H95" s="9">
        <v>1.0860000000000001</v>
      </c>
      <c r="I95" s="10">
        <v>11</v>
      </c>
      <c r="J95" s="10">
        <f t="shared" si="1"/>
        <v>11.946000000000002</v>
      </c>
    </row>
    <row r="96" spans="1:10" x14ac:dyDescent="0.25">
      <c r="A96" s="6" t="s">
        <v>7</v>
      </c>
      <c r="B96" s="6" t="s">
        <v>118</v>
      </c>
      <c r="C96" s="6" t="s">
        <v>124</v>
      </c>
      <c r="D96" s="7" t="s">
        <v>10</v>
      </c>
      <c r="E96" s="8">
        <v>9</v>
      </c>
      <c r="F96" s="9">
        <v>1.264</v>
      </c>
      <c r="G96" s="9">
        <v>0</v>
      </c>
      <c r="H96" s="9">
        <v>0.66</v>
      </c>
      <c r="I96" s="10">
        <v>11</v>
      </c>
      <c r="J96" s="10">
        <f t="shared" si="1"/>
        <v>7.2600000000000007</v>
      </c>
    </row>
    <row r="97" spans="1:10" x14ac:dyDescent="0.25">
      <c r="A97" s="6" t="s">
        <v>7</v>
      </c>
      <c r="B97" s="6" t="s">
        <v>118</v>
      </c>
      <c r="C97" s="6" t="s">
        <v>125</v>
      </c>
      <c r="D97" s="7" t="s">
        <v>10</v>
      </c>
      <c r="E97" s="8">
        <v>9</v>
      </c>
      <c r="F97" s="9">
        <v>1.554</v>
      </c>
      <c r="G97" s="9">
        <v>1.0249999999999999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7</v>
      </c>
      <c r="B98" s="6" t="s">
        <v>126</v>
      </c>
      <c r="C98" s="6" t="s">
        <v>127</v>
      </c>
      <c r="D98" s="7" t="s">
        <v>10</v>
      </c>
      <c r="E98" s="8">
        <v>9</v>
      </c>
      <c r="F98" s="9">
        <v>2.613</v>
      </c>
      <c r="G98" s="9">
        <v>0</v>
      </c>
      <c r="H98" s="9">
        <v>2.2080000000000002</v>
      </c>
      <c r="I98" s="10">
        <v>11</v>
      </c>
      <c r="J98" s="10">
        <f t="shared" si="1"/>
        <v>24.288000000000004</v>
      </c>
    </row>
    <row r="99" spans="1:10" x14ac:dyDescent="0.25">
      <c r="A99" s="6" t="s">
        <v>7</v>
      </c>
      <c r="B99" s="6" t="s">
        <v>126</v>
      </c>
      <c r="C99" s="6" t="s">
        <v>128</v>
      </c>
      <c r="D99" s="7" t="s">
        <v>10</v>
      </c>
      <c r="E99" s="8">
        <v>9</v>
      </c>
      <c r="F99" s="9">
        <v>0.7</v>
      </c>
      <c r="G99" s="9">
        <v>0</v>
      </c>
      <c r="H99" s="9">
        <v>0.64500000000000002</v>
      </c>
      <c r="I99" s="10">
        <v>11</v>
      </c>
      <c r="J99" s="10">
        <f t="shared" si="1"/>
        <v>7.0950000000000006</v>
      </c>
    </row>
    <row r="100" spans="1:10" x14ac:dyDescent="0.25">
      <c r="A100" s="6" t="s">
        <v>7</v>
      </c>
      <c r="B100" s="6" t="s">
        <v>126</v>
      </c>
      <c r="C100" s="6" t="s">
        <v>129</v>
      </c>
      <c r="D100" s="7" t="s">
        <v>10</v>
      </c>
      <c r="E100" s="8">
        <v>9</v>
      </c>
      <c r="F100" s="9">
        <v>1.2809999999999999</v>
      </c>
      <c r="G100" s="9">
        <v>0.68899999999999995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126</v>
      </c>
      <c r="C101" s="6" t="s">
        <v>130</v>
      </c>
      <c r="D101" s="7" t="s">
        <v>10</v>
      </c>
      <c r="E101" s="8">
        <v>9</v>
      </c>
      <c r="F101" s="9">
        <v>3.0030000000000001</v>
      </c>
      <c r="G101" s="9">
        <v>0</v>
      </c>
      <c r="H101" s="9">
        <v>2.766</v>
      </c>
      <c r="I101" s="10">
        <v>11</v>
      </c>
      <c r="J101" s="10">
        <f t="shared" si="1"/>
        <v>30.426000000000002</v>
      </c>
    </row>
    <row r="102" spans="1:10" x14ac:dyDescent="0.25">
      <c r="A102" s="6" t="s">
        <v>7</v>
      </c>
      <c r="B102" s="6" t="s">
        <v>126</v>
      </c>
      <c r="C102" s="6" t="s">
        <v>131</v>
      </c>
      <c r="D102" s="7" t="s">
        <v>10</v>
      </c>
      <c r="E102" s="8">
        <v>9</v>
      </c>
      <c r="F102" s="9">
        <v>1.5009999999999999</v>
      </c>
      <c r="G102" s="9">
        <v>0</v>
      </c>
      <c r="H102" s="9">
        <v>0.435</v>
      </c>
      <c r="I102" s="10">
        <v>11</v>
      </c>
      <c r="J102" s="10">
        <f t="shared" si="1"/>
        <v>4.7850000000000001</v>
      </c>
    </row>
    <row r="103" spans="1:10" x14ac:dyDescent="0.25">
      <c r="A103" s="6" t="s">
        <v>7</v>
      </c>
      <c r="B103" s="6" t="s">
        <v>132</v>
      </c>
      <c r="C103" s="6" t="s">
        <v>133</v>
      </c>
      <c r="D103" s="7" t="s">
        <v>17</v>
      </c>
      <c r="E103" s="8">
        <v>9</v>
      </c>
      <c r="F103" s="9">
        <v>2.7050000000000001</v>
      </c>
      <c r="G103" s="9">
        <v>0</v>
      </c>
      <c r="H103" s="9">
        <v>2.3450000000000002</v>
      </c>
      <c r="I103" s="10">
        <v>9</v>
      </c>
      <c r="J103" s="10">
        <f t="shared" si="1"/>
        <v>21.105</v>
      </c>
    </row>
    <row r="104" spans="1:10" x14ac:dyDescent="0.25">
      <c r="A104" s="6" t="s">
        <v>7</v>
      </c>
      <c r="B104" s="6" t="s">
        <v>134</v>
      </c>
      <c r="C104" s="6" t="s">
        <v>135</v>
      </c>
      <c r="D104" s="7" t="s">
        <v>17</v>
      </c>
      <c r="E104" s="8">
        <v>9</v>
      </c>
      <c r="F104" s="9">
        <v>2.1</v>
      </c>
      <c r="G104" s="9">
        <v>0</v>
      </c>
      <c r="H104" s="9">
        <v>2.0270000000000001</v>
      </c>
      <c r="I104" s="10">
        <v>9</v>
      </c>
      <c r="J104" s="10">
        <f t="shared" si="1"/>
        <v>18.243000000000002</v>
      </c>
    </row>
    <row r="105" spans="1:10" x14ac:dyDescent="0.25">
      <c r="A105" s="6" t="s">
        <v>7</v>
      </c>
      <c r="B105" s="6" t="s">
        <v>134</v>
      </c>
      <c r="C105" s="6" t="s">
        <v>136</v>
      </c>
      <c r="D105" s="7" t="s">
        <v>17</v>
      </c>
      <c r="E105" s="8">
        <v>9</v>
      </c>
      <c r="F105" s="9">
        <v>0.89600000000000002</v>
      </c>
      <c r="G105" s="9">
        <v>0.77800000000000002</v>
      </c>
      <c r="H105" s="9">
        <v>0</v>
      </c>
      <c r="I105" s="10">
        <v>0</v>
      </c>
      <c r="J105" s="10">
        <f t="shared" si="1"/>
        <v>0</v>
      </c>
    </row>
    <row r="106" spans="1:10" ht="15" customHeight="1" x14ac:dyDescent="0.25">
      <c r="A106" s="6" t="s">
        <v>7</v>
      </c>
      <c r="B106" s="6" t="s">
        <v>137</v>
      </c>
      <c r="C106" s="6" t="s">
        <v>138</v>
      </c>
      <c r="D106" s="7" t="s">
        <v>10</v>
      </c>
      <c r="E106" s="8">
        <v>9</v>
      </c>
      <c r="F106" s="9">
        <v>2.8</v>
      </c>
      <c r="G106" s="9">
        <v>0</v>
      </c>
      <c r="H106" s="9">
        <v>0.14799999999999999</v>
      </c>
      <c r="I106" s="10">
        <v>11</v>
      </c>
      <c r="J106" s="10">
        <f t="shared" si="1"/>
        <v>1.6279999999999999</v>
      </c>
    </row>
    <row r="107" spans="1:10" x14ac:dyDescent="0.25">
      <c r="A107" s="6" t="s">
        <v>7</v>
      </c>
      <c r="B107" s="6" t="s">
        <v>137</v>
      </c>
      <c r="C107" s="6" t="s">
        <v>139</v>
      </c>
      <c r="D107" s="7" t="s">
        <v>10</v>
      </c>
      <c r="E107" s="8">
        <v>9</v>
      </c>
      <c r="F107" s="9">
        <v>1.9990000000000001</v>
      </c>
      <c r="G107" s="9">
        <v>0</v>
      </c>
      <c r="H107" s="9">
        <v>0.80400000000000005</v>
      </c>
      <c r="I107" s="10">
        <v>11</v>
      </c>
      <c r="J107" s="10">
        <f t="shared" si="1"/>
        <v>8.8440000000000012</v>
      </c>
    </row>
    <row r="108" spans="1:10" x14ac:dyDescent="0.25">
      <c r="A108" s="6" t="s">
        <v>7</v>
      </c>
      <c r="B108" s="6" t="s">
        <v>137</v>
      </c>
      <c r="C108" s="6" t="s">
        <v>140</v>
      </c>
      <c r="D108" s="7" t="s">
        <v>10</v>
      </c>
      <c r="E108" s="8">
        <v>9</v>
      </c>
      <c r="F108" s="9">
        <v>2.54</v>
      </c>
      <c r="G108" s="9">
        <v>2.1240000000000001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7</v>
      </c>
      <c r="B109" s="6" t="s">
        <v>137</v>
      </c>
      <c r="C109" s="6" t="s">
        <v>141</v>
      </c>
      <c r="D109" s="7" t="s">
        <v>10</v>
      </c>
      <c r="E109" s="8">
        <v>9</v>
      </c>
      <c r="F109" s="9">
        <v>1.26</v>
      </c>
      <c r="G109" s="9">
        <v>0</v>
      </c>
      <c r="H109" s="9">
        <v>1.1910000000000001</v>
      </c>
      <c r="I109" s="10">
        <v>11</v>
      </c>
      <c r="J109" s="10">
        <f t="shared" si="1"/>
        <v>13.101000000000001</v>
      </c>
    </row>
    <row r="110" spans="1:10" x14ac:dyDescent="0.25">
      <c r="A110" s="6" t="s">
        <v>7</v>
      </c>
      <c r="B110" s="6" t="s">
        <v>137</v>
      </c>
      <c r="C110" s="6" t="s">
        <v>142</v>
      </c>
      <c r="D110" s="7" t="s">
        <v>10</v>
      </c>
      <c r="E110" s="8">
        <v>9</v>
      </c>
      <c r="F110" s="9">
        <v>1.2949999999999999</v>
      </c>
      <c r="G110" s="9">
        <v>1.2869999999999999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7</v>
      </c>
      <c r="B111" s="6" t="s">
        <v>137</v>
      </c>
      <c r="C111" s="6" t="s">
        <v>143</v>
      </c>
      <c r="D111" s="7" t="s">
        <v>10</v>
      </c>
      <c r="E111" s="8">
        <v>9</v>
      </c>
      <c r="F111" s="9">
        <v>1</v>
      </c>
      <c r="G111" s="9">
        <v>0</v>
      </c>
      <c r="H111" s="9">
        <v>1</v>
      </c>
      <c r="I111" s="10">
        <v>11</v>
      </c>
      <c r="J111" s="10">
        <f t="shared" si="1"/>
        <v>11</v>
      </c>
    </row>
    <row r="112" spans="1:10" x14ac:dyDescent="0.25">
      <c r="A112" s="6" t="s">
        <v>7</v>
      </c>
      <c r="B112" s="6" t="s">
        <v>137</v>
      </c>
      <c r="C112" s="6" t="s">
        <v>144</v>
      </c>
      <c r="D112" s="7" t="s">
        <v>10</v>
      </c>
      <c r="E112" s="8">
        <v>9</v>
      </c>
      <c r="F112" s="9">
        <v>0.98499999999999999</v>
      </c>
      <c r="G112" s="9">
        <v>0</v>
      </c>
      <c r="H112" s="9">
        <v>0.42499999999999999</v>
      </c>
      <c r="I112" s="10">
        <v>11</v>
      </c>
      <c r="J112" s="10">
        <f t="shared" si="1"/>
        <v>4.6749999999999998</v>
      </c>
    </row>
    <row r="113" spans="1:10" x14ac:dyDescent="0.25">
      <c r="A113" s="6" t="s">
        <v>7</v>
      </c>
      <c r="B113" s="6" t="s">
        <v>137</v>
      </c>
      <c r="C113" s="6" t="s">
        <v>145</v>
      </c>
      <c r="D113" s="7" t="s">
        <v>10</v>
      </c>
      <c r="E113" s="8">
        <v>9</v>
      </c>
      <c r="F113" s="9">
        <v>1</v>
      </c>
      <c r="G113" s="9">
        <v>0</v>
      </c>
      <c r="H113" s="9">
        <v>1</v>
      </c>
      <c r="I113" s="10">
        <v>11</v>
      </c>
      <c r="J113" s="10">
        <f t="shared" si="1"/>
        <v>11</v>
      </c>
    </row>
    <row r="114" spans="1:10" x14ac:dyDescent="0.25">
      <c r="A114" s="6" t="s">
        <v>7</v>
      </c>
      <c r="B114" s="6" t="s">
        <v>137</v>
      </c>
      <c r="C114" s="6" t="s">
        <v>146</v>
      </c>
      <c r="D114" s="7" t="s">
        <v>10</v>
      </c>
      <c r="E114" s="8">
        <v>9</v>
      </c>
      <c r="F114" s="9">
        <v>0.623</v>
      </c>
      <c r="G114" s="9">
        <v>0</v>
      </c>
      <c r="H114" s="9">
        <v>0.51700000000000002</v>
      </c>
      <c r="I114" s="10">
        <v>11</v>
      </c>
      <c r="J114" s="10">
        <f t="shared" si="1"/>
        <v>5.6870000000000003</v>
      </c>
    </row>
    <row r="115" spans="1:10" x14ac:dyDescent="0.25">
      <c r="A115" s="6" t="s">
        <v>7</v>
      </c>
      <c r="B115" s="6" t="s">
        <v>137</v>
      </c>
      <c r="C115" s="6" t="s">
        <v>147</v>
      </c>
      <c r="D115" s="7" t="s">
        <v>10</v>
      </c>
      <c r="E115" s="8">
        <v>9</v>
      </c>
      <c r="F115" s="9">
        <v>2.2469999999999999</v>
      </c>
      <c r="G115" s="9">
        <v>1.9870000000000001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7</v>
      </c>
      <c r="B116" s="6" t="s">
        <v>137</v>
      </c>
      <c r="C116" s="6" t="s">
        <v>148</v>
      </c>
      <c r="D116" s="7" t="s">
        <v>10</v>
      </c>
      <c r="E116" s="8">
        <v>9</v>
      </c>
      <c r="F116" s="9">
        <v>0.747</v>
      </c>
      <c r="G116" s="9">
        <v>0.70699999999999996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7</v>
      </c>
      <c r="B117" s="6" t="s">
        <v>137</v>
      </c>
      <c r="C117" s="6" t="s">
        <v>149</v>
      </c>
      <c r="D117" s="7" t="s">
        <v>10</v>
      </c>
      <c r="E117" s="8">
        <v>9</v>
      </c>
      <c r="F117" s="9">
        <v>1.196</v>
      </c>
      <c r="G117" s="9">
        <v>0</v>
      </c>
      <c r="H117" s="9">
        <v>1.1559999999999999</v>
      </c>
      <c r="I117" s="10">
        <v>11</v>
      </c>
      <c r="J117" s="10">
        <f t="shared" si="1"/>
        <v>12.715999999999999</v>
      </c>
    </row>
    <row r="118" spans="1:10" x14ac:dyDescent="0.25">
      <c r="A118" s="6" t="s">
        <v>7</v>
      </c>
      <c r="B118" s="6" t="s">
        <v>137</v>
      </c>
      <c r="C118" s="6" t="s">
        <v>150</v>
      </c>
      <c r="D118" s="7" t="s">
        <v>10</v>
      </c>
      <c r="E118" s="8">
        <v>9</v>
      </c>
      <c r="F118" s="9">
        <v>0.93500000000000005</v>
      </c>
      <c r="G118" s="9">
        <v>0</v>
      </c>
      <c r="H118" s="9">
        <v>0.71799999999999997</v>
      </c>
      <c r="I118" s="10">
        <v>11</v>
      </c>
      <c r="J118" s="10">
        <f t="shared" si="1"/>
        <v>7.8979999999999997</v>
      </c>
    </row>
    <row r="119" spans="1:10" x14ac:dyDescent="0.25">
      <c r="A119" s="6" t="s">
        <v>7</v>
      </c>
      <c r="B119" s="6" t="s">
        <v>137</v>
      </c>
      <c r="C119" s="6" t="s">
        <v>151</v>
      </c>
      <c r="D119" s="7" t="s">
        <v>10</v>
      </c>
      <c r="E119" s="8">
        <v>9</v>
      </c>
      <c r="F119" s="9">
        <v>6.1820000000000004</v>
      </c>
      <c r="G119" s="9">
        <v>0</v>
      </c>
      <c r="H119" s="9">
        <v>2.6840000000000002</v>
      </c>
      <c r="I119" s="10">
        <v>11</v>
      </c>
      <c r="J119" s="10">
        <f t="shared" si="1"/>
        <v>29.524000000000001</v>
      </c>
    </row>
    <row r="120" spans="1:10" x14ac:dyDescent="0.25">
      <c r="A120" s="6" t="s">
        <v>7</v>
      </c>
      <c r="B120" s="6" t="s">
        <v>152</v>
      </c>
      <c r="C120" s="6" t="s">
        <v>153</v>
      </c>
      <c r="D120" s="7" t="s">
        <v>10</v>
      </c>
      <c r="E120" s="8">
        <v>9</v>
      </c>
      <c r="F120" s="9">
        <v>1.47</v>
      </c>
      <c r="G120" s="9">
        <v>0</v>
      </c>
      <c r="H120" s="9">
        <v>0.93899999999999995</v>
      </c>
      <c r="I120" s="10">
        <v>11</v>
      </c>
      <c r="J120" s="10">
        <f t="shared" si="1"/>
        <v>10.328999999999999</v>
      </c>
    </row>
    <row r="121" spans="1:10" x14ac:dyDescent="0.25">
      <c r="A121" s="6" t="s">
        <v>7</v>
      </c>
      <c r="B121" s="6" t="s">
        <v>152</v>
      </c>
      <c r="C121" s="6" t="s">
        <v>154</v>
      </c>
      <c r="D121" s="7" t="s">
        <v>10</v>
      </c>
      <c r="E121" s="8">
        <v>9</v>
      </c>
      <c r="F121" s="9">
        <v>1.026</v>
      </c>
      <c r="G121" s="9">
        <v>0</v>
      </c>
      <c r="H121" s="9">
        <v>0.95199999999999996</v>
      </c>
      <c r="I121" s="10">
        <v>11</v>
      </c>
      <c r="J121" s="10">
        <f t="shared" si="1"/>
        <v>10.472</v>
      </c>
    </row>
    <row r="122" spans="1:10" x14ac:dyDescent="0.25">
      <c r="A122" s="6" t="s">
        <v>7</v>
      </c>
      <c r="B122" s="6" t="s">
        <v>152</v>
      </c>
      <c r="C122" s="6" t="s">
        <v>155</v>
      </c>
      <c r="D122" s="7" t="s">
        <v>10</v>
      </c>
      <c r="E122" s="8">
        <v>9</v>
      </c>
      <c r="F122" s="9">
        <v>1</v>
      </c>
      <c r="G122" s="9">
        <v>0.85399999999999998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7</v>
      </c>
      <c r="B123" s="6" t="s">
        <v>152</v>
      </c>
      <c r="C123" s="6" t="s">
        <v>156</v>
      </c>
      <c r="D123" s="7" t="s">
        <v>10</v>
      </c>
      <c r="E123" s="8">
        <v>9</v>
      </c>
      <c r="F123" s="9">
        <v>1.476</v>
      </c>
      <c r="G123" s="9">
        <v>0</v>
      </c>
      <c r="H123" s="9">
        <v>1.444</v>
      </c>
      <c r="I123" s="10">
        <v>11</v>
      </c>
      <c r="J123" s="10">
        <f t="shared" si="1"/>
        <v>15.884</v>
      </c>
    </row>
    <row r="124" spans="1:10" x14ac:dyDescent="0.25">
      <c r="A124" s="6" t="s">
        <v>7</v>
      </c>
      <c r="B124" s="6" t="s">
        <v>157</v>
      </c>
      <c r="C124" s="6" t="s">
        <v>158</v>
      </c>
      <c r="D124" s="7" t="s">
        <v>10</v>
      </c>
      <c r="E124" s="8">
        <v>4</v>
      </c>
      <c r="F124" s="9">
        <v>4.3170000000000002</v>
      </c>
      <c r="G124" s="9">
        <v>1.1930000000000001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159</v>
      </c>
      <c r="C125" s="6" t="s">
        <v>160</v>
      </c>
      <c r="D125" s="7" t="s">
        <v>17</v>
      </c>
      <c r="E125" s="8">
        <v>9</v>
      </c>
      <c r="F125" s="9">
        <v>77.14</v>
      </c>
      <c r="G125" s="9">
        <v>17.105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7</v>
      </c>
      <c r="B126" s="6" t="s">
        <v>161</v>
      </c>
      <c r="C126" s="6" t="s">
        <v>160</v>
      </c>
      <c r="D126" s="7" t="s">
        <v>17</v>
      </c>
      <c r="E126" s="8">
        <v>9</v>
      </c>
      <c r="F126" s="9">
        <v>77.14</v>
      </c>
      <c r="G126" s="9">
        <v>23.268999999999998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7</v>
      </c>
      <c r="B127" s="6" t="s">
        <v>162</v>
      </c>
      <c r="C127" s="6" t="s">
        <v>163</v>
      </c>
      <c r="D127" s="7" t="s">
        <v>10</v>
      </c>
      <c r="E127" s="8">
        <v>9</v>
      </c>
      <c r="F127" s="9">
        <v>2.161</v>
      </c>
      <c r="G127" s="9">
        <v>1.8220000000000001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7</v>
      </c>
      <c r="B128" s="6" t="s">
        <v>162</v>
      </c>
      <c r="C128" s="6" t="s">
        <v>164</v>
      </c>
      <c r="D128" s="7" t="s">
        <v>10</v>
      </c>
      <c r="E128" s="8">
        <v>9</v>
      </c>
      <c r="F128" s="9">
        <v>5.3620000000000001</v>
      </c>
      <c r="G128" s="9">
        <v>5.1230000000000002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7</v>
      </c>
      <c r="B129" s="6" t="s">
        <v>162</v>
      </c>
      <c r="C129" s="6" t="s">
        <v>165</v>
      </c>
      <c r="D129" s="7" t="s">
        <v>10</v>
      </c>
      <c r="E129" s="8">
        <v>9</v>
      </c>
      <c r="F129" s="9">
        <v>0.90400000000000003</v>
      </c>
      <c r="G129" s="9">
        <v>0.78800000000000003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7</v>
      </c>
      <c r="B130" s="6" t="s">
        <v>166</v>
      </c>
      <c r="C130" s="6" t="s">
        <v>167</v>
      </c>
      <c r="D130" s="7" t="s">
        <v>17</v>
      </c>
      <c r="E130" s="8">
        <v>4</v>
      </c>
      <c r="F130" s="9">
        <v>16.8</v>
      </c>
      <c r="G130" s="9">
        <v>9.5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7</v>
      </c>
      <c r="B131" s="6" t="s">
        <v>166</v>
      </c>
      <c r="C131" s="6" t="s">
        <v>168</v>
      </c>
      <c r="D131" s="7" t="s">
        <v>17</v>
      </c>
      <c r="E131" s="8">
        <v>4</v>
      </c>
      <c r="F131" s="9">
        <v>2.7</v>
      </c>
      <c r="G131" s="9">
        <v>0</v>
      </c>
      <c r="H131" s="9">
        <v>1.8540000000000001</v>
      </c>
      <c r="I131" s="10">
        <v>9</v>
      </c>
      <c r="J131" s="10">
        <f t="shared" si="1"/>
        <v>16.686</v>
      </c>
    </row>
    <row r="132" spans="1:10" x14ac:dyDescent="0.25">
      <c r="A132" s="6" t="s">
        <v>7</v>
      </c>
      <c r="B132" s="6" t="s">
        <v>166</v>
      </c>
      <c r="C132" s="6" t="s">
        <v>169</v>
      </c>
      <c r="D132" s="7" t="s">
        <v>17</v>
      </c>
      <c r="E132" s="8">
        <v>4</v>
      </c>
      <c r="F132" s="9">
        <v>3</v>
      </c>
      <c r="G132" s="9">
        <v>1.2210000000000001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7</v>
      </c>
      <c r="B133" s="6" t="s">
        <v>166</v>
      </c>
      <c r="C133" s="6" t="s">
        <v>170</v>
      </c>
      <c r="D133" s="7" t="s">
        <v>17</v>
      </c>
      <c r="E133" s="8">
        <v>4</v>
      </c>
      <c r="F133" s="9">
        <v>0.7</v>
      </c>
      <c r="G133" s="9">
        <v>0</v>
      </c>
      <c r="H133" s="9">
        <v>0.21099999999999999</v>
      </c>
      <c r="I133" s="10">
        <v>9</v>
      </c>
      <c r="J133" s="10">
        <f t="shared" si="1"/>
        <v>1.899</v>
      </c>
    </row>
    <row r="134" spans="1:10" x14ac:dyDescent="0.25">
      <c r="A134" s="6" t="s">
        <v>7</v>
      </c>
      <c r="B134" s="6" t="s">
        <v>171</v>
      </c>
      <c r="C134" s="6" t="s">
        <v>172</v>
      </c>
      <c r="D134" s="7" t="s">
        <v>10</v>
      </c>
      <c r="E134" s="8">
        <v>4</v>
      </c>
      <c r="F134" s="9">
        <v>8</v>
      </c>
      <c r="G134" s="9">
        <v>0</v>
      </c>
      <c r="H134" s="9">
        <v>4.28</v>
      </c>
      <c r="I134" s="10">
        <v>11</v>
      </c>
      <c r="J134" s="10">
        <f t="shared" si="1"/>
        <v>47.080000000000005</v>
      </c>
    </row>
    <row r="135" spans="1:10" x14ac:dyDescent="0.25">
      <c r="A135" s="6" t="s">
        <v>7</v>
      </c>
      <c r="B135" s="6" t="s">
        <v>171</v>
      </c>
      <c r="C135" s="6" t="s">
        <v>173</v>
      </c>
      <c r="D135" s="7" t="s">
        <v>17</v>
      </c>
      <c r="E135" s="8">
        <v>4</v>
      </c>
      <c r="F135" s="9">
        <v>11.154999999999999</v>
      </c>
      <c r="G135" s="9">
        <v>4.9880000000000004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7</v>
      </c>
      <c r="B136" s="6" t="s">
        <v>171</v>
      </c>
      <c r="C136" s="6" t="s">
        <v>174</v>
      </c>
      <c r="D136" s="7" t="s">
        <v>17</v>
      </c>
      <c r="E136" s="8">
        <v>4</v>
      </c>
      <c r="F136" s="9">
        <v>5.282</v>
      </c>
      <c r="G136" s="9">
        <v>4.4710000000000001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7</v>
      </c>
      <c r="B137" s="6" t="s">
        <v>175</v>
      </c>
      <c r="C137" s="6" t="s">
        <v>176</v>
      </c>
      <c r="D137" s="7" t="s">
        <v>10</v>
      </c>
      <c r="E137" s="8">
        <v>4</v>
      </c>
      <c r="F137" s="9">
        <v>7.1870000000000003</v>
      </c>
      <c r="G137" s="9">
        <v>7.1719999999999997</v>
      </c>
      <c r="H137" s="9">
        <v>0</v>
      </c>
      <c r="I137" s="10">
        <v>0</v>
      </c>
      <c r="J137" s="10">
        <f t="shared" si="1"/>
        <v>0</v>
      </c>
    </row>
    <row r="138" spans="1:10" x14ac:dyDescent="0.25">
      <c r="A138" s="6" t="s">
        <v>7</v>
      </c>
      <c r="B138" s="6" t="s">
        <v>175</v>
      </c>
      <c r="C138" s="6" t="s">
        <v>177</v>
      </c>
      <c r="D138" s="7" t="s">
        <v>10</v>
      </c>
      <c r="E138" s="8">
        <v>4</v>
      </c>
      <c r="F138" s="9">
        <v>1</v>
      </c>
      <c r="G138" s="9">
        <v>0</v>
      </c>
      <c r="H138" s="9">
        <v>0.89800000000000002</v>
      </c>
      <c r="I138" s="10">
        <v>11</v>
      </c>
      <c r="J138" s="10">
        <f t="shared" ref="J138:J148" si="2">H138*I138</f>
        <v>9.8780000000000001</v>
      </c>
    </row>
    <row r="139" spans="1:10" x14ac:dyDescent="0.25">
      <c r="A139" s="6" t="s">
        <v>7</v>
      </c>
      <c r="B139" s="6" t="s">
        <v>178</v>
      </c>
      <c r="C139" s="6" t="s">
        <v>179</v>
      </c>
      <c r="D139" s="7" t="s">
        <v>10</v>
      </c>
      <c r="E139" s="8">
        <v>4</v>
      </c>
      <c r="F139" s="9">
        <v>1</v>
      </c>
      <c r="G139" s="9">
        <v>0</v>
      </c>
      <c r="H139" s="9">
        <v>0.68400000000000005</v>
      </c>
      <c r="I139" s="10">
        <v>11</v>
      </c>
      <c r="J139" s="10">
        <f t="shared" si="2"/>
        <v>7.5240000000000009</v>
      </c>
    </row>
    <row r="140" spans="1:10" x14ac:dyDescent="0.25">
      <c r="A140" s="6" t="s">
        <v>7</v>
      </c>
      <c r="B140" s="6" t="s">
        <v>178</v>
      </c>
      <c r="C140" s="6" t="s">
        <v>180</v>
      </c>
      <c r="D140" s="7" t="s">
        <v>10</v>
      </c>
      <c r="E140" s="8">
        <v>4</v>
      </c>
      <c r="F140" s="9">
        <v>0.4</v>
      </c>
      <c r="G140" s="9">
        <v>0.308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7</v>
      </c>
      <c r="B141" s="6" t="s">
        <v>178</v>
      </c>
      <c r="C141" s="6" t="s">
        <v>181</v>
      </c>
      <c r="D141" s="7" t="s">
        <v>10</v>
      </c>
      <c r="E141" s="8">
        <v>4</v>
      </c>
      <c r="F141" s="9">
        <v>0.5</v>
      </c>
      <c r="G141" s="9">
        <v>0.4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7</v>
      </c>
      <c r="B142" s="6" t="s">
        <v>178</v>
      </c>
      <c r="C142" s="6" t="s">
        <v>182</v>
      </c>
      <c r="D142" s="7" t="s">
        <v>10</v>
      </c>
      <c r="E142" s="8">
        <v>4</v>
      </c>
      <c r="F142" s="9">
        <v>0.4</v>
      </c>
      <c r="G142" s="9">
        <v>0</v>
      </c>
      <c r="H142" s="9">
        <v>0.33200000000000002</v>
      </c>
      <c r="I142" s="10">
        <v>11</v>
      </c>
      <c r="J142" s="10">
        <f t="shared" si="2"/>
        <v>3.6520000000000001</v>
      </c>
    </row>
    <row r="143" spans="1:10" x14ac:dyDescent="0.25">
      <c r="A143" s="6" t="s">
        <v>7</v>
      </c>
      <c r="B143" s="6" t="s">
        <v>178</v>
      </c>
      <c r="C143" s="6" t="s">
        <v>183</v>
      </c>
      <c r="D143" s="7" t="s">
        <v>10</v>
      </c>
      <c r="E143" s="8">
        <v>4</v>
      </c>
      <c r="F143" s="9">
        <v>0.4</v>
      </c>
      <c r="G143" s="9">
        <v>0</v>
      </c>
      <c r="H143" s="9">
        <v>0.33500000000000002</v>
      </c>
      <c r="I143" s="10">
        <v>11</v>
      </c>
      <c r="J143" s="10">
        <f t="shared" si="2"/>
        <v>3.6850000000000001</v>
      </c>
    </row>
    <row r="144" spans="1:10" x14ac:dyDescent="0.25">
      <c r="A144" s="6" t="s">
        <v>7</v>
      </c>
      <c r="B144" s="6" t="s">
        <v>178</v>
      </c>
      <c r="C144" s="6" t="s">
        <v>184</v>
      </c>
      <c r="D144" s="7" t="s">
        <v>10</v>
      </c>
      <c r="E144" s="8">
        <v>4</v>
      </c>
      <c r="F144" s="9">
        <v>0.2</v>
      </c>
      <c r="G144" s="9">
        <v>0</v>
      </c>
      <c r="H144" s="9">
        <v>0.16800000000000001</v>
      </c>
      <c r="I144" s="10">
        <v>11</v>
      </c>
      <c r="J144" s="10">
        <f t="shared" si="2"/>
        <v>1.8480000000000001</v>
      </c>
    </row>
    <row r="145" spans="1:10" x14ac:dyDescent="0.25">
      <c r="A145" s="6" t="s">
        <v>7</v>
      </c>
      <c r="B145" s="6" t="s">
        <v>178</v>
      </c>
      <c r="C145" s="6" t="s">
        <v>185</v>
      </c>
      <c r="D145" s="7" t="s">
        <v>10</v>
      </c>
      <c r="E145" s="8">
        <v>4</v>
      </c>
      <c r="F145" s="9">
        <v>0.59199999999999997</v>
      </c>
      <c r="G145" s="9">
        <v>0</v>
      </c>
      <c r="H145" s="9">
        <v>0.48699999999999999</v>
      </c>
      <c r="I145" s="10">
        <v>11</v>
      </c>
      <c r="J145" s="10">
        <f t="shared" si="2"/>
        <v>5.3570000000000002</v>
      </c>
    </row>
    <row r="146" spans="1:10" x14ac:dyDescent="0.25">
      <c r="A146" s="6" t="s">
        <v>7</v>
      </c>
      <c r="B146" s="6" t="s">
        <v>178</v>
      </c>
      <c r="C146" s="6" t="s">
        <v>186</v>
      </c>
      <c r="D146" s="7" t="s">
        <v>10</v>
      </c>
      <c r="E146" s="8">
        <v>4</v>
      </c>
      <c r="F146" s="9">
        <v>1.5</v>
      </c>
      <c r="G146" s="9">
        <v>1.2430000000000001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7</v>
      </c>
      <c r="B147" s="6" t="s">
        <v>178</v>
      </c>
      <c r="C147" s="6" t="s">
        <v>187</v>
      </c>
      <c r="D147" s="7" t="s">
        <v>10</v>
      </c>
      <c r="E147" s="8">
        <v>4</v>
      </c>
      <c r="F147" s="9">
        <v>2</v>
      </c>
      <c r="G147" s="9">
        <v>1.8340000000000001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7</v>
      </c>
      <c r="B148" s="6" t="s">
        <v>178</v>
      </c>
      <c r="C148" s="6" t="s">
        <v>188</v>
      </c>
      <c r="D148" s="7" t="s">
        <v>10</v>
      </c>
      <c r="E148" s="8">
        <v>4</v>
      </c>
      <c r="F148" s="9">
        <v>2.14</v>
      </c>
      <c r="G148" s="9">
        <v>1.9079999999999999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13" t="s">
        <v>189</v>
      </c>
      <c r="B149" s="14"/>
      <c r="C149" s="14"/>
      <c r="D149" s="14"/>
      <c r="E149" s="15"/>
      <c r="F149" s="16"/>
      <c r="G149" s="16">
        <f>SUM(G9:G148)</f>
        <v>210.17500000000001</v>
      </c>
      <c r="H149" s="16">
        <f>SUM(H9:H148)</f>
        <v>75.717999999999961</v>
      </c>
      <c r="I149" s="17"/>
      <c r="J149" s="17">
        <f>SUM(J9:J148)</f>
        <v>775.70800000000008</v>
      </c>
    </row>
    <row r="150" spans="1:10" x14ac:dyDescent="0.25">
      <c r="A150" s="6" t="s">
        <v>190</v>
      </c>
      <c r="B150" s="6" t="s">
        <v>191</v>
      </c>
      <c r="C150" s="6" t="s">
        <v>192</v>
      </c>
      <c r="D150" s="7" t="s">
        <v>10</v>
      </c>
      <c r="E150" s="8">
        <v>4</v>
      </c>
      <c r="F150" s="9">
        <v>3.5230000000000001</v>
      </c>
      <c r="G150" s="9">
        <v>1.212</v>
      </c>
      <c r="H150" s="9">
        <v>0</v>
      </c>
      <c r="I150" s="10">
        <v>0</v>
      </c>
      <c r="J150" s="10">
        <f>H150*I150</f>
        <v>0</v>
      </c>
    </row>
    <row r="151" spans="1:10" x14ac:dyDescent="0.25">
      <c r="A151" s="6" t="s">
        <v>190</v>
      </c>
      <c r="B151" s="6" t="s">
        <v>191</v>
      </c>
      <c r="C151" s="6" t="s">
        <v>193</v>
      </c>
      <c r="D151" s="7" t="s">
        <v>10</v>
      </c>
      <c r="E151" s="8">
        <v>4</v>
      </c>
      <c r="F151" s="9">
        <v>1.1319999999999999</v>
      </c>
      <c r="G151" s="9">
        <v>0</v>
      </c>
      <c r="H151" s="9">
        <v>0.71799999999999997</v>
      </c>
      <c r="I151" s="10">
        <v>11</v>
      </c>
      <c r="J151" s="10">
        <f t="shared" ref="J151:J157" si="3">H151*I151</f>
        <v>7.8979999999999997</v>
      </c>
    </row>
    <row r="152" spans="1:10" x14ac:dyDescent="0.25">
      <c r="A152" s="6" t="s">
        <v>190</v>
      </c>
      <c r="B152" s="6" t="s">
        <v>191</v>
      </c>
      <c r="C152" s="6" t="s">
        <v>194</v>
      </c>
      <c r="D152" s="7" t="s">
        <v>10</v>
      </c>
      <c r="E152" s="8">
        <v>4</v>
      </c>
      <c r="F152" s="9">
        <v>0.4</v>
      </c>
      <c r="G152" s="9">
        <v>0</v>
      </c>
      <c r="H152" s="9">
        <v>0.29499999999999998</v>
      </c>
      <c r="I152" s="10">
        <v>11</v>
      </c>
      <c r="J152" s="10">
        <f t="shared" si="3"/>
        <v>3.2449999999999997</v>
      </c>
    </row>
    <row r="153" spans="1:10" x14ac:dyDescent="0.25">
      <c r="A153" s="6" t="s">
        <v>190</v>
      </c>
      <c r="B153" s="6" t="s">
        <v>191</v>
      </c>
      <c r="C153" s="6" t="s">
        <v>195</v>
      </c>
      <c r="D153" s="7" t="s">
        <v>10</v>
      </c>
      <c r="E153" s="8">
        <v>4</v>
      </c>
      <c r="F153" s="9">
        <v>1.6579999999999999</v>
      </c>
      <c r="G153" s="9">
        <v>1.1930000000000001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190</v>
      </c>
      <c r="B154" s="6" t="s">
        <v>191</v>
      </c>
      <c r="C154" s="6" t="s">
        <v>196</v>
      </c>
      <c r="D154" s="7" t="s">
        <v>10</v>
      </c>
      <c r="E154" s="8">
        <v>4</v>
      </c>
      <c r="F154" s="9">
        <v>2</v>
      </c>
      <c r="G154" s="9">
        <v>0</v>
      </c>
      <c r="H154" s="9">
        <v>1.5840000000000001</v>
      </c>
      <c r="I154" s="10">
        <v>11</v>
      </c>
      <c r="J154" s="10">
        <f t="shared" si="3"/>
        <v>17.423999999999999</v>
      </c>
    </row>
    <row r="155" spans="1:10" x14ac:dyDescent="0.25">
      <c r="A155" s="6" t="s">
        <v>190</v>
      </c>
      <c r="B155" s="6" t="s">
        <v>191</v>
      </c>
      <c r="C155" s="6" t="s">
        <v>197</v>
      </c>
      <c r="D155" s="7" t="s">
        <v>10</v>
      </c>
      <c r="E155" s="8">
        <v>4</v>
      </c>
      <c r="F155" s="9">
        <v>2</v>
      </c>
      <c r="G155" s="9">
        <v>0</v>
      </c>
      <c r="H155" s="9">
        <v>1.3540000000000001</v>
      </c>
      <c r="I155" s="10">
        <v>11</v>
      </c>
      <c r="J155" s="10">
        <f t="shared" si="3"/>
        <v>14.894000000000002</v>
      </c>
    </row>
    <row r="156" spans="1:10" x14ac:dyDescent="0.25">
      <c r="A156" s="6" t="s">
        <v>190</v>
      </c>
      <c r="B156" s="6" t="s">
        <v>198</v>
      </c>
      <c r="C156" s="6" t="s">
        <v>199</v>
      </c>
      <c r="D156" s="7" t="s">
        <v>10</v>
      </c>
      <c r="E156" s="8">
        <v>9</v>
      </c>
      <c r="F156" s="9">
        <v>1.083</v>
      </c>
      <c r="G156" s="9">
        <v>0.752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190</v>
      </c>
      <c r="B157" s="6" t="s">
        <v>198</v>
      </c>
      <c r="C157" s="6" t="s">
        <v>200</v>
      </c>
      <c r="D157" s="7" t="s">
        <v>10</v>
      </c>
      <c r="E157" s="8">
        <v>9</v>
      </c>
      <c r="F157" s="9">
        <v>1.3720000000000001</v>
      </c>
      <c r="G157" s="9">
        <v>0</v>
      </c>
      <c r="H157" s="9">
        <v>0.42</v>
      </c>
      <c r="I157" s="10">
        <v>11</v>
      </c>
      <c r="J157" s="10">
        <f t="shared" si="3"/>
        <v>4.62</v>
      </c>
    </row>
    <row r="158" spans="1:10" x14ac:dyDescent="0.25">
      <c r="A158" s="13" t="s">
        <v>189</v>
      </c>
      <c r="B158" s="14"/>
      <c r="C158" s="14"/>
      <c r="D158" s="14"/>
      <c r="E158" s="15"/>
      <c r="F158" s="16"/>
      <c r="G158" s="16">
        <f>SUM(G150:G157)</f>
        <v>3.157</v>
      </c>
      <c r="H158" s="16">
        <f>SUM(H150:H157)</f>
        <v>4.3710000000000004</v>
      </c>
      <c r="I158" s="17"/>
      <c r="J158" s="17">
        <f>SUM(J150:J157)</f>
        <v>48.080999999999996</v>
      </c>
    </row>
    <row r="159" spans="1:10" x14ac:dyDescent="0.25">
      <c r="A159" s="11"/>
      <c r="B159" s="11"/>
      <c r="C159" s="11"/>
      <c r="D159" s="11"/>
      <c r="E159" s="12"/>
      <c r="F159" s="18"/>
      <c r="G159" s="18">
        <f>G149+G158</f>
        <v>213.33200000000002</v>
      </c>
      <c r="H159" s="18">
        <f>H149+H158</f>
        <v>80.088999999999956</v>
      </c>
      <c r="I159" s="19"/>
      <c r="J159" s="19">
        <f>J149+J158</f>
        <v>823.7890000000001</v>
      </c>
    </row>
    <row r="160" spans="1:10" x14ac:dyDescent="0.25">
      <c r="E160" s="1"/>
      <c r="F160" s="2"/>
      <c r="G160" s="2"/>
      <c r="H160" s="2"/>
      <c r="I160" s="3"/>
      <c r="J160" s="3"/>
    </row>
    <row r="162" spans="8:8" x14ac:dyDescent="0.25">
      <c r="H162" s="20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&amp;C8.12.2023 г.  15:13&amp;Rстр.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ODZ-MON-01</cp:lastModifiedBy>
  <dcterms:created xsi:type="dcterms:W3CDTF">2023-12-08T13:13:25Z</dcterms:created>
  <dcterms:modified xsi:type="dcterms:W3CDTF">2023-12-08T14:09:58Z</dcterms:modified>
</cp:coreProperties>
</file>