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Справка!$A$11:$K$37</definedName>
  </definedNames>
  <calcPr calcId="145621"/>
</workbook>
</file>

<file path=xl/calcChain.xml><?xml version="1.0" encoding="utf-8"?>
<calcChain xmlns="http://schemas.openxmlformats.org/spreadsheetml/2006/main">
  <c r="J35" i="1" l="1"/>
  <c r="J25" i="1"/>
  <c r="J37" i="1" s="1"/>
  <c r="J36" i="1"/>
  <c r="J30" i="1"/>
  <c r="J29" i="1"/>
  <c r="J21" i="1"/>
  <c r="J20" i="1"/>
  <c r="J19" i="1"/>
  <c r="J18" i="1"/>
  <c r="J15" i="1"/>
  <c r="J14" i="1"/>
  <c r="J13" i="1"/>
  <c r="J12" i="1"/>
  <c r="J22" i="1" l="1"/>
</calcChain>
</file>

<file path=xl/sharedStrings.xml><?xml version="1.0" encoding="utf-8"?>
<sst xmlns="http://schemas.openxmlformats.org/spreadsheetml/2006/main" count="136" uniqueCount="66">
  <si>
    <t>Масив №</t>
  </si>
  <si>
    <t>Кад. № в КК</t>
  </si>
  <si>
    <t>Кат. земя</t>
  </si>
  <si>
    <t>Имот площ дка</t>
  </si>
  <si>
    <t>ИВАЙЛО ЛЮБЕНОВ КРЪСТЕВ</t>
  </si>
  <si>
    <t>1</t>
  </si>
  <si>
    <t>41.2</t>
  </si>
  <si>
    <t>Ливада</t>
  </si>
  <si>
    <t>АИД</t>
  </si>
  <si>
    <t>41.3</t>
  </si>
  <si>
    <t>ПИЯ</t>
  </si>
  <si>
    <t>41.5</t>
  </si>
  <si>
    <t>ИИГ</t>
  </si>
  <si>
    <t>41.8</t>
  </si>
  <si>
    <t>ДДД</t>
  </si>
  <si>
    <t>41.9</t>
  </si>
  <si>
    <t>41.10</t>
  </si>
  <si>
    <t>41.11</t>
  </si>
  <si>
    <t>41.13</t>
  </si>
  <si>
    <t>ПАК</t>
  </si>
  <si>
    <t>41.14</t>
  </si>
  <si>
    <t>ААК</t>
  </si>
  <si>
    <t>41.16</t>
  </si>
  <si>
    <t>ГТИ</t>
  </si>
  <si>
    <t>Общо за производителя</t>
  </si>
  <si>
    <t>СТАНИМИР ИЛИЕВ СТОЯНОВ</t>
  </si>
  <si>
    <t>11</t>
  </si>
  <si>
    <t>74.15</t>
  </si>
  <si>
    <t>Пасище</t>
  </si>
  <si>
    <t>13</t>
  </si>
  <si>
    <t>76.18</t>
  </si>
  <si>
    <t>ИГИ</t>
  </si>
  <si>
    <t>76.19</t>
  </si>
  <si>
    <t>14</t>
  </si>
  <si>
    <t>76.22</t>
  </si>
  <si>
    <t>2</t>
  </si>
  <si>
    <t>62.14</t>
  </si>
  <si>
    <t>3</t>
  </si>
  <si>
    <t>71.3</t>
  </si>
  <si>
    <t>71.5</t>
  </si>
  <si>
    <t>АМА</t>
  </si>
  <si>
    <t>5</t>
  </si>
  <si>
    <t>70.10</t>
  </si>
  <si>
    <t>6</t>
  </si>
  <si>
    <t>70.5</t>
  </si>
  <si>
    <t>70.6</t>
  </si>
  <si>
    <t>7</t>
  </si>
  <si>
    <t>70.3</t>
  </si>
  <si>
    <t>70.11</t>
  </si>
  <si>
    <t>КММ</t>
  </si>
  <si>
    <t>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</si>
  <si>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</si>
  <si>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</si>
  <si>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</si>
  <si>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КОМАРЕВО ЕКАТТЕ 38131</t>
  </si>
  <si>
    <t xml:space="preserve"> за  споразумение по чл. 37 ж ПМЛ с № 13ПМЛ от 29.11.2021 г.</t>
  </si>
  <si>
    <t xml:space="preserve"> 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</si>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</sst>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Layout" zoomScaleNormal="100" workbookViewId="0">
      <selection activeCell="A4" sqref="A4:K4"/>
    </sheetView>
  </sheetViews>
  <sheetFormatPr defaultRowHeight="15" x14ac:dyDescent="0.25"/>
  <cols>
    <col min="1" max="1" width="30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4" t="s">
        <v>52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53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58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54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55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5" t="s">
        <v>56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75" x14ac:dyDescent="0.25">
      <c r="A11" s="18" t="s">
        <v>59</v>
      </c>
      <c r="B11" s="19" t="s">
        <v>0</v>
      </c>
      <c r="C11" s="19" t="s">
        <v>1</v>
      </c>
      <c r="D11" s="20" t="s">
        <v>60</v>
      </c>
      <c r="E11" s="13" t="s">
        <v>2</v>
      </c>
      <c r="F11" s="21" t="s">
        <v>3</v>
      </c>
      <c r="G11" s="21" t="s">
        <v>61</v>
      </c>
      <c r="H11" s="21" t="s">
        <v>62</v>
      </c>
      <c r="I11" s="22" t="s">
        <v>63</v>
      </c>
      <c r="J11" s="22" t="s">
        <v>64</v>
      </c>
      <c r="K11" s="23" t="s">
        <v>65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4</v>
      </c>
      <c r="F12" s="8">
        <v>3.6240000000000001</v>
      </c>
      <c r="G12" s="8">
        <v>0</v>
      </c>
      <c r="H12" s="8">
        <v>3.169</v>
      </c>
      <c r="I12" s="9">
        <v>14</v>
      </c>
      <c r="J12" s="9">
        <f>H12*I12</f>
        <v>44.366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4</v>
      </c>
      <c r="F13" s="8">
        <v>1.895</v>
      </c>
      <c r="G13" s="8">
        <v>0</v>
      </c>
      <c r="H13" s="8">
        <v>0.85099999999999998</v>
      </c>
      <c r="I13" s="9">
        <v>14</v>
      </c>
      <c r="J13" s="9">
        <f t="shared" ref="J13:J15" si="0">H13*I13</f>
        <v>11.914</v>
      </c>
      <c r="K13" s="10" t="s">
        <v>10</v>
      </c>
    </row>
    <row r="14" spans="1:11" x14ac:dyDescent="0.25">
      <c r="A14" s="5" t="s">
        <v>4</v>
      </c>
      <c r="B14" s="5" t="s">
        <v>5</v>
      </c>
      <c r="C14" s="5" t="s">
        <v>11</v>
      </c>
      <c r="D14" s="6" t="s">
        <v>7</v>
      </c>
      <c r="E14" s="7">
        <v>4</v>
      </c>
      <c r="F14" s="8">
        <v>0.90100000000000002</v>
      </c>
      <c r="G14" s="8">
        <v>0</v>
      </c>
      <c r="H14" s="8">
        <v>0.80900000000000005</v>
      </c>
      <c r="I14" s="9">
        <v>14</v>
      </c>
      <c r="J14" s="9">
        <f t="shared" si="0"/>
        <v>11.326000000000001</v>
      </c>
      <c r="K14" s="10" t="s">
        <v>12</v>
      </c>
    </row>
    <row r="15" spans="1:11" x14ac:dyDescent="0.25">
      <c r="A15" s="5" t="s">
        <v>4</v>
      </c>
      <c r="B15" s="5" t="s">
        <v>5</v>
      </c>
      <c r="C15" s="5" t="s">
        <v>13</v>
      </c>
      <c r="D15" s="6" t="s">
        <v>7</v>
      </c>
      <c r="E15" s="7">
        <v>4</v>
      </c>
      <c r="F15" s="8">
        <v>0.82799999999999996</v>
      </c>
      <c r="G15" s="8">
        <v>0</v>
      </c>
      <c r="H15" s="8">
        <v>0.66800000000000004</v>
      </c>
      <c r="I15" s="9">
        <v>14</v>
      </c>
      <c r="J15" s="9">
        <f t="shared" si="0"/>
        <v>9.3520000000000003</v>
      </c>
      <c r="K15" s="10" t="s">
        <v>14</v>
      </c>
    </row>
    <row r="16" spans="1:11" x14ac:dyDescent="0.25">
      <c r="A16" s="5" t="s">
        <v>4</v>
      </c>
      <c r="B16" s="5" t="s">
        <v>5</v>
      </c>
      <c r="C16" s="5" t="s">
        <v>15</v>
      </c>
      <c r="D16" s="6" t="s">
        <v>7</v>
      </c>
      <c r="E16" s="7">
        <v>4</v>
      </c>
      <c r="F16" s="8">
        <v>0.97899999999999998</v>
      </c>
      <c r="G16" s="8">
        <v>0.97899999999999998</v>
      </c>
      <c r="H16" s="8">
        <v>0</v>
      </c>
      <c r="I16" s="9">
        <v>0</v>
      </c>
      <c r="J16" s="9">
        <v>0</v>
      </c>
      <c r="K16" s="10" t="s">
        <v>4</v>
      </c>
    </row>
    <row r="17" spans="1:11" x14ac:dyDescent="0.25">
      <c r="A17" s="5" t="s">
        <v>4</v>
      </c>
      <c r="B17" s="5" t="s">
        <v>5</v>
      </c>
      <c r="C17" s="5" t="s">
        <v>16</v>
      </c>
      <c r="D17" s="6" t="s">
        <v>7</v>
      </c>
      <c r="E17" s="7">
        <v>4</v>
      </c>
      <c r="F17" s="8">
        <v>1.0389999999999999</v>
      </c>
      <c r="G17" s="8">
        <v>0.78100000000000003</v>
      </c>
      <c r="H17" s="8">
        <v>0</v>
      </c>
      <c r="I17" s="9">
        <v>0</v>
      </c>
      <c r="J17" s="9">
        <v>0</v>
      </c>
      <c r="K17" s="10" t="s">
        <v>4</v>
      </c>
    </row>
    <row r="18" spans="1:11" x14ac:dyDescent="0.25">
      <c r="A18" s="5" t="s">
        <v>4</v>
      </c>
      <c r="B18" s="5" t="s">
        <v>5</v>
      </c>
      <c r="C18" s="5" t="s">
        <v>17</v>
      </c>
      <c r="D18" s="6" t="s">
        <v>7</v>
      </c>
      <c r="E18" s="7">
        <v>4</v>
      </c>
      <c r="F18" s="8">
        <v>1.115</v>
      </c>
      <c r="G18" s="8">
        <v>0</v>
      </c>
      <c r="H18" s="8">
        <v>0.879</v>
      </c>
      <c r="I18" s="9">
        <v>14</v>
      </c>
      <c r="J18" s="9">
        <f t="shared" ref="J18:J21" si="1">H18*I18</f>
        <v>12.306000000000001</v>
      </c>
      <c r="K18" s="10" t="s">
        <v>14</v>
      </c>
    </row>
    <row r="19" spans="1:11" x14ac:dyDescent="0.25">
      <c r="A19" s="5" t="s">
        <v>4</v>
      </c>
      <c r="B19" s="5" t="s">
        <v>5</v>
      </c>
      <c r="C19" s="5" t="s">
        <v>18</v>
      </c>
      <c r="D19" s="6" t="s">
        <v>7</v>
      </c>
      <c r="E19" s="7">
        <v>4</v>
      </c>
      <c r="F19" s="8">
        <v>3.0129999999999999</v>
      </c>
      <c r="G19" s="8">
        <v>0</v>
      </c>
      <c r="H19" s="8">
        <v>2.6579999999999999</v>
      </c>
      <c r="I19" s="9">
        <v>14</v>
      </c>
      <c r="J19" s="9">
        <f t="shared" si="1"/>
        <v>37.211999999999996</v>
      </c>
      <c r="K19" s="10" t="s">
        <v>19</v>
      </c>
    </row>
    <row r="20" spans="1:11" x14ac:dyDescent="0.25">
      <c r="A20" s="5" t="s">
        <v>4</v>
      </c>
      <c r="B20" s="5" t="s">
        <v>5</v>
      </c>
      <c r="C20" s="5" t="s">
        <v>20</v>
      </c>
      <c r="D20" s="6" t="s">
        <v>7</v>
      </c>
      <c r="E20" s="7">
        <v>4</v>
      </c>
      <c r="F20" s="8">
        <v>1.5269999999999999</v>
      </c>
      <c r="G20" s="8">
        <v>0</v>
      </c>
      <c r="H20" s="8">
        <v>1.327</v>
      </c>
      <c r="I20" s="9">
        <v>14</v>
      </c>
      <c r="J20" s="9">
        <f t="shared" si="1"/>
        <v>18.577999999999999</v>
      </c>
      <c r="K20" s="10" t="s">
        <v>21</v>
      </c>
    </row>
    <row r="21" spans="1:11" x14ac:dyDescent="0.25">
      <c r="A21" s="5" t="s">
        <v>4</v>
      </c>
      <c r="B21" s="5" t="s">
        <v>5</v>
      </c>
      <c r="C21" s="5" t="s">
        <v>22</v>
      </c>
      <c r="D21" s="6" t="s">
        <v>7</v>
      </c>
      <c r="E21" s="7">
        <v>4</v>
      </c>
      <c r="F21" s="8">
        <v>2.4079999999999999</v>
      </c>
      <c r="G21" s="8">
        <v>0</v>
      </c>
      <c r="H21" s="8">
        <v>2.2160000000000002</v>
      </c>
      <c r="I21" s="9">
        <v>14</v>
      </c>
      <c r="J21" s="9">
        <f t="shared" si="1"/>
        <v>31.024000000000001</v>
      </c>
      <c r="K21" s="10" t="s">
        <v>23</v>
      </c>
    </row>
    <row r="22" spans="1:11" s="17" customFormat="1" x14ac:dyDescent="0.25">
      <c r="A22" s="11" t="s">
        <v>24</v>
      </c>
      <c r="B22" s="12"/>
      <c r="C22" s="12"/>
      <c r="D22" s="12"/>
      <c r="E22" s="13"/>
      <c r="F22" s="14">
        <v>17.329000000000001</v>
      </c>
      <c r="G22" s="14">
        <v>1.76</v>
      </c>
      <c r="H22" s="14">
        <v>12.577</v>
      </c>
      <c r="I22" s="15"/>
      <c r="J22" s="15">
        <f>SUM(J12:J21)</f>
        <v>176.078</v>
      </c>
      <c r="K22" s="16"/>
    </row>
    <row r="23" spans="1:11" x14ac:dyDescent="0.25">
      <c r="A23" s="6"/>
      <c r="B23" s="6"/>
      <c r="C23" s="6"/>
      <c r="D23" s="6"/>
      <c r="E23" s="7"/>
      <c r="F23" s="8"/>
      <c r="G23" s="8"/>
      <c r="H23" s="8"/>
      <c r="I23" s="9"/>
      <c r="J23" s="9"/>
      <c r="K23" s="10"/>
    </row>
    <row r="24" spans="1:11" x14ac:dyDescent="0.25">
      <c r="A24" s="5" t="s">
        <v>25</v>
      </c>
      <c r="B24" s="5" t="s">
        <v>26</v>
      </c>
      <c r="C24" s="5" t="s">
        <v>27</v>
      </c>
      <c r="D24" s="6" t="s">
        <v>28</v>
      </c>
      <c r="E24" s="7">
        <v>4</v>
      </c>
      <c r="F24" s="8">
        <v>4.9450000000000003</v>
      </c>
      <c r="G24" s="8">
        <v>2.2400000000000002</v>
      </c>
      <c r="H24" s="8">
        <v>0</v>
      </c>
      <c r="I24" s="9">
        <v>0</v>
      </c>
      <c r="J24" s="9">
        <v>0</v>
      </c>
      <c r="K24" s="10" t="s">
        <v>25</v>
      </c>
    </row>
    <row r="25" spans="1:11" x14ac:dyDescent="0.25">
      <c r="A25" s="5" t="s">
        <v>25</v>
      </c>
      <c r="B25" s="5" t="s">
        <v>29</v>
      </c>
      <c r="C25" s="5" t="s">
        <v>30</v>
      </c>
      <c r="D25" s="6" t="s">
        <v>28</v>
      </c>
      <c r="E25" s="7">
        <v>7</v>
      </c>
      <c r="F25" s="8">
        <v>7.1319999999999997</v>
      </c>
      <c r="G25" s="8">
        <v>0</v>
      </c>
      <c r="H25" s="8">
        <v>0.65600000000000003</v>
      </c>
      <c r="I25" s="9">
        <v>11</v>
      </c>
      <c r="J25" s="9">
        <f>H25*I25</f>
        <v>7.2160000000000002</v>
      </c>
      <c r="K25" s="10" t="s">
        <v>31</v>
      </c>
    </row>
    <row r="26" spans="1:11" x14ac:dyDescent="0.25">
      <c r="A26" s="5" t="s">
        <v>25</v>
      </c>
      <c r="B26" s="5" t="s">
        <v>29</v>
      </c>
      <c r="C26" s="5" t="s">
        <v>32</v>
      </c>
      <c r="D26" s="6" t="s">
        <v>28</v>
      </c>
      <c r="E26" s="7">
        <v>9</v>
      </c>
      <c r="F26" s="8">
        <v>15.026999999999999</v>
      </c>
      <c r="G26" s="8">
        <v>9.952</v>
      </c>
      <c r="H26" s="8">
        <v>0</v>
      </c>
      <c r="I26" s="9">
        <v>0</v>
      </c>
      <c r="J26" s="9">
        <v>0</v>
      </c>
      <c r="K26" s="10" t="s">
        <v>25</v>
      </c>
    </row>
    <row r="27" spans="1:11" x14ac:dyDescent="0.25">
      <c r="A27" s="5" t="s">
        <v>25</v>
      </c>
      <c r="B27" s="5" t="s">
        <v>33</v>
      </c>
      <c r="C27" s="5" t="s">
        <v>34</v>
      </c>
      <c r="D27" s="6" t="s">
        <v>28</v>
      </c>
      <c r="E27" s="7">
        <v>4</v>
      </c>
      <c r="F27" s="8">
        <v>4.9649999999999999</v>
      </c>
      <c r="G27" s="8">
        <v>2.222</v>
      </c>
      <c r="H27" s="8">
        <v>0</v>
      </c>
      <c r="I27" s="9">
        <v>0</v>
      </c>
      <c r="J27" s="9">
        <v>0</v>
      </c>
      <c r="K27" s="10" t="s">
        <v>25</v>
      </c>
    </row>
    <row r="28" spans="1:11" x14ac:dyDescent="0.25">
      <c r="A28" s="5" t="s">
        <v>25</v>
      </c>
      <c r="B28" s="5" t="s">
        <v>35</v>
      </c>
      <c r="C28" s="5" t="s">
        <v>36</v>
      </c>
      <c r="D28" s="6" t="s">
        <v>28</v>
      </c>
      <c r="E28" s="7">
        <v>6</v>
      </c>
      <c r="F28" s="8">
        <v>51.402999999999999</v>
      </c>
      <c r="G28" s="8">
        <v>51.387</v>
      </c>
      <c r="H28" s="8">
        <v>0</v>
      </c>
      <c r="I28" s="9">
        <v>0</v>
      </c>
      <c r="J28" s="9">
        <v>0</v>
      </c>
      <c r="K28" s="10" t="s">
        <v>25</v>
      </c>
    </row>
    <row r="29" spans="1:11" x14ac:dyDescent="0.25">
      <c r="A29" s="5" t="s">
        <v>25</v>
      </c>
      <c r="B29" s="5" t="s">
        <v>37</v>
      </c>
      <c r="C29" s="5" t="s">
        <v>38</v>
      </c>
      <c r="D29" s="6" t="s">
        <v>7</v>
      </c>
      <c r="E29" s="7">
        <v>7</v>
      </c>
      <c r="F29" s="8">
        <v>4.7530000000000001</v>
      </c>
      <c r="G29" s="8">
        <v>4.2510000000000003</v>
      </c>
      <c r="H29" s="8">
        <v>0</v>
      </c>
      <c r="I29" s="9">
        <v>0</v>
      </c>
      <c r="J29" s="9">
        <f t="shared" ref="J29:J30" si="2">H29*I29</f>
        <v>0</v>
      </c>
      <c r="K29" s="10" t="s">
        <v>25</v>
      </c>
    </row>
    <row r="30" spans="1:11" x14ac:dyDescent="0.25">
      <c r="A30" s="5" t="s">
        <v>25</v>
      </c>
      <c r="B30" s="5" t="s">
        <v>37</v>
      </c>
      <c r="C30" s="5" t="s">
        <v>39</v>
      </c>
      <c r="D30" s="6" t="s">
        <v>7</v>
      </c>
      <c r="E30" s="7">
        <v>7</v>
      </c>
      <c r="F30" s="8">
        <v>59.987000000000002</v>
      </c>
      <c r="G30" s="8">
        <v>0</v>
      </c>
      <c r="H30" s="8">
        <v>0.9</v>
      </c>
      <c r="I30" s="9">
        <v>14</v>
      </c>
      <c r="J30" s="9">
        <f t="shared" si="2"/>
        <v>12.6</v>
      </c>
      <c r="K30" s="10" t="s">
        <v>40</v>
      </c>
    </row>
    <row r="31" spans="1:11" x14ac:dyDescent="0.25">
      <c r="A31" s="5" t="s">
        <v>25</v>
      </c>
      <c r="B31" s="5" t="s">
        <v>41</v>
      </c>
      <c r="C31" s="5" t="s">
        <v>42</v>
      </c>
      <c r="D31" s="6" t="s">
        <v>28</v>
      </c>
      <c r="E31" s="7">
        <v>9</v>
      </c>
      <c r="F31" s="8">
        <v>14.651</v>
      </c>
      <c r="G31" s="8">
        <v>11.48</v>
      </c>
      <c r="H31" s="8">
        <v>0</v>
      </c>
      <c r="I31" s="9">
        <v>0</v>
      </c>
      <c r="J31" s="9">
        <v>0</v>
      </c>
      <c r="K31" s="10" t="s">
        <v>25</v>
      </c>
    </row>
    <row r="32" spans="1:11" x14ac:dyDescent="0.25">
      <c r="A32" s="5" t="s">
        <v>25</v>
      </c>
      <c r="B32" s="5" t="s">
        <v>43</v>
      </c>
      <c r="C32" s="5" t="s">
        <v>44</v>
      </c>
      <c r="D32" s="6" t="s">
        <v>28</v>
      </c>
      <c r="E32" s="7">
        <v>9</v>
      </c>
      <c r="F32" s="8">
        <v>11.994</v>
      </c>
      <c r="G32" s="8">
        <v>8.4209999999999994</v>
      </c>
      <c r="H32" s="8">
        <v>0</v>
      </c>
      <c r="I32" s="9">
        <v>0</v>
      </c>
      <c r="J32" s="9">
        <v>0</v>
      </c>
      <c r="K32" s="10" t="s">
        <v>25</v>
      </c>
    </row>
    <row r="33" spans="1:11" x14ac:dyDescent="0.25">
      <c r="A33" s="5" t="s">
        <v>25</v>
      </c>
      <c r="B33" s="5" t="s">
        <v>43</v>
      </c>
      <c r="C33" s="5" t="s">
        <v>45</v>
      </c>
      <c r="D33" s="6" t="s">
        <v>28</v>
      </c>
      <c r="E33" s="7">
        <v>9</v>
      </c>
      <c r="F33" s="8">
        <v>0.71799999999999997</v>
      </c>
      <c r="G33" s="8">
        <v>0.71799999999999997</v>
      </c>
      <c r="H33" s="8">
        <v>0</v>
      </c>
      <c r="I33" s="9">
        <v>0</v>
      </c>
      <c r="J33" s="9">
        <v>0</v>
      </c>
      <c r="K33" s="10" t="s">
        <v>25</v>
      </c>
    </row>
    <row r="34" spans="1:11" x14ac:dyDescent="0.25">
      <c r="A34" s="5" t="s">
        <v>25</v>
      </c>
      <c r="B34" s="5" t="s">
        <v>46</v>
      </c>
      <c r="C34" s="5" t="s">
        <v>47</v>
      </c>
      <c r="D34" s="6" t="s">
        <v>28</v>
      </c>
      <c r="E34" s="7">
        <v>9</v>
      </c>
      <c r="F34" s="8">
        <v>2.871</v>
      </c>
      <c r="G34" s="8">
        <v>2.1070000000000002</v>
      </c>
      <c r="H34" s="8">
        <v>0</v>
      </c>
      <c r="I34" s="9">
        <v>0</v>
      </c>
      <c r="J34" s="9">
        <v>0</v>
      </c>
      <c r="K34" s="10" t="s">
        <v>25</v>
      </c>
    </row>
    <row r="35" spans="1:11" x14ac:dyDescent="0.25">
      <c r="A35" s="5" t="s">
        <v>25</v>
      </c>
      <c r="B35" s="5" t="s">
        <v>46</v>
      </c>
      <c r="C35" s="5" t="s">
        <v>48</v>
      </c>
      <c r="D35" s="6" t="s">
        <v>28</v>
      </c>
      <c r="E35" s="7">
        <v>9</v>
      </c>
      <c r="F35" s="8">
        <v>22.991</v>
      </c>
      <c r="G35" s="8">
        <v>0</v>
      </c>
      <c r="H35" s="8">
        <v>11.346</v>
      </c>
      <c r="I35" s="9">
        <v>11</v>
      </c>
      <c r="J35" s="9">
        <f>H35*I35</f>
        <v>124.806</v>
      </c>
      <c r="K35" s="10" t="s">
        <v>49</v>
      </c>
    </row>
    <row r="36" spans="1:11" x14ac:dyDescent="0.25">
      <c r="A36" s="5" t="s">
        <v>25</v>
      </c>
      <c r="B36" s="5" t="s">
        <v>50</v>
      </c>
      <c r="C36" s="5" t="s">
        <v>39</v>
      </c>
      <c r="D36" s="6" t="s">
        <v>7</v>
      </c>
      <c r="E36" s="7">
        <v>7</v>
      </c>
      <c r="F36" s="8">
        <v>59.987000000000002</v>
      </c>
      <c r="G36" s="8">
        <v>0</v>
      </c>
      <c r="H36" s="8">
        <v>17.891999999999999</v>
      </c>
      <c r="I36" s="9">
        <v>14</v>
      </c>
      <c r="J36" s="9">
        <f>H36*I36</f>
        <v>250.488</v>
      </c>
      <c r="K36" s="10" t="s">
        <v>40</v>
      </c>
    </row>
    <row r="37" spans="1:11" s="17" customFormat="1" x14ac:dyDescent="0.25">
      <c r="A37" s="11" t="s">
        <v>24</v>
      </c>
      <c r="B37" s="12"/>
      <c r="C37" s="12"/>
      <c r="D37" s="12"/>
      <c r="E37" s="13"/>
      <c r="F37" s="14">
        <v>261.42399999999998</v>
      </c>
      <c r="G37" s="14">
        <v>92.778000000000006</v>
      </c>
      <c r="H37" s="14">
        <v>30.794</v>
      </c>
      <c r="I37" s="15"/>
      <c r="J37" s="15">
        <f>SUM(J24:J36)</f>
        <v>395.11</v>
      </c>
      <c r="K37" s="16"/>
    </row>
    <row r="38" spans="1:11" s="17" customFormat="1" x14ac:dyDescent="0.25">
      <c r="A38" s="12" t="s">
        <v>57</v>
      </c>
      <c r="B38" s="12"/>
      <c r="C38" s="12"/>
      <c r="D38" s="12"/>
      <c r="E38" s="13"/>
      <c r="F38" s="14">
        <v>278.75299999999999</v>
      </c>
      <c r="G38" s="14">
        <v>94.537999999999997</v>
      </c>
      <c r="H38" s="14">
        <v>43.371000000000002</v>
      </c>
      <c r="I38" s="15"/>
      <c r="J38" s="15">
        <v>571.19000000000005</v>
      </c>
      <c r="K38" s="16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2021-12-03T08:00:43Z</cp:lastPrinted>
  <dcterms:created xsi:type="dcterms:W3CDTF">2021-11-29T11:56:19Z</dcterms:created>
  <dcterms:modified xsi:type="dcterms:W3CDTF">2021-12-03T13:34:43Z</dcterms:modified>
</cp:coreProperties>
</file>