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Справка!$A$11:$L$62</definedName>
  </definedNames>
  <calcPr calcId="145621"/>
</workbook>
</file>

<file path=xl/calcChain.xml><?xml version="1.0" encoding="utf-8"?>
<calcChain xmlns="http://schemas.openxmlformats.org/spreadsheetml/2006/main">
  <c r="J47" i="1" l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4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12" i="1"/>
  <c r="J62" i="1" l="1"/>
  <c r="J32" i="1"/>
</calcChain>
</file>

<file path=xl/sharedStrings.xml><?xml version="1.0" encoding="utf-8"?>
<sst xmlns="http://schemas.openxmlformats.org/spreadsheetml/2006/main" count="243" uniqueCount="115">
  <si>
    <t>Масив №</t>
  </si>
  <si>
    <t>Кад. № в КК</t>
  </si>
  <si>
    <t>Кат. земя</t>
  </si>
  <si>
    <t>Имот площ дка</t>
  </si>
  <si>
    <t>БОЙКО ПЕТРОВ ТОМОВ</t>
  </si>
  <si>
    <t>10</t>
  </si>
  <si>
    <t>2.4</t>
  </si>
  <si>
    <t>Ливада</t>
  </si>
  <si>
    <t>11</t>
  </si>
  <si>
    <t>1.48</t>
  </si>
  <si>
    <t>12</t>
  </si>
  <si>
    <t>1.26</t>
  </si>
  <si>
    <t>ОГМ</t>
  </si>
  <si>
    <t>13</t>
  </si>
  <si>
    <t>2.12</t>
  </si>
  <si>
    <t>14</t>
  </si>
  <si>
    <t>2.10</t>
  </si>
  <si>
    <t>ЗБГ</t>
  </si>
  <si>
    <t>2.14</t>
  </si>
  <si>
    <t>АМТ</t>
  </si>
  <si>
    <t>15</t>
  </si>
  <si>
    <t>2.16</t>
  </si>
  <si>
    <t>16</t>
  </si>
  <si>
    <t>3.41</t>
  </si>
  <si>
    <t>17</t>
  </si>
  <si>
    <t>8.30</t>
  </si>
  <si>
    <t>18</t>
  </si>
  <si>
    <t>9.8</t>
  </si>
  <si>
    <t>19</t>
  </si>
  <si>
    <t>8.40</t>
  </si>
  <si>
    <t>САНИРА БЪЛГАРИЯ ЕООД</t>
  </si>
  <si>
    <t>20</t>
  </si>
  <si>
    <t>9.2</t>
  </si>
  <si>
    <t>21</t>
  </si>
  <si>
    <t>9.19</t>
  </si>
  <si>
    <t>33</t>
  </si>
  <si>
    <t>3.31</t>
  </si>
  <si>
    <t>МДМ</t>
  </si>
  <si>
    <t>3.32</t>
  </si>
  <si>
    <t>НДЗ</t>
  </si>
  <si>
    <t>3.33</t>
  </si>
  <si>
    <t>8</t>
  </si>
  <si>
    <t>1.4</t>
  </si>
  <si>
    <t>1.17</t>
  </si>
  <si>
    <t>9</t>
  </si>
  <si>
    <t>1.9</t>
  </si>
  <si>
    <t>1.47</t>
  </si>
  <si>
    <t>Общо за производителя</t>
  </si>
  <si>
    <t>ГЕОРГИ ХРИСТОВ ЯНАКИЕВ</t>
  </si>
  <si>
    <t>1</t>
  </si>
  <si>
    <t>48.34</t>
  </si>
  <si>
    <t>Пасище</t>
  </si>
  <si>
    <t>ЕЛЕНКА ГЕОРГИЕВА ЯНАКИЕВА</t>
  </si>
  <si>
    <t>2</t>
  </si>
  <si>
    <t>61.1</t>
  </si>
  <si>
    <t>ИВАЙЛО ЙОРДАНОВ ГОГОВ</t>
  </si>
  <si>
    <t>3</t>
  </si>
  <si>
    <t>37.17</t>
  </si>
  <si>
    <t>ПЕТЪР ДИМИТРОВ ВИТАНОВ</t>
  </si>
  <si>
    <t>37.18</t>
  </si>
  <si>
    <t>60.1</t>
  </si>
  <si>
    <t>4</t>
  </si>
  <si>
    <t>37.22</t>
  </si>
  <si>
    <t>5</t>
  </si>
  <si>
    <t>40.11</t>
  </si>
  <si>
    <t>7</t>
  </si>
  <si>
    <t>РЕАЛ ФАРМ ЕООД</t>
  </si>
  <si>
    <t>22</t>
  </si>
  <si>
    <t>3.30</t>
  </si>
  <si>
    <t>23</t>
  </si>
  <si>
    <t>3.22</t>
  </si>
  <si>
    <t>24</t>
  </si>
  <si>
    <t>3.6</t>
  </si>
  <si>
    <t>3.7</t>
  </si>
  <si>
    <t>25</t>
  </si>
  <si>
    <t>26.3</t>
  </si>
  <si>
    <t>26</t>
  </si>
  <si>
    <t>26.23</t>
  </si>
  <si>
    <t>27</t>
  </si>
  <si>
    <t>26.25</t>
  </si>
  <si>
    <t>26.26</t>
  </si>
  <si>
    <t>28</t>
  </si>
  <si>
    <t>38.20</t>
  </si>
  <si>
    <t>29</t>
  </si>
  <si>
    <t>38.30</t>
  </si>
  <si>
    <t>ДЧЙ</t>
  </si>
  <si>
    <t>30</t>
  </si>
  <si>
    <t>41.3</t>
  </si>
  <si>
    <t>АИА</t>
  </si>
  <si>
    <t>41.4</t>
  </si>
  <si>
    <t>31</t>
  </si>
  <si>
    <t>41.8</t>
  </si>
  <si>
    <t>ВНК</t>
  </si>
  <si>
    <t>32</t>
  </si>
  <si>
    <t>41.27</t>
  </si>
  <si>
    <t>ИГК</t>
  </si>
  <si>
    <t>34</t>
  </si>
  <si>
    <t>1.1</t>
  </si>
  <si>
    <t>6</t>
  </si>
  <si>
    <t>40.12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</si>
  <si>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</si>
  <si>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</si>
  <si>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</si>
  <si>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СЛАТИНА ЕКАТТЕ 67221</t>
  </si>
  <si>
    <t xml:space="preserve"> за  споразумение по чл. 37 ж ПМЛ с № 13ПМЛ от 13.12.2021 г.</t>
  </si>
  <si>
    <t xml:space="preserve"> 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</si>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</sst>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abSelected="1" workbookViewId="0">
      <selection activeCell="A9" sqref="A9:K9"/>
    </sheetView>
  </sheetViews>
  <sheetFormatPr defaultRowHeight="15" x14ac:dyDescent="0.25"/>
  <cols>
    <col min="1" max="1" width="30.28515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6" t="s">
        <v>100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4" t="s">
        <v>101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102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107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103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104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5" t="s">
        <v>105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75" x14ac:dyDescent="0.25">
      <c r="A11" s="18" t="s">
        <v>108</v>
      </c>
      <c r="B11" s="19" t="s">
        <v>0</v>
      </c>
      <c r="C11" s="19" t="s">
        <v>1</v>
      </c>
      <c r="D11" s="20" t="s">
        <v>109</v>
      </c>
      <c r="E11" s="13" t="s">
        <v>2</v>
      </c>
      <c r="F11" s="21" t="s">
        <v>3</v>
      </c>
      <c r="G11" s="21" t="s">
        <v>110</v>
      </c>
      <c r="H11" s="21" t="s">
        <v>111</v>
      </c>
      <c r="I11" s="22" t="s">
        <v>112</v>
      </c>
      <c r="J11" s="22" t="s">
        <v>113</v>
      </c>
      <c r="K11" s="23" t="s">
        <v>114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10</v>
      </c>
      <c r="F12" s="8">
        <v>2.9009999999999998</v>
      </c>
      <c r="G12" s="8">
        <v>2.9009999999999998</v>
      </c>
      <c r="H12" s="8">
        <v>0</v>
      </c>
      <c r="I12" s="9">
        <v>0</v>
      </c>
      <c r="J12" s="9">
        <f>H12*I12</f>
        <v>0</v>
      </c>
      <c r="K12" s="10" t="s">
        <v>4</v>
      </c>
    </row>
    <row r="13" spans="1:11" x14ac:dyDescent="0.25">
      <c r="A13" s="5" t="s">
        <v>4</v>
      </c>
      <c r="B13" s="5" t="s">
        <v>8</v>
      </c>
      <c r="C13" s="5" t="s">
        <v>9</v>
      </c>
      <c r="D13" s="6" t="s">
        <v>7</v>
      </c>
      <c r="E13" s="7">
        <v>10</v>
      </c>
      <c r="F13" s="8">
        <v>1.7070000000000001</v>
      </c>
      <c r="G13" s="8">
        <v>1.7070000000000001</v>
      </c>
      <c r="H13" s="8">
        <v>0</v>
      </c>
      <c r="I13" s="9">
        <v>0</v>
      </c>
      <c r="J13" s="9">
        <f t="shared" ref="J13:J31" si="0">H13*I13</f>
        <v>0</v>
      </c>
      <c r="K13" s="10" t="s">
        <v>4</v>
      </c>
    </row>
    <row r="14" spans="1:11" x14ac:dyDescent="0.25">
      <c r="A14" s="5" t="s">
        <v>4</v>
      </c>
      <c r="B14" s="5" t="s">
        <v>10</v>
      </c>
      <c r="C14" s="5" t="s">
        <v>11</v>
      </c>
      <c r="D14" s="6" t="s">
        <v>7</v>
      </c>
      <c r="E14" s="7">
        <v>10</v>
      </c>
      <c r="F14" s="8">
        <v>2.8250000000000002</v>
      </c>
      <c r="G14" s="8">
        <v>0</v>
      </c>
      <c r="H14" s="8">
        <v>2.823</v>
      </c>
      <c r="I14" s="9">
        <v>9</v>
      </c>
      <c r="J14" s="9">
        <f t="shared" si="0"/>
        <v>25.407</v>
      </c>
      <c r="K14" s="10" t="s">
        <v>12</v>
      </c>
    </row>
    <row r="15" spans="1:11" x14ac:dyDescent="0.25">
      <c r="A15" s="5" t="s">
        <v>4</v>
      </c>
      <c r="B15" s="5" t="s">
        <v>13</v>
      </c>
      <c r="C15" s="5" t="s">
        <v>14</v>
      </c>
      <c r="D15" s="6" t="s">
        <v>7</v>
      </c>
      <c r="E15" s="7">
        <v>10</v>
      </c>
      <c r="F15" s="8">
        <v>3.7789999999999999</v>
      </c>
      <c r="G15" s="8">
        <v>3.4039999999999999</v>
      </c>
      <c r="H15" s="8">
        <v>0</v>
      </c>
      <c r="I15" s="9">
        <v>0</v>
      </c>
      <c r="J15" s="9">
        <f t="shared" si="0"/>
        <v>0</v>
      </c>
      <c r="K15" s="10" t="s">
        <v>4</v>
      </c>
    </row>
    <row r="16" spans="1:11" x14ac:dyDescent="0.25">
      <c r="A16" s="5" t="s">
        <v>4</v>
      </c>
      <c r="B16" s="5" t="s">
        <v>15</v>
      </c>
      <c r="C16" s="5" t="s">
        <v>16</v>
      </c>
      <c r="D16" s="6" t="s">
        <v>7</v>
      </c>
      <c r="E16" s="7">
        <v>10</v>
      </c>
      <c r="F16" s="8">
        <v>1.0980000000000001</v>
      </c>
      <c r="G16" s="8">
        <v>0</v>
      </c>
      <c r="H16" s="8">
        <v>1.0980000000000001</v>
      </c>
      <c r="I16" s="9">
        <v>9</v>
      </c>
      <c r="J16" s="9">
        <f t="shared" si="0"/>
        <v>9.8820000000000014</v>
      </c>
      <c r="K16" s="10" t="s">
        <v>17</v>
      </c>
    </row>
    <row r="17" spans="1:11" x14ac:dyDescent="0.25">
      <c r="A17" s="5" t="s">
        <v>4</v>
      </c>
      <c r="B17" s="5" t="s">
        <v>15</v>
      </c>
      <c r="C17" s="5" t="s">
        <v>18</v>
      </c>
      <c r="D17" s="6" t="s">
        <v>7</v>
      </c>
      <c r="E17" s="7">
        <v>10</v>
      </c>
      <c r="F17" s="8">
        <v>1.002</v>
      </c>
      <c r="G17" s="8">
        <v>0</v>
      </c>
      <c r="H17" s="8">
        <v>0.36799999999999999</v>
      </c>
      <c r="I17" s="9">
        <v>9</v>
      </c>
      <c r="J17" s="9">
        <f t="shared" si="0"/>
        <v>3.3119999999999998</v>
      </c>
      <c r="K17" s="10" t="s">
        <v>19</v>
      </c>
    </row>
    <row r="18" spans="1:11" x14ac:dyDescent="0.25">
      <c r="A18" s="5" t="s">
        <v>4</v>
      </c>
      <c r="B18" s="5" t="s">
        <v>20</v>
      </c>
      <c r="C18" s="5" t="s">
        <v>21</v>
      </c>
      <c r="D18" s="6" t="s">
        <v>7</v>
      </c>
      <c r="E18" s="7">
        <v>10</v>
      </c>
      <c r="F18" s="8">
        <v>1.28</v>
      </c>
      <c r="G18" s="8">
        <v>1.244</v>
      </c>
      <c r="H18" s="8">
        <v>0</v>
      </c>
      <c r="I18" s="9">
        <v>0</v>
      </c>
      <c r="J18" s="9">
        <f t="shared" si="0"/>
        <v>0</v>
      </c>
      <c r="K18" s="10" t="s">
        <v>4</v>
      </c>
    </row>
    <row r="19" spans="1:11" x14ac:dyDescent="0.25">
      <c r="A19" s="5" t="s">
        <v>4</v>
      </c>
      <c r="B19" s="5" t="s">
        <v>22</v>
      </c>
      <c r="C19" s="5" t="s">
        <v>23</v>
      </c>
      <c r="D19" s="6" t="s">
        <v>7</v>
      </c>
      <c r="E19" s="7">
        <v>8</v>
      </c>
      <c r="F19" s="8">
        <v>3.5870000000000002</v>
      </c>
      <c r="G19" s="8">
        <v>3.1219999999999999</v>
      </c>
      <c r="H19" s="8">
        <v>0</v>
      </c>
      <c r="I19" s="9">
        <v>0</v>
      </c>
      <c r="J19" s="9">
        <f t="shared" si="0"/>
        <v>0</v>
      </c>
      <c r="K19" s="10" t="s">
        <v>4</v>
      </c>
    </row>
    <row r="20" spans="1:11" x14ac:dyDescent="0.25">
      <c r="A20" s="5" t="s">
        <v>4</v>
      </c>
      <c r="B20" s="5" t="s">
        <v>24</v>
      </c>
      <c r="C20" s="5" t="s">
        <v>25</v>
      </c>
      <c r="D20" s="6" t="s">
        <v>7</v>
      </c>
      <c r="E20" s="7">
        <v>8</v>
      </c>
      <c r="F20" s="8">
        <v>4.1970000000000001</v>
      </c>
      <c r="G20" s="8">
        <v>4.1580000000000004</v>
      </c>
      <c r="H20" s="8">
        <v>0</v>
      </c>
      <c r="I20" s="9">
        <v>0</v>
      </c>
      <c r="J20" s="9">
        <f t="shared" si="0"/>
        <v>0</v>
      </c>
      <c r="K20" s="10" t="s">
        <v>4</v>
      </c>
    </row>
    <row r="21" spans="1:11" x14ac:dyDescent="0.25">
      <c r="A21" s="5" t="s">
        <v>4</v>
      </c>
      <c r="B21" s="5" t="s">
        <v>26</v>
      </c>
      <c r="C21" s="5" t="s">
        <v>27</v>
      </c>
      <c r="D21" s="6" t="s">
        <v>7</v>
      </c>
      <c r="E21" s="7">
        <v>8</v>
      </c>
      <c r="F21" s="8">
        <v>6.5279999999999996</v>
      </c>
      <c r="G21" s="8">
        <v>4.1139999999999999</v>
      </c>
      <c r="H21" s="8">
        <v>0</v>
      </c>
      <c r="I21" s="9">
        <v>0</v>
      </c>
      <c r="J21" s="9">
        <f t="shared" si="0"/>
        <v>0</v>
      </c>
      <c r="K21" s="10" t="s">
        <v>4</v>
      </c>
    </row>
    <row r="22" spans="1:11" x14ac:dyDescent="0.25">
      <c r="A22" s="5" t="s">
        <v>4</v>
      </c>
      <c r="B22" s="5" t="s">
        <v>28</v>
      </c>
      <c r="C22" s="5" t="s">
        <v>29</v>
      </c>
      <c r="D22" s="6" t="s">
        <v>7</v>
      </c>
      <c r="E22" s="7">
        <v>8</v>
      </c>
      <c r="F22" s="8">
        <v>2.0299999999999998</v>
      </c>
      <c r="G22" s="8">
        <v>0</v>
      </c>
      <c r="H22" s="8">
        <v>1.9670000000000001</v>
      </c>
      <c r="I22" s="9">
        <v>9</v>
      </c>
      <c r="J22" s="9">
        <f t="shared" si="0"/>
        <v>17.702999999999999</v>
      </c>
      <c r="K22" s="10" t="s">
        <v>30</v>
      </c>
    </row>
    <row r="23" spans="1:11" x14ac:dyDescent="0.25">
      <c r="A23" s="5" t="s">
        <v>4</v>
      </c>
      <c r="B23" s="5" t="s">
        <v>31</v>
      </c>
      <c r="C23" s="5" t="s">
        <v>32</v>
      </c>
      <c r="D23" s="6" t="s">
        <v>7</v>
      </c>
      <c r="E23" s="7">
        <v>8</v>
      </c>
      <c r="F23" s="8">
        <v>3.2810000000000001</v>
      </c>
      <c r="G23" s="8">
        <v>2.7589999999999999</v>
      </c>
      <c r="H23" s="8">
        <v>0</v>
      </c>
      <c r="I23" s="9">
        <v>0</v>
      </c>
      <c r="J23" s="9">
        <f t="shared" si="0"/>
        <v>0</v>
      </c>
      <c r="K23" s="10" t="s">
        <v>4</v>
      </c>
    </row>
    <row r="24" spans="1:11" x14ac:dyDescent="0.25">
      <c r="A24" s="5" t="s">
        <v>4</v>
      </c>
      <c r="B24" s="5" t="s">
        <v>33</v>
      </c>
      <c r="C24" s="5" t="s">
        <v>34</v>
      </c>
      <c r="D24" s="6" t="s">
        <v>7</v>
      </c>
      <c r="E24" s="7">
        <v>8</v>
      </c>
      <c r="F24" s="8">
        <v>0.95299999999999996</v>
      </c>
      <c r="G24" s="8">
        <v>0.95299999999999996</v>
      </c>
      <c r="H24" s="8">
        <v>0</v>
      </c>
      <c r="I24" s="9">
        <v>0</v>
      </c>
      <c r="J24" s="9">
        <f t="shared" si="0"/>
        <v>0</v>
      </c>
      <c r="K24" s="10" t="s">
        <v>4</v>
      </c>
    </row>
    <row r="25" spans="1:11" x14ac:dyDescent="0.25">
      <c r="A25" s="5" t="s">
        <v>4</v>
      </c>
      <c r="B25" s="5" t="s">
        <v>35</v>
      </c>
      <c r="C25" s="5" t="s">
        <v>36</v>
      </c>
      <c r="D25" s="6" t="s">
        <v>7</v>
      </c>
      <c r="E25" s="7">
        <v>8</v>
      </c>
      <c r="F25" s="8">
        <v>2.9969999999999999</v>
      </c>
      <c r="G25" s="8">
        <v>0</v>
      </c>
      <c r="H25" s="8">
        <v>2.7719999999999998</v>
      </c>
      <c r="I25" s="9">
        <v>9</v>
      </c>
      <c r="J25" s="9">
        <f t="shared" si="0"/>
        <v>24.947999999999997</v>
      </c>
      <c r="K25" s="10" t="s">
        <v>37</v>
      </c>
    </row>
    <row r="26" spans="1:11" x14ac:dyDescent="0.25">
      <c r="A26" s="5" t="s">
        <v>4</v>
      </c>
      <c r="B26" s="5" t="s">
        <v>35</v>
      </c>
      <c r="C26" s="5" t="s">
        <v>38</v>
      </c>
      <c r="D26" s="6" t="s">
        <v>7</v>
      </c>
      <c r="E26" s="7">
        <v>8</v>
      </c>
      <c r="F26" s="8">
        <v>2.508</v>
      </c>
      <c r="G26" s="8">
        <v>0</v>
      </c>
      <c r="H26" s="8">
        <v>1.8029999999999999</v>
      </c>
      <c r="I26" s="9">
        <v>9</v>
      </c>
      <c r="J26" s="9">
        <f t="shared" si="0"/>
        <v>16.227</v>
      </c>
      <c r="K26" s="10" t="s">
        <v>39</v>
      </c>
    </row>
    <row r="27" spans="1:11" x14ac:dyDescent="0.25">
      <c r="A27" s="5" t="s">
        <v>4</v>
      </c>
      <c r="B27" s="5" t="s">
        <v>35</v>
      </c>
      <c r="C27" s="5" t="s">
        <v>40</v>
      </c>
      <c r="D27" s="6" t="s">
        <v>7</v>
      </c>
      <c r="E27" s="7">
        <v>8</v>
      </c>
      <c r="F27" s="8">
        <v>1.4890000000000001</v>
      </c>
      <c r="G27" s="8">
        <v>1.379</v>
      </c>
      <c r="H27" s="8">
        <v>0</v>
      </c>
      <c r="I27" s="9">
        <v>0</v>
      </c>
      <c r="J27" s="9">
        <f t="shared" si="0"/>
        <v>0</v>
      </c>
      <c r="K27" s="10" t="s">
        <v>4</v>
      </c>
    </row>
    <row r="28" spans="1:11" x14ac:dyDescent="0.25">
      <c r="A28" s="5" t="s">
        <v>4</v>
      </c>
      <c r="B28" s="5" t="s">
        <v>41</v>
      </c>
      <c r="C28" s="5" t="s">
        <v>42</v>
      </c>
      <c r="D28" s="6" t="s">
        <v>7</v>
      </c>
      <c r="E28" s="7">
        <v>10</v>
      </c>
      <c r="F28" s="8">
        <v>2.4670000000000001</v>
      </c>
      <c r="G28" s="8">
        <v>2.4670000000000001</v>
      </c>
      <c r="H28" s="8">
        <v>0</v>
      </c>
      <c r="I28" s="9">
        <v>0</v>
      </c>
      <c r="J28" s="9">
        <f t="shared" si="0"/>
        <v>0</v>
      </c>
      <c r="K28" s="10" t="s">
        <v>4</v>
      </c>
    </row>
    <row r="29" spans="1:11" x14ac:dyDescent="0.25">
      <c r="A29" s="5" t="s">
        <v>4</v>
      </c>
      <c r="B29" s="5" t="s">
        <v>41</v>
      </c>
      <c r="C29" s="5" t="s">
        <v>43</v>
      </c>
      <c r="D29" s="6" t="s">
        <v>7</v>
      </c>
      <c r="E29" s="7">
        <v>10</v>
      </c>
      <c r="F29" s="8">
        <v>8.984</v>
      </c>
      <c r="G29" s="8">
        <v>8.9109999999999996</v>
      </c>
      <c r="H29" s="8">
        <v>0</v>
      </c>
      <c r="I29" s="9">
        <v>0</v>
      </c>
      <c r="J29" s="9">
        <f t="shared" si="0"/>
        <v>0</v>
      </c>
      <c r="K29" s="10" t="s">
        <v>4</v>
      </c>
    </row>
    <row r="30" spans="1:11" x14ac:dyDescent="0.25">
      <c r="A30" s="5" t="s">
        <v>4</v>
      </c>
      <c r="B30" s="5" t="s">
        <v>44</v>
      </c>
      <c r="C30" s="5" t="s">
        <v>45</v>
      </c>
      <c r="D30" s="6" t="s">
        <v>7</v>
      </c>
      <c r="E30" s="7">
        <v>10</v>
      </c>
      <c r="F30" s="8">
        <v>4.0069999999999997</v>
      </c>
      <c r="G30" s="8">
        <v>3.2789999999999999</v>
      </c>
      <c r="H30" s="8">
        <v>0</v>
      </c>
      <c r="I30" s="9">
        <v>0</v>
      </c>
      <c r="J30" s="9">
        <f t="shared" si="0"/>
        <v>0</v>
      </c>
      <c r="K30" s="10" t="s">
        <v>4</v>
      </c>
    </row>
    <row r="31" spans="1:11" x14ac:dyDescent="0.25">
      <c r="A31" s="5" t="s">
        <v>4</v>
      </c>
      <c r="B31" s="5" t="s">
        <v>44</v>
      </c>
      <c r="C31" s="5" t="s">
        <v>46</v>
      </c>
      <c r="D31" s="6" t="s">
        <v>7</v>
      </c>
      <c r="E31" s="7">
        <v>10</v>
      </c>
      <c r="F31" s="8">
        <v>2.4089999999999998</v>
      </c>
      <c r="G31" s="8">
        <v>2.282</v>
      </c>
      <c r="H31" s="8">
        <v>0</v>
      </c>
      <c r="I31" s="9">
        <v>0</v>
      </c>
      <c r="J31" s="9">
        <f t="shared" si="0"/>
        <v>0</v>
      </c>
      <c r="K31" s="10" t="s">
        <v>4</v>
      </c>
    </row>
    <row r="32" spans="1:11" s="17" customFormat="1" x14ac:dyDescent="0.25">
      <c r="A32" s="11" t="s">
        <v>47</v>
      </c>
      <c r="B32" s="12"/>
      <c r="C32" s="12"/>
      <c r="D32" s="12"/>
      <c r="E32" s="13"/>
      <c r="F32" s="14">
        <v>60.029000000000003</v>
      </c>
      <c r="G32" s="14">
        <v>42.68</v>
      </c>
      <c r="H32" s="14">
        <v>10.831</v>
      </c>
      <c r="I32" s="15"/>
      <c r="J32" s="15">
        <f>SUM(J12:J31)</f>
        <v>97.478999999999999</v>
      </c>
      <c r="K32" s="16"/>
    </row>
    <row r="33" spans="1:11" x14ac:dyDescent="0.25">
      <c r="A33" s="6"/>
      <c r="B33" s="6"/>
      <c r="C33" s="6"/>
      <c r="D33" s="6"/>
      <c r="E33" s="7"/>
      <c r="F33" s="8"/>
      <c r="G33" s="8"/>
      <c r="H33" s="8"/>
      <c r="I33" s="9"/>
      <c r="J33" s="9"/>
      <c r="K33" s="10"/>
    </row>
    <row r="34" spans="1:11" x14ac:dyDescent="0.25">
      <c r="A34" s="5" t="s">
        <v>48</v>
      </c>
      <c r="B34" s="5" t="s">
        <v>49</v>
      </c>
      <c r="C34" s="5" t="s">
        <v>50</v>
      </c>
      <c r="D34" s="6" t="s">
        <v>51</v>
      </c>
      <c r="E34" s="7">
        <v>8</v>
      </c>
      <c r="F34" s="8">
        <v>21.91</v>
      </c>
      <c r="G34" s="8">
        <v>20.053000000000001</v>
      </c>
      <c r="H34" s="8">
        <v>0</v>
      </c>
      <c r="I34" s="9">
        <v>0</v>
      </c>
      <c r="J34" s="9">
        <v>0</v>
      </c>
      <c r="K34" s="10" t="s">
        <v>52</v>
      </c>
    </row>
    <row r="35" spans="1:11" x14ac:dyDescent="0.25">
      <c r="A35" s="5" t="s">
        <v>48</v>
      </c>
      <c r="B35" s="5" t="s">
        <v>53</v>
      </c>
      <c r="C35" s="5" t="s">
        <v>54</v>
      </c>
      <c r="D35" s="6" t="s">
        <v>51</v>
      </c>
      <c r="E35" s="7">
        <v>10</v>
      </c>
      <c r="F35" s="8">
        <v>192.81100000000001</v>
      </c>
      <c r="G35" s="8">
        <v>147.166</v>
      </c>
      <c r="H35" s="8">
        <v>0</v>
      </c>
      <c r="I35" s="9">
        <v>0</v>
      </c>
      <c r="J35" s="9">
        <v>0</v>
      </c>
      <c r="K35" s="10" t="s">
        <v>52</v>
      </c>
    </row>
    <row r="36" spans="1:11" s="17" customFormat="1" x14ac:dyDescent="0.25">
      <c r="A36" s="11" t="s">
        <v>47</v>
      </c>
      <c r="B36" s="12"/>
      <c r="C36" s="12"/>
      <c r="D36" s="12"/>
      <c r="E36" s="13"/>
      <c r="F36" s="14">
        <v>214.721</v>
      </c>
      <c r="G36" s="14">
        <v>167.21899999999999</v>
      </c>
      <c r="H36" s="14">
        <v>0</v>
      </c>
      <c r="I36" s="15"/>
      <c r="J36" s="15">
        <v>0</v>
      </c>
      <c r="K36" s="16"/>
    </row>
    <row r="37" spans="1:11" x14ac:dyDescent="0.25">
      <c r="A37" s="6"/>
      <c r="B37" s="6"/>
      <c r="C37" s="6"/>
      <c r="D37" s="6"/>
      <c r="E37" s="7"/>
      <c r="F37" s="8"/>
      <c r="G37" s="8"/>
      <c r="H37" s="8"/>
      <c r="I37" s="9"/>
      <c r="J37" s="9"/>
      <c r="K37" s="10"/>
    </row>
    <row r="38" spans="1:11" x14ac:dyDescent="0.25">
      <c r="A38" s="5" t="s">
        <v>55</v>
      </c>
      <c r="B38" s="5" t="s">
        <v>56</v>
      </c>
      <c r="C38" s="5" t="s">
        <v>57</v>
      </c>
      <c r="D38" s="6" t="s">
        <v>7</v>
      </c>
      <c r="E38" s="7">
        <v>4</v>
      </c>
      <c r="F38" s="8">
        <v>2.5110000000000001</v>
      </c>
      <c r="G38" s="8">
        <v>2.4350000000000001</v>
      </c>
      <c r="H38" s="8">
        <v>0</v>
      </c>
      <c r="I38" s="9">
        <v>0</v>
      </c>
      <c r="J38" s="9">
        <v>0</v>
      </c>
      <c r="K38" s="10" t="s">
        <v>58</v>
      </c>
    </row>
    <row r="39" spans="1:11" x14ac:dyDescent="0.25">
      <c r="A39" s="5" t="s">
        <v>55</v>
      </c>
      <c r="B39" s="5" t="s">
        <v>56</v>
      </c>
      <c r="C39" s="5" t="s">
        <v>59</v>
      </c>
      <c r="D39" s="6" t="s">
        <v>7</v>
      </c>
      <c r="E39" s="7">
        <v>4</v>
      </c>
      <c r="F39" s="8">
        <v>1.4830000000000001</v>
      </c>
      <c r="G39" s="8">
        <v>1.276</v>
      </c>
      <c r="H39" s="8">
        <v>0</v>
      </c>
      <c r="I39" s="9">
        <v>0</v>
      </c>
      <c r="J39" s="9">
        <v>0</v>
      </c>
      <c r="K39" s="10" t="s">
        <v>58</v>
      </c>
    </row>
    <row r="40" spans="1:11" x14ac:dyDescent="0.25">
      <c r="A40" s="5" t="s">
        <v>55</v>
      </c>
      <c r="B40" s="5" t="s">
        <v>56</v>
      </c>
      <c r="C40" s="5" t="s">
        <v>60</v>
      </c>
      <c r="D40" s="6" t="s">
        <v>51</v>
      </c>
      <c r="E40" s="7">
        <v>8</v>
      </c>
      <c r="F40" s="8">
        <v>132.221</v>
      </c>
      <c r="G40" s="8">
        <v>0.56499999999999995</v>
      </c>
      <c r="H40" s="8">
        <v>0</v>
      </c>
      <c r="I40" s="9">
        <v>0</v>
      </c>
      <c r="J40" s="9">
        <v>0</v>
      </c>
      <c r="K40" s="10" t="s">
        <v>58</v>
      </c>
    </row>
    <row r="41" spans="1:11" x14ac:dyDescent="0.25">
      <c r="A41" s="5" t="s">
        <v>55</v>
      </c>
      <c r="B41" s="5" t="s">
        <v>61</v>
      </c>
      <c r="C41" s="5" t="s">
        <v>62</v>
      </c>
      <c r="D41" s="6" t="s">
        <v>7</v>
      </c>
      <c r="E41" s="7">
        <v>4</v>
      </c>
      <c r="F41" s="8">
        <v>6.2320000000000002</v>
      </c>
      <c r="G41" s="8">
        <v>6.2320000000000002</v>
      </c>
      <c r="H41" s="8">
        <v>0</v>
      </c>
      <c r="I41" s="9">
        <v>0</v>
      </c>
      <c r="J41" s="9">
        <v>0</v>
      </c>
      <c r="K41" s="10" t="s">
        <v>58</v>
      </c>
    </row>
    <row r="42" spans="1:11" x14ac:dyDescent="0.25">
      <c r="A42" s="5" t="s">
        <v>55</v>
      </c>
      <c r="B42" s="5" t="s">
        <v>63</v>
      </c>
      <c r="C42" s="5" t="s">
        <v>64</v>
      </c>
      <c r="D42" s="6" t="s">
        <v>51</v>
      </c>
      <c r="E42" s="7">
        <v>10</v>
      </c>
      <c r="F42" s="8">
        <v>22.48</v>
      </c>
      <c r="G42" s="8">
        <v>16.103000000000002</v>
      </c>
      <c r="H42" s="8">
        <v>0</v>
      </c>
      <c r="I42" s="9">
        <v>0</v>
      </c>
      <c r="J42" s="9">
        <v>0</v>
      </c>
      <c r="K42" s="10" t="s">
        <v>55</v>
      </c>
    </row>
    <row r="43" spans="1:11" x14ac:dyDescent="0.25">
      <c r="A43" s="5" t="s">
        <v>55</v>
      </c>
      <c r="B43" s="5" t="s">
        <v>65</v>
      </c>
      <c r="C43" s="5" t="s">
        <v>60</v>
      </c>
      <c r="D43" s="6" t="s">
        <v>51</v>
      </c>
      <c r="E43" s="7">
        <v>8</v>
      </c>
      <c r="F43" s="8">
        <v>132.221</v>
      </c>
      <c r="G43" s="8">
        <v>107.762</v>
      </c>
      <c r="H43" s="8">
        <v>0</v>
      </c>
      <c r="I43" s="9">
        <v>0</v>
      </c>
      <c r="J43" s="9">
        <v>0</v>
      </c>
      <c r="K43" s="10" t="s">
        <v>58</v>
      </c>
    </row>
    <row r="44" spans="1:11" s="17" customFormat="1" x14ac:dyDescent="0.25">
      <c r="A44" s="11" t="s">
        <v>47</v>
      </c>
      <c r="B44" s="12"/>
      <c r="C44" s="12"/>
      <c r="D44" s="12"/>
      <c r="E44" s="13"/>
      <c r="F44" s="14">
        <v>297.14800000000002</v>
      </c>
      <c r="G44" s="14">
        <v>134.37299999999999</v>
      </c>
      <c r="H44" s="14">
        <v>0</v>
      </c>
      <c r="I44" s="15"/>
      <c r="J44" s="15">
        <v>0</v>
      </c>
      <c r="K44" s="16"/>
    </row>
    <row r="45" spans="1:11" x14ac:dyDescent="0.25">
      <c r="A45" s="6"/>
      <c r="B45" s="6"/>
      <c r="C45" s="6"/>
      <c r="D45" s="6"/>
      <c r="E45" s="7"/>
      <c r="F45" s="8"/>
      <c r="G45" s="8"/>
      <c r="H45" s="8"/>
      <c r="I45" s="9"/>
      <c r="J45" s="9"/>
      <c r="K45" s="10"/>
    </row>
    <row r="46" spans="1:11" x14ac:dyDescent="0.25">
      <c r="A46" s="5" t="s">
        <v>66</v>
      </c>
      <c r="B46" s="5" t="s">
        <v>67</v>
      </c>
      <c r="C46" s="5" t="s">
        <v>68</v>
      </c>
      <c r="D46" s="6" t="s">
        <v>7</v>
      </c>
      <c r="E46" s="7">
        <v>8</v>
      </c>
      <c r="F46" s="8">
        <v>3.831</v>
      </c>
      <c r="G46" s="8">
        <v>3.831</v>
      </c>
      <c r="H46" s="8">
        <v>0</v>
      </c>
      <c r="I46" s="9">
        <v>0</v>
      </c>
      <c r="J46" s="9">
        <f>H46*I46</f>
        <v>0</v>
      </c>
      <c r="K46" s="10" t="s">
        <v>66</v>
      </c>
    </row>
    <row r="47" spans="1:11" x14ac:dyDescent="0.25">
      <c r="A47" s="5" t="s">
        <v>66</v>
      </c>
      <c r="B47" s="5" t="s">
        <v>69</v>
      </c>
      <c r="C47" s="5" t="s">
        <v>70</v>
      </c>
      <c r="D47" s="6" t="s">
        <v>7</v>
      </c>
      <c r="E47" s="7">
        <v>10</v>
      </c>
      <c r="F47" s="8">
        <v>7.9960000000000004</v>
      </c>
      <c r="G47" s="8">
        <v>0</v>
      </c>
      <c r="H47" s="8">
        <v>7.6710000000000003</v>
      </c>
      <c r="I47" s="9">
        <v>9</v>
      </c>
      <c r="J47" s="9">
        <f t="shared" ref="J47:J61" si="1">H47*I47</f>
        <v>69.039000000000001</v>
      </c>
      <c r="K47" s="10" t="s">
        <v>12</v>
      </c>
    </row>
    <row r="48" spans="1:11" x14ac:dyDescent="0.25">
      <c r="A48" s="5" t="s">
        <v>66</v>
      </c>
      <c r="B48" s="5" t="s">
        <v>71</v>
      </c>
      <c r="C48" s="5" t="s">
        <v>72</v>
      </c>
      <c r="D48" s="6" t="s">
        <v>7</v>
      </c>
      <c r="E48" s="7">
        <v>10</v>
      </c>
      <c r="F48" s="8">
        <v>1.8120000000000001</v>
      </c>
      <c r="G48" s="8">
        <v>1.8120000000000001</v>
      </c>
      <c r="H48" s="8">
        <v>0</v>
      </c>
      <c r="I48" s="9">
        <v>0</v>
      </c>
      <c r="J48" s="9">
        <f t="shared" si="1"/>
        <v>0</v>
      </c>
      <c r="K48" s="10" t="s">
        <v>66</v>
      </c>
    </row>
    <row r="49" spans="1:11" x14ac:dyDescent="0.25">
      <c r="A49" s="5" t="s">
        <v>66</v>
      </c>
      <c r="B49" s="5" t="s">
        <v>71</v>
      </c>
      <c r="C49" s="5" t="s">
        <v>73</v>
      </c>
      <c r="D49" s="6" t="s">
        <v>7</v>
      </c>
      <c r="E49" s="7">
        <v>10</v>
      </c>
      <c r="F49" s="8">
        <v>1.8180000000000001</v>
      </c>
      <c r="G49" s="8">
        <v>1.8180000000000001</v>
      </c>
      <c r="H49" s="8">
        <v>0</v>
      </c>
      <c r="I49" s="9">
        <v>0</v>
      </c>
      <c r="J49" s="9">
        <f t="shared" si="1"/>
        <v>0</v>
      </c>
      <c r="K49" s="10" t="s">
        <v>66</v>
      </c>
    </row>
    <row r="50" spans="1:11" x14ac:dyDescent="0.25">
      <c r="A50" s="5" t="s">
        <v>66</v>
      </c>
      <c r="B50" s="5" t="s">
        <v>74</v>
      </c>
      <c r="C50" s="5" t="s">
        <v>75</v>
      </c>
      <c r="D50" s="6" t="s">
        <v>7</v>
      </c>
      <c r="E50" s="7">
        <v>8</v>
      </c>
      <c r="F50" s="8">
        <v>0.84099999999999997</v>
      </c>
      <c r="G50" s="8">
        <v>0.84</v>
      </c>
      <c r="H50" s="8">
        <v>0</v>
      </c>
      <c r="I50" s="9">
        <v>0</v>
      </c>
      <c r="J50" s="9">
        <f t="shared" si="1"/>
        <v>0</v>
      </c>
      <c r="K50" s="10" t="s">
        <v>66</v>
      </c>
    </row>
    <row r="51" spans="1:11" x14ac:dyDescent="0.25">
      <c r="A51" s="5" t="s">
        <v>66</v>
      </c>
      <c r="B51" s="5" t="s">
        <v>76</v>
      </c>
      <c r="C51" s="5" t="s">
        <v>77</v>
      </c>
      <c r="D51" s="6" t="s">
        <v>7</v>
      </c>
      <c r="E51" s="7">
        <v>8</v>
      </c>
      <c r="F51" s="8">
        <v>2.9390000000000001</v>
      </c>
      <c r="G51" s="8">
        <v>2.9319999999999999</v>
      </c>
      <c r="H51" s="8">
        <v>0</v>
      </c>
      <c r="I51" s="9">
        <v>0</v>
      </c>
      <c r="J51" s="9">
        <f t="shared" si="1"/>
        <v>0</v>
      </c>
      <c r="K51" s="10" t="s">
        <v>66</v>
      </c>
    </row>
    <row r="52" spans="1:11" x14ac:dyDescent="0.25">
      <c r="A52" s="5" t="s">
        <v>66</v>
      </c>
      <c r="B52" s="5" t="s">
        <v>78</v>
      </c>
      <c r="C52" s="5" t="s">
        <v>79</v>
      </c>
      <c r="D52" s="6" t="s">
        <v>7</v>
      </c>
      <c r="E52" s="7">
        <v>8</v>
      </c>
      <c r="F52" s="8">
        <v>2.6030000000000002</v>
      </c>
      <c r="G52" s="8">
        <v>2.6030000000000002</v>
      </c>
      <c r="H52" s="8">
        <v>0</v>
      </c>
      <c r="I52" s="9">
        <v>0</v>
      </c>
      <c r="J52" s="9">
        <f t="shared" si="1"/>
        <v>0</v>
      </c>
      <c r="K52" s="10" t="s">
        <v>66</v>
      </c>
    </row>
    <row r="53" spans="1:11" x14ac:dyDescent="0.25">
      <c r="A53" s="5" t="s">
        <v>66</v>
      </c>
      <c r="B53" s="5" t="s">
        <v>78</v>
      </c>
      <c r="C53" s="5" t="s">
        <v>80</v>
      </c>
      <c r="D53" s="6" t="s">
        <v>7</v>
      </c>
      <c r="E53" s="7">
        <v>8</v>
      </c>
      <c r="F53" s="8">
        <v>2.008</v>
      </c>
      <c r="G53" s="8">
        <v>2.008</v>
      </c>
      <c r="H53" s="8">
        <v>0</v>
      </c>
      <c r="I53" s="9">
        <v>0</v>
      </c>
      <c r="J53" s="9">
        <f t="shared" si="1"/>
        <v>0</v>
      </c>
      <c r="K53" s="10" t="s">
        <v>66</v>
      </c>
    </row>
    <row r="54" spans="1:11" x14ac:dyDescent="0.25">
      <c r="A54" s="5" t="s">
        <v>66</v>
      </c>
      <c r="B54" s="5" t="s">
        <v>81</v>
      </c>
      <c r="C54" s="5" t="s">
        <v>82</v>
      </c>
      <c r="D54" s="6" t="s">
        <v>7</v>
      </c>
      <c r="E54" s="7">
        <v>8</v>
      </c>
      <c r="F54" s="8">
        <v>2.0129999999999999</v>
      </c>
      <c r="G54" s="8">
        <v>2.0129999999999999</v>
      </c>
      <c r="H54" s="8">
        <v>0</v>
      </c>
      <c r="I54" s="9">
        <v>0</v>
      </c>
      <c r="J54" s="9">
        <f t="shared" si="1"/>
        <v>0</v>
      </c>
      <c r="K54" s="10" t="s">
        <v>66</v>
      </c>
    </row>
    <row r="55" spans="1:11" x14ac:dyDescent="0.25">
      <c r="A55" s="5" t="s">
        <v>66</v>
      </c>
      <c r="B55" s="5" t="s">
        <v>83</v>
      </c>
      <c r="C55" s="5" t="s">
        <v>84</v>
      </c>
      <c r="D55" s="6" t="s">
        <v>7</v>
      </c>
      <c r="E55" s="7">
        <v>8</v>
      </c>
      <c r="F55" s="8">
        <v>4.6139999999999999</v>
      </c>
      <c r="G55" s="8">
        <v>0</v>
      </c>
      <c r="H55" s="8">
        <v>3.7189999999999999</v>
      </c>
      <c r="I55" s="9">
        <v>9</v>
      </c>
      <c r="J55" s="9">
        <f t="shared" si="1"/>
        <v>33.470999999999997</v>
      </c>
      <c r="K55" s="10" t="s">
        <v>85</v>
      </c>
    </row>
    <row r="56" spans="1:11" x14ac:dyDescent="0.25">
      <c r="A56" s="5" t="s">
        <v>66</v>
      </c>
      <c r="B56" s="5" t="s">
        <v>86</v>
      </c>
      <c r="C56" s="5" t="s">
        <v>87</v>
      </c>
      <c r="D56" s="6" t="s">
        <v>7</v>
      </c>
      <c r="E56" s="7">
        <v>4</v>
      </c>
      <c r="F56" s="8">
        <v>1.994</v>
      </c>
      <c r="G56" s="8">
        <v>0</v>
      </c>
      <c r="H56" s="8">
        <v>1.7829999999999999</v>
      </c>
      <c r="I56" s="9">
        <v>9</v>
      </c>
      <c r="J56" s="9">
        <f t="shared" si="1"/>
        <v>16.047000000000001</v>
      </c>
      <c r="K56" s="10" t="s">
        <v>88</v>
      </c>
    </row>
    <row r="57" spans="1:11" x14ac:dyDescent="0.25">
      <c r="A57" s="5" t="s">
        <v>66</v>
      </c>
      <c r="B57" s="5" t="s">
        <v>86</v>
      </c>
      <c r="C57" s="5" t="s">
        <v>89</v>
      </c>
      <c r="D57" s="6" t="s">
        <v>7</v>
      </c>
      <c r="E57" s="7">
        <v>4</v>
      </c>
      <c r="F57" s="8">
        <v>2.2349999999999999</v>
      </c>
      <c r="G57" s="8">
        <v>2.2349999999999999</v>
      </c>
      <c r="H57" s="8">
        <v>0</v>
      </c>
      <c r="I57" s="9">
        <v>0</v>
      </c>
      <c r="J57" s="9">
        <f t="shared" si="1"/>
        <v>0</v>
      </c>
      <c r="K57" s="10" t="s">
        <v>66</v>
      </c>
    </row>
    <row r="58" spans="1:11" x14ac:dyDescent="0.25">
      <c r="A58" s="5" t="s">
        <v>66</v>
      </c>
      <c r="B58" s="5" t="s">
        <v>90</v>
      </c>
      <c r="C58" s="5" t="s">
        <v>91</v>
      </c>
      <c r="D58" s="6" t="s">
        <v>7</v>
      </c>
      <c r="E58" s="7">
        <v>4</v>
      </c>
      <c r="F58" s="8">
        <v>1.9019999999999999</v>
      </c>
      <c r="G58" s="8">
        <v>0</v>
      </c>
      <c r="H58" s="8">
        <v>1.554</v>
      </c>
      <c r="I58" s="9">
        <v>9</v>
      </c>
      <c r="J58" s="9">
        <f t="shared" si="1"/>
        <v>13.986000000000001</v>
      </c>
      <c r="K58" s="10" t="s">
        <v>92</v>
      </c>
    </row>
    <row r="59" spans="1:11" x14ac:dyDescent="0.25">
      <c r="A59" s="5" t="s">
        <v>66</v>
      </c>
      <c r="B59" s="5" t="s">
        <v>93</v>
      </c>
      <c r="C59" s="5" t="s">
        <v>94</v>
      </c>
      <c r="D59" s="6" t="s">
        <v>7</v>
      </c>
      <c r="E59" s="7">
        <v>4</v>
      </c>
      <c r="F59" s="8">
        <v>2.7789999999999999</v>
      </c>
      <c r="G59" s="8">
        <v>0</v>
      </c>
      <c r="H59" s="8">
        <v>1.2889999999999999</v>
      </c>
      <c r="I59" s="9">
        <v>9</v>
      </c>
      <c r="J59" s="9">
        <f t="shared" si="1"/>
        <v>11.600999999999999</v>
      </c>
      <c r="K59" s="10" t="s">
        <v>95</v>
      </c>
    </row>
    <row r="60" spans="1:11" x14ac:dyDescent="0.25">
      <c r="A60" s="5" t="s">
        <v>66</v>
      </c>
      <c r="B60" s="5" t="s">
        <v>96</v>
      </c>
      <c r="C60" s="5" t="s">
        <v>97</v>
      </c>
      <c r="D60" s="6" t="s">
        <v>7</v>
      </c>
      <c r="E60" s="7">
        <v>10</v>
      </c>
      <c r="F60" s="8">
        <v>18.852</v>
      </c>
      <c r="G60" s="8">
        <v>15.36</v>
      </c>
      <c r="H60" s="8">
        <v>0</v>
      </c>
      <c r="I60" s="9">
        <v>0</v>
      </c>
      <c r="J60" s="9">
        <f t="shared" si="1"/>
        <v>0</v>
      </c>
      <c r="K60" s="10" t="s">
        <v>66</v>
      </c>
    </row>
    <row r="61" spans="1:11" x14ac:dyDescent="0.25">
      <c r="A61" s="5" t="s">
        <v>66</v>
      </c>
      <c r="B61" s="5" t="s">
        <v>98</v>
      </c>
      <c r="C61" s="5" t="s">
        <v>99</v>
      </c>
      <c r="D61" s="6" t="s">
        <v>51</v>
      </c>
      <c r="E61" s="7">
        <v>10</v>
      </c>
      <c r="F61" s="8">
        <v>7.96</v>
      </c>
      <c r="G61" s="8">
        <v>7.7779999999999996</v>
      </c>
      <c r="H61" s="8">
        <v>0</v>
      </c>
      <c r="I61" s="9">
        <v>0</v>
      </c>
      <c r="J61" s="9">
        <f t="shared" si="1"/>
        <v>0</v>
      </c>
      <c r="K61" s="10" t="s">
        <v>66</v>
      </c>
    </row>
    <row r="62" spans="1:11" s="17" customFormat="1" x14ac:dyDescent="0.25">
      <c r="A62" s="11" t="s">
        <v>47</v>
      </c>
      <c r="B62" s="12"/>
      <c r="C62" s="12"/>
      <c r="D62" s="12"/>
      <c r="E62" s="13"/>
      <c r="F62" s="14">
        <v>66.197000000000003</v>
      </c>
      <c r="G62" s="14">
        <v>43.23</v>
      </c>
      <c r="H62" s="14">
        <v>16.015999999999998</v>
      </c>
      <c r="I62" s="15"/>
      <c r="J62" s="15">
        <f>SUM(J46:J61)</f>
        <v>144.14399999999998</v>
      </c>
      <c r="K62" s="16"/>
    </row>
    <row r="63" spans="1:11" s="17" customFormat="1" x14ac:dyDescent="0.25">
      <c r="A63" s="12" t="s">
        <v>106</v>
      </c>
      <c r="B63" s="12"/>
      <c r="C63" s="12"/>
      <c r="D63" s="12"/>
      <c r="E63" s="13"/>
      <c r="F63" s="14">
        <v>638.09500000000003</v>
      </c>
      <c r="G63" s="14">
        <v>387.50200000000001</v>
      </c>
      <c r="H63" s="14">
        <v>26.847000000000001</v>
      </c>
      <c r="I63" s="15"/>
      <c r="J63" s="15">
        <v>241.62</v>
      </c>
      <c r="K63" s="16"/>
    </row>
    <row r="64" spans="1:11" x14ac:dyDescent="0.25">
      <c r="E64" s="1"/>
      <c r="F64" s="2"/>
      <c r="G64" s="2"/>
      <c r="H64" s="2"/>
      <c r="I64" s="3"/>
      <c r="J64" s="3"/>
      <c r="K64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&amp;C13.12.2021 г.  13:23&amp;Rстр.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2021-12-13T11:24:00Z</dcterms:created>
  <dcterms:modified xsi:type="dcterms:W3CDTF">2021-12-14T15:12:17Z</dcterms:modified>
</cp:coreProperties>
</file>