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Справка!$A$11:$K$39</definedName>
  </definedNames>
  <calcPr calcId="145621"/>
</workbook>
</file>

<file path=xl/calcChain.xml><?xml version="1.0" encoding="utf-8"?>
<calcChain xmlns="http://schemas.openxmlformats.org/spreadsheetml/2006/main">
  <c r="J33" i="1" l="1"/>
  <c r="J21" i="1"/>
  <c r="J20" i="1"/>
  <c r="J16" i="1"/>
  <c r="J38" i="1"/>
  <c r="J37" i="1"/>
  <c r="J36" i="1"/>
  <c r="J34" i="1"/>
  <c r="J31" i="1"/>
  <c r="J30" i="1"/>
  <c r="J29" i="1"/>
  <c r="J39" i="1" s="1"/>
  <c r="J19" i="1"/>
  <c r="J17" i="1"/>
  <c r="J15" i="1"/>
  <c r="J14" i="1"/>
  <c r="J13" i="1"/>
  <c r="J12" i="1"/>
  <c r="J27" i="1" l="1"/>
</calcChain>
</file>

<file path=xl/sharedStrings.xml><?xml version="1.0" encoding="utf-8"?>
<sst xmlns="http://schemas.openxmlformats.org/spreadsheetml/2006/main" count="145" uniqueCount="81">
  <si>
    <t>Масив №</t>
  </si>
  <si>
    <t>Кад. № в КК</t>
  </si>
  <si>
    <t>Кат. земя</t>
  </si>
  <si>
    <t>Имот площ дка</t>
  </si>
  <si>
    <t>ДИМИТЪР ИВАНОВ ДИМИТРОВ</t>
  </si>
  <si>
    <t>1</t>
  </si>
  <si>
    <t>38.6</t>
  </si>
  <si>
    <t>Ливада</t>
  </si>
  <si>
    <t>ПИМ</t>
  </si>
  <si>
    <t>38.7</t>
  </si>
  <si>
    <t>АМГ</t>
  </si>
  <si>
    <t>20</t>
  </si>
  <si>
    <t>47.20</t>
  </si>
  <si>
    <t>МДК</t>
  </si>
  <si>
    <t>24</t>
  </si>
  <si>
    <t>47.24</t>
  </si>
  <si>
    <t>ПВМ</t>
  </si>
  <si>
    <t>28</t>
  </si>
  <si>
    <t>47.28</t>
  </si>
  <si>
    <t>Пасище</t>
  </si>
  <si>
    <t>ЕЛЦ</t>
  </si>
  <si>
    <t>38</t>
  </si>
  <si>
    <t>38.9</t>
  </si>
  <si>
    <t>ЗЕМЯ 2010 ООД</t>
  </si>
  <si>
    <t>38.14</t>
  </si>
  <si>
    <t>46</t>
  </si>
  <si>
    <t>47.46</t>
  </si>
  <si>
    <t>ТПТ</t>
  </si>
  <si>
    <t>48-1</t>
  </si>
  <si>
    <t>48.57</t>
  </si>
  <si>
    <t>МММ</t>
  </si>
  <si>
    <t>48-2</t>
  </si>
  <si>
    <t>48.14</t>
  </si>
  <si>
    <t>ЛЦЛ</t>
  </si>
  <si>
    <t>48.37</t>
  </si>
  <si>
    <t>48-3</t>
  </si>
  <si>
    <t>48-4</t>
  </si>
  <si>
    <t>48.53</t>
  </si>
  <si>
    <t>48-5</t>
  </si>
  <si>
    <t>48.43</t>
  </si>
  <si>
    <t>48-6</t>
  </si>
  <si>
    <t>48.30</t>
  </si>
  <si>
    <t>Общо за производителя</t>
  </si>
  <si>
    <t>ТЕДИСЛАВ СВЕТЛИНОВ МИТОВ</t>
  </si>
  <si>
    <t>2</t>
  </si>
  <si>
    <t>47.7</t>
  </si>
  <si>
    <t>ГАК</t>
  </si>
  <si>
    <t>47.8</t>
  </si>
  <si>
    <t>НАК</t>
  </si>
  <si>
    <t>47.11</t>
  </si>
  <si>
    <t>ВИВ</t>
  </si>
  <si>
    <t>33</t>
  </si>
  <si>
    <t>33.12</t>
  </si>
  <si>
    <t>33.27</t>
  </si>
  <si>
    <t>НСН</t>
  </si>
  <si>
    <t>89-1</t>
  </si>
  <si>
    <t>89.13</t>
  </si>
  <si>
    <t>ИИП</t>
  </si>
  <si>
    <t>89.14</t>
  </si>
  <si>
    <t>89-2</t>
  </si>
  <si>
    <t>89.7</t>
  </si>
  <si>
    <t>АГРИАДА ЕООД</t>
  </si>
  <si>
    <t>89-3</t>
  </si>
  <si>
    <t>89.4</t>
  </si>
  <si>
    <t>89-4</t>
  </si>
  <si>
    <t>89.1</t>
  </si>
  <si>
    <t>КДИ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</si>
  <si>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</si>
  <si>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</si>
  <si>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</si>
  <si>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БИСТРИЛИЦА ЕКАТТЕ 04203</t>
  </si>
  <si>
    <t xml:space="preserve"> </t>
  </si>
  <si>
    <t xml:space="preserve"> за  споразумение по чл. 37 ж ПМЛ с № 14ПМЛ от 24.11.2021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</si>
  <si>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</si>
  <si>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</si>
  <si>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</si>
  <si>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</si>
  <si>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</si>
  <si>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</si>
  <si>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</si>
  <si>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2022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</si>
</sst>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H44" sqref="H44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69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 t="s">
        <v>80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70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31" t="s">
        <v>72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x14ac:dyDescent="0.25">
      <c r="A10" s="33" t="s">
        <v>71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75" x14ac:dyDescent="0.25">
      <c r="A11" s="25" t="s">
        <v>73</v>
      </c>
      <c r="B11" s="26" t="s">
        <v>0</v>
      </c>
      <c r="C11" s="26" t="s">
        <v>1</v>
      </c>
      <c r="D11" s="27" t="s">
        <v>74</v>
      </c>
      <c r="E11" s="19" t="s">
        <v>2</v>
      </c>
      <c r="F11" s="28" t="s">
        <v>3</v>
      </c>
      <c r="G11" s="28" t="s">
        <v>75</v>
      </c>
      <c r="H11" s="28" t="s">
        <v>76</v>
      </c>
      <c r="I11" s="29" t="s">
        <v>77</v>
      </c>
      <c r="J11" s="29" t="s">
        <v>78</v>
      </c>
      <c r="K11" s="30" t="s">
        <v>79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6</v>
      </c>
      <c r="F12" s="8">
        <v>6.3150000000000004</v>
      </c>
      <c r="G12" s="8">
        <v>0</v>
      </c>
      <c r="H12" s="8">
        <v>6.0830000000000002</v>
      </c>
      <c r="I12" s="9">
        <v>11</v>
      </c>
      <c r="J12" s="9">
        <f>H12*I12</f>
        <v>66.912999999999997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6</v>
      </c>
      <c r="F13" s="8">
        <v>6.274</v>
      </c>
      <c r="G13" s="8">
        <v>0</v>
      </c>
      <c r="H13" s="8">
        <v>1.3320000000000001</v>
      </c>
      <c r="I13" s="9">
        <v>11</v>
      </c>
      <c r="J13" s="9">
        <f t="shared" ref="J13:J15" si="0">H13*I13</f>
        <v>14.652000000000001</v>
      </c>
      <c r="K13" s="10" t="s">
        <v>10</v>
      </c>
    </row>
    <row r="14" spans="1:11" x14ac:dyDescent="0.25">
      <c r="A14" s="5" t="s">
        <v>4</v>
      </c>
      <c r="B14" s="5" t="s">
        <v>11</v>
      </c>
      <c r="C14" s="5" t="s">
        <v>12</v>
      </c>
      <c r="D14" s="6" t="s">
        <v>7</v>
      </c>
      <c r="E14" s="7">
        <v>6</v>
      </c>
      <c r="F14" s="8">
        <v>1.1020000000000001</v>
      </c>
      <c r="G14" s="8">
        <v>0</v>
      </c>
      <c r="H14" s="8">
        <v>1.101</v>
      </c>
      <c r="I14" s="9">
        <v>11</v>
      </c>
      <c r="J14" s="9">
        <f t="shared" si="0"/>
        <v>12.111000000000001</v>
      </c>
      <c r="K14" s="10" t="s">
        <v>13</v>
      </c>
    </row>
    <row r="15" spans="1:11" x14ac:dyDescent="0.25">
      <c r="A15" s="5" t="s">
        <v>4</v>
      </c>
      <c r="B15" s="5" t="s">
        <v>14</v>
      </c>
      <c r="C15" s="5" t="s">
        <v>15</v>
      </c>
      <c r="D15" s="6" t="s">
        <v>7</v>
      </c>
      <c r="E15" s="7">
        <v>4</v>
      </c>
      <c r="F15" s="8">
        <v>1.796</v>
      </c>
      <c r="G15" s="8">
        <v>0</v>
      </c>
      <c r="H15" s="8">
        <v>1.6639999999999999</v>
      </c>
      <c r="I15" s="9">
        <v>11</v>
      </c>
      <c r="J15" s="9">
        <f t="shared" si="0"/>
        <v>18.303999999999998</v>
      </c>
      <c r="K15" s="10" t="s">
        <v>16</v>
      </c>
    </row>
    <row r="16" spans="1:11" x14ac:dyDescent="0.25">
      <c r="A16" s="5" t="s">
        <v>4</v>
      </c>
      <c r="B16" s="5" t="s">
        <v>17</v>
      </c>
      <c r="C16" s="5" t="s">
        <v>18</v>
      </c>
      <c r="D16" s="6" t="s">
        <v>19</v>
      </c>
      <c r="E16" s="7">
        <v>6</v>
      </c>
      <c r="F16" s="8">
        <v>1.52</v>
      </c>
      <c r="G16" s="8">
        <v>0</v>
      </c>
      <c r="H16" s="8">
        <v>1.5089999999999999</v>
      </c>
      <c r="I16" s="9">
        <v>13</v>
      </c>
      <c r="J16" s="9">
        <f>H16*I16</f>
        <v>19.616999999999997</v>
      </c>
      <c r="K16" s="10" t="s">
        <v>20</v>
      </c>
    </row>
    <row r="17" spans="1:11" x14ac:dyDescent="0.25">
      <c r="A17" s="5" t="s">
        <v>4</v>
      </c>
      <c r="B17" s="5" t="s">
        <v>21</v>
      </c>
      <c r="C17" s="5" t="s">
        <v>22</v>
      </c>
      <c r="D17" s="6" t="s">
        <v>7</v>
      </c>
      <c r="E17" s="7">
        <v>6</v>
      </c>
      <c r="F17" s="8">
        <v>49.930999999999997</v>
      </c>
      <c r="G17" s="8">
        <v>0</v>
      </c>
      <c r="H17" s="16">
        <v>25.158000000000001</v>
      </c>
      <c r="I17" s="9">
        <v>11</v>
      </c>
      <c r="J17" s="9">
        <f>H17*I17</f>
        <v>276.738</v>
      </c>
      <c r="K17" s="10" t="s">
        <v>23</v>
      </c>
    </row>
    <row r="18" spans="1:11" x14ac:dyDescent="0.25">
      <c r="A18" s="5" t="s">
        <v>4</v>
      </c>
      <c r="B18" s="5" t="s">
        <v>21</v>
      </c>
      <c r="C18" s="5" t="s">
        <v>24</v>
      </c>
      <c r="D18" s="6" t="s">
        <v>19</v>
      </c>
      <c r="E18" s="7">
        <v>6</v>
      </c>
      <c r="F18" s="8">
        <v>16.861999999999998</v>
      </c>
      <c r="G18" s="8">
        <v>15.728999999999999</v>
      </c>
      <c r="H18" s="8">
        <v>0</v>
      </c>
      <c r="I18" s="9">
        <v>0</v>
      </c>
      <c r="J18" s="9">
        <v>0</v>
      </c>
      <c r="K18" s="10" t="s">
        <v>4</v>
      </c>
    </row>
    <row r="19" spans="1:11" x14ac:dyDescent="0.25">
      <c r="A19" s="5" t="s">
        <v>4</v>
      </c>
      <c r="B19" s="5" t="s">
        <v>25</v>
      </c>
      <c r="C19" s="5" t="s">
        <v>26</v>
      </c>
      <c r="D19" s="6" t="s">
        <v>7</v>
      </c>
      <c r="E19" s="7">
        <v>6</v>
      </c>
      <c r="F19" s="8">
        <v>1.544</v>
      </c>
      <c r="G19" s="8">
        <v>0</v>
      </c>
      <c r="H19" s="16">
        <v>1.3109999999999999</v>
      </c>
      <c r="I19" s="9">
        <v>11</v>
      </c>
      <c r="J19" s="9">
        <f>H19*I19</f>
        <v>14.420999999999999</v>
      </c>
      <c r="K19" s="10" t="s">
        <v>27</v>
      </c>
    </row>
    <row r="20" spans="1:11" x14ac:dyDescent="0.25">
      <c r="A20" s="5" t="s">
        <v>4</v>
      </c>
      <c r="B20" s="5" t="s">
        <v>28</v>
      </c>
      <c r="C20" s="5" t="s">
        <v>29</v>
      </c>
      <c r="D20" s="6" t="s">
        <v>19</v>
      </c>
      <c r="E20" s="7">
        <v>6</v>
      </c>
      <c r="F20" s="8">
        <v>2.0030000000000001</v>
      </c>
      <c r="G20" s="8">
        <v>0</v>
      </c>
      <c r="H20" s="16">
        <v>1.702</v>
      </c>
      <c r="I20" s="9">
        <v>13</v>
      </c>
      <c r="J20" s="9">
        <f t="shared" ref="J20:J21" si="1">H20*I20</f>
        <v>22.125999999999998</v>
      </c>
      <c r="K20" s="10" t="s">
        <v>30</v>
      </c>
    </row>
    <row r="21" spans="1:11" x14ac:dyDescent="0.25">
      <c r="A21" s="5" t="s">
        <v>4</v>
      </c>
      <c r="B21" s="5" t="s">
        <v>31</v>
      </c>
      <c r="C21" s="5" t="s">
        <v>32</v>
      </c>
      <c r="D21" s="6" t="s">
        <v>19</v>
      </c>
      <c r="E21" s="7">
        <v>5</v>
      </c>
      <c r="F21" s="8">
        <v>1.014</v>
      </c>
      <c r="G21" s="8">
        <v>0</v>
      </c>
      <c r="H21" s="16">
        <v>1.0129999999999999</v>
      </c>
      <c r="I21" s="9">
        <v>13</v>
      </c>
      <c r="J21" s="9">
        <f t="shared" si="1"/>
        <v>13.168999999999999</v>
      </c>
      <c r="K21" s="10" t="s">
        <v>33</v>
      </c>
    </row>
    <row r="22" spans="1:11" x14ac:dyDescent="0.25">
      <c r="A22" s="5" t="s">
        <v>4</v>
      </c>
      <c r="B22" s="5" t="s">
        <v>31</v>
      </c>
      <c r="C22" s="5" t="s">
        <v>34</v>
      </c>
      <c r="D22" s="6" t="s">
        <v>19</v>
      </c>
      <c r="E22" s="7">
        <v>5</v>
      </c>
      <c r="F22" s="8">
        <v>30.702999999999999</v>
      </c>
      <c r="G22" s="8">
        <v>21.596</v>
      </c>
      <c r="H22" s="8">
        <v>0</v>
      </c>
      <c r="I22" s="9">
        <v>0</v>
      </c>
      <c r="J22" s="9">
        <v>0</v>
      </c>
      <c r="K22" s="10" t="s">
        <v>4</v>
      </c>
    </row>
    <row r="23" spans="1:11" x14ac:dyDescent="0.25">
      <c r="A23" s="5" t="s">
        <v>4</v>
      </c>
      <c r="B23" s="5" t="s">
        <v>35</v>
      </c>
      <c r="C23" s="5" t="s">
        <v>34</v>
      </c>
      <c r="D23" s="6" t="s">
        <v>19</v>
      </c>
      <c r="E23" s="7">
        <v>5</v>
      </c>
      <c r="F23" s="8">
        <v>30.702999999999999</v>
      </c>
      <c r="G23" s="8">
        <v>1.5329999999999999</v>
      </c>
      <c r="H23" s="8">
        <v>0</v>
      </c>
      <c r="I23" s="9">
        <v>0</v>
      </c>
      <c r="J23" s="9">
        <v>0</v>
      </c>
      <c r="K23" s="10" t="s">
        <v>4</v>
      </c>
    </row>
    <row r="24" spans="1:11" x14ac:dyDescent="0.25">
      <c r="A24" s="5" t="s">
        <v>4</v>
      </c>
      <c r="B24" s="5" t="s">
        <v>36</v>
      </c>
      <c r="C24" s="5" t="s">
        <v>37</v>
      </c>
      <c r="D24" s="6" t="s">
        <v>19</v>
      </c>
      <c r="E24" s="7">
        <v>6</v>
      </c>
      <c r="F24" s="8">
        <v>51.337000000000003</v>
      </c>
      <c r="G24" s="8">
        <v>35.887999999999998</v>
      </c>
      <c r="H24" s="8">
        <v>0</v>
      </c>
      <c r="I24" s="9">
        <v>0</v>
      </c>
      <c r="J24" s="9">
        <v>0</v>
      </c>
      <c r="K24" s="10" t="s">
        <v>4</v>
      </c>
    </row>
    <row r="25" spans="1:11" x14ac:dyDescent="0.25">
      <c r="A25" s="5" t="s">
        <v>4</v>
      </c>
      <c r="B25" s="5" t="s">
        <v>38</v>
      </c>
      <c r="C25" s="5" t="s">
        <v>39</v>
      </c>
      <c r="D25" s="6" t="s">
        <v>19</v>
      </c>
      <c r="E25" s="7">
        <v>6</v>
      </c>
      <c r="F25" s="8">
        <v>9.3249999999999993</v>
      </c>
      <c r="G25" s="8">
        <v>4.8630000000000004</v>
      </c>
      <c r="H25" s="8">
        <v>0</v>
      </c>
      <c r="I25" s="9">
        <v>0</v>
      </c>
      <c r="J25" s="9">
        <v>0</v>
      </c>
      <c r="K25" s="10" t="s">
        <v>4</v>
      </c>
    </row>
    <row r="26" spans="1:11" x14ac:dyDescent="0.25">
      <c r="A26" s="5" t="s">
        <v>4</v>
      </c>
      <c r="B26" s="5" t="s">
        <v>40</v>
      </c>
      <c r="C26" s="5" t="s">
        <v>41</v>
      </c>
      <c r="D26" s="6" t="s">
        <v>19</v>
      </c>
      <c r="E26" s="7">
        <v>5</v>
      </c>
      <c r="F26" s="8">
        <v>4.476</v>
      </c>
      <c r="G26" s="8">
        <v>4.3890000000000002</v>
      </c>
      <c r="H26" s="8">
        <v>0</v>
      </c>
      <c r="I26" s="9">
        <v>0</v>
      </c>
      <c r="J26" s="9">
        <v>0</v>
      </c>
      <c r="K26" s="10" t="s">
        <v>4</v>
      </c>
    </row>
    <row r="27" spans="1:11" s="24" customFormat="1" x14ac:dyDescent="0.25">
      <c r="A27" s="17" t="s">
        <v>42</v>
      </c>
      <c r="B27" s="18"/>
      <c r="C27" s="18"/>
      <c r="D27" s="18"/>
      <c r="E27" s="19"/>
      <c r="F27" s="20">
        <v>214.905</v>
      </c>
      <c r="G27" s="20">
        <v>83.998000000000005</v>
      </c>
      <c r="H27" s="21">
        <v>40.872999999999998</v>
      </c>
      <c r="I27" s="22"/>
      <c r="J27" s="22">
        <f>SUM(J12:J26)</f>
        <v>458.05099999999999</v>
      </c>
      <c r="K27" s="23"/>
    </row>
    <row r="28" spans="1:11" x14ac:dyDescent="0.25">
      <c r="A28" s="6"/>
      <c r="B28" s="6"/>
      <c r="C28" s="6"/>
      <c r="D28" s="6"/>
      <c r="E28" s="7"/>
      <c r="F28" s="8"/>
      <c r="G28" s="8"/>
      <c r="H28" s="16"/>
      <c r="I28" s="9"/>
      <c r="J28" s="9"/>
      <c r="K28" s="10"/>
    </row>
    <row r="29" spans="1:11" x14ac:dyDescent="0.25">
      <c r="A29" s="5" t="s">
        <v>43</v>
      </c>
      <c r="B29" s="5" t="s">
        <v>44</v>
      </c>
      <c r="C29" s="5" t="s">
        <v>45</v>
      </c>
      <c r="D29" s="6" t="s">
        <v>7</v>
      </c>
      <c r="E29" s="7">
        <v>6</v>
      </c>
      <c r="F29" s="8">
        <v>0.86099999999999999</v>
      </c>
      <c r="G29" s="8">
        <v>0</v>
      </c>
      <c r="H29" s="16">
        <v>0.71199999999999997</v>
      </c>
      <c r="I29" s="9">
        <v>11</v>
      </c>
      <c r="J29" s="9">
        <f t="shared" ref="J29:J31" si="2">H29*I29</f>
        <v>7.8319999999999999</v>
      </c>
      <c r="K29" s="10" t="s">
        <v>46</v>
      </c>
    </row>
    <row r="30" spans="1:11" x14ac:dyDescent="0.25">
      <c r="A30" s="5" t="s">
        <v>43</v>
      </c>
      <c r="B30" s="5" t="s">
        <v>44</v>
      </c>
      <c r="C30" s="5" t="s">
        <v>47</v>
      </c>
      <c r="D30" s="6" t="s">
        <v>7</v>
      </c>
      <c r="E30" s="7">
        <v>6</v>
      </c>
      <c r="F30" s="8">
        <v>0.85799999999999998</v>
      </c>
      <c r="G30" s="8">
        <v>0</v>
      </c>
      <c r="H30" s="16">
        <v>0.67400000000000004</v>
      </c>
      <c r="I30" s="9">
        <v>11</v>
      </c>
      <c r="J30" s="9">
        <f t="shared" si="2"/>
        <v>7.4140000000000006</v>
      </c>
      <c r="K30" s="10" t="s">
        <v>48</v>
      </c>
    </row>
    <row r="31" spans="1:11" x14ac:dyDescent="0.25">
      <c r="A31" s="5" t="s">
        <v>43</v>
      </c>
      <c r="B31" s="5" t="s">
        <v>44</v>
      </c>
      <c r="C31" s="5" t="s">
        <v>49</v>
      </c>
      <c r="D31" s="6" t="s">
        <v>7</v>
      </c>
      <c r="E31" s="7">
        <v>6</v>
      </c>
      <c r="F31" s="8">
        <v>3.5209999999999999</v>
      </c>
      <c r="G31" s="8">
        <v>0</v>
      </c>
      <c r="H31" s="16">
        <v>3.2120000000000002</v>
      </c>
      <c r="I31" s="9">
        <v>11</v>
      </c>
      <c r="J31" s="9">
        <f t="shared" si="2"/>
        <v>35.332000000000001</v>
      </c>
      <c r="K31" s="10" t="s">
        <v>50</v>
      </c>
    </row>
    <row r="32" spans="1:11" x14ac:dyDescent="0.25">
      <c r="A32" s="5" t="s">
        <v>43</v>
      </c>
      <c r="B32" s="5" t="s">
        <v>51</v>
      </c>
      <c r="C32" s="5" t="s">
        <v>52</v>
      </c>
      <c r="D32" s="6" t="s">
        <v>7</v>
      </c>
      <c r="E32" s="7">
        <v>5</v>
      </c>
      <c r="F32" s="8">
        <v>20.684999999999999</v>
      </c>
      <c r="G32" s="8">
        <v>16.765999999999998</v>
      </c>
      <c r="H32" s="8">
        <v>0</v>
      </c>
      <c r="I32" s="9">
        <v>0</v>
      </c>
      <c r="J32" s="9">
        <v>0</v>
      </c>
      <c r="K32" s="10" t="s">
        <v>43</v>
      </c>
    </row>
    <row r="33" spans="1:11" x14ac:dyDescent="0.25">
      <c r="A33" s="5" t="s">
        <v>43</v>
      </c>
      <c r="B33" s="5" t="s">
        <v>51</v>
      </c>
      <c r="C33" s="5" t="s">
        <v>53</v>
      </c>
      <c r="D33" s="6" t="s">
        <v>19</v>
      </c>
      <c r="E33" s="7">
        <v>5</v>
      </c>
      <c r="F33" s="8">
        <v>4.1459999999999999</v>
      </c>
      <c r="G33" s="8">
        <v>0</v>
      </c>
      <c r="H33" s="16">
        <v>4.0469999999999997</v>
      </c>
      <c r="I33" s="9">
        <v>13</v>
      </c>
      <c r="J33" s="9">
        <f>H33*I33</f>
        <v>52.610999999999997</v>
      </c>
      <c r="K33" s="10" t="s">
        <v>54</v>
      </c>
    </row>
    <row r="34" spans="1:11" x14ac:dyDescent="0.25">
      <c r="A34" s="5" t="s">
        <v>43</v>
      </c>
      <c r="B34" s="5" t="s">
        <v>55</v>
      </c>
      <c r="C34" s="5" t="s">
        <v>56</v>
      </c>
      <c r="D34" s="6" t="s">
        <v>7</v>
      </c>
      <c r="E34" s="7">
        <v>6</v>
      </c>
      <c r="F34" s="8">
        <v>1.4970000000000001</v>
      </c>
      <c r="G34" s="8">
        <v>0</v>
      </c>
      <c r="H34" s="16">
        <v>1.496</v>
      </c>
      <c r="I34" s="9">
        <v>11</v>
      </c>
      <c r="J34" s="9">
        <f>H34*I34</f>
        <v>16.456</v>
      </c>
      <c r="K34" s="10" t="s">
        <v>57</v>
      </c>
    </row>
    <row r="35" spans="1:11" x14ac:dyDescent="0.25">
      <c r="A35" s="5" t="s">
        <v>43</v>
      </c>
      <c r="B35" s="5" t="s">
        <v>55</v>
      </c>
      <c r="C35" s="5" t="s">
        <v>58</v>
      </c>
      <c r="D35" s="6" t="s">
        <v>7</v>
      </c>
      <c r="E35" s="7">
        <v>6</v>
      </c>
      <c r="F35" s="8">
        <v>3.0059999999999998</v>
      </c>
      <c r="G35" s="8">
        <v>3.0059999999999998</v>
      </c>
      <c r="H35" s="8">
        <v>0</v>
      </c>
      <c r="I35" s="9">
        <v>0</v>
      </c>
      <c r="J35" s="9">
        <v>0</v>
      </c>
      <c r="K35" s="10" t="s">
        <v>43</v>
      </c>
    </row>
    <row r="36" spans="1:11" x14ac:dyDescent="0.25">
      <c r="A36" s="5" t="s">
        <v>43</v>
      </c>
      <c r="B36" s="5" t="s">
        <v>59</v>
      </c>
      <c r="C36" s="5" t="s">
        <v>60</v>
      </c>
      <c r="D36" s="6" t="s">
        <v>7</v>
      </c>
      <c r="E36" s="7">
        <v>6</v>
      </c>
      <c r="F36" s="8">
        <v>1.7969999999999999</v>
      </c>
      <c r="G36" s="8">
        <v>0</v>
      </c>
      <c r="H36" s="16">
        <v>1.7969999999999999</v>
      </c>
      <c r="I36" s="9">
        <v>11</v>
      </c>
      <c r="J36" s="9">
        <f t="shared" ref="J36:J38" si="3">H36*I36</f>
        <v>19.766999999999999</v>
      </c>
      <c r="K36" s="10" t="s">
        <v>61</v>
      </c>
    </row>
    <row r="37" spans="1:11" x14ac:dyDescent="0.25">
      <c r="A37" s="5" t="s">
        <v>43</v>
      </c>
      <c r="B37" s="5" t="s">
        <v>62</v>
      </c>
      <c r="C37" s="5" t="s">
        <v>63</v>
      </c>
      <c r="D37" s="6" t="s">
        <v>7</v>
      </c>
      <c r="E37" s="7">
        <v>6</v>
      </c>
      <c r="F37" s="8">
        <v>4.9939999999999998</v>
      </c>
      <c r="G37" s="8">
        <v>0</v>
      </c>
      <c r="H37" s="16">
        <v>4.9690000000000003</v>
      </c>
      <c r="I37" s="9">
        <v>11</v>
      </c>
      <c r="J37" s="9">
        <f t="shared" si="3"/>
        <v>54.659000000000006</v>
      </c>
      <c r="K37" s="10" t="s">
        <v>10</v>
      </c>
    </row>
    <row r="38" spans="1:11" x14ac:dyDescent="0.25">
      <c r="A38" s="5" t="s">
        <v>43</v>
      </c>
      <c r="B38" s="5" t="s">
        <v>64</v>
      </c>
      <c r="C38" s="5" t="s">
        <v>65</v>
      </c>
      <c r="D38" s="6" t="s">
        <v>7</v>
      </c>
      <c r="E38" s="7">
        <v>6</v>
      </c>
      <c r="F38" s="8">
        <v>5.0010000000000003</v>
      </c>
      <c r="G38" s="8">
        <v>0</v>
      </c>
      <c r="H38" s="16">
        <v>4.8959999999999999</v>
      </c>
      <c r="I38" s="9">
        <v>11</v>
      </c>
      <c r="J38" s="9">
        <f t="shared" si="3"/>
        <v>53.856000000000002</v>
      </c>
      <c r="K38" s="10" t="s">
        <v>66</v>
      </c>
    </row>
    <row r="39" spans="1:11" s="24" customFormat="1" x14ac:dyDescent="0.25">
      <c r="A39" s="17" t="s">
        <v>42</v>
      </c>
      <c r="B39" s="18"/>
      <c r="C39" s="18"/>
      <c r="D39" s="18"/>
      <c r="E39" s="19"/>
      <c r="F39" s="20">
        <v>46.366</v>
      </c>
      <c r="G39" s="20">
        <v>19.771999999999998</v>
      </c>
      <c r="H39" s="20">
        <v>21.803000000000001</v>
      </c>
      <c r="I39" s="22"/>
      <c r="J39" s="22">
        <f>SUM(J29:J38)</f>
        <v>247.92700000000002</v>
      </c>
      <c r="K39" s="23"/>
    </row>
    <row r="40" spans="1:11" x14ac:dyDescent="0.25">
      <c r="A40" s="11"/>
      <c r="B40" s="11"/>
      <c r="C40" s="11"/>
      <c r="D40" s="11"/>
      <c r="E40" s="12"/>
      <c r="F40" s="13"/>
      <c r="G40" s="13"/>
      <c r="H40" s="13"/>
      <c r="I40" s="14"/>
      <c r="J40" s="14"/>
      <c r="K40" s="15"/>
    </row>
    <row r="41" spans="1:11" x14ac:dyDescent="0.25">
      <c r="E41" s="1"/>
      <c r="F41" s="2"/>
      <c r="G41" s="2"/>
      <c r="H41" s="2"/>
      <c r="I41" s="3"/>
      <c r="J41" s="3"/>
      <c r="K41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&amp;C17.11.2021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2021-11-17T13:36:13Z</dcterms:created>
  <dcterms:modified xsi:type="dcterms:W3CDTF">2021-11-26T14:30:54Z</dcterms:modified>
</cp:coreProperties>
</file>