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075" windowHeight="10305"/>
  </bookViews>
  <sheets>
    <sheet name="Справка" sheetId="1" r:id="rId1"/>
  </sheets>
  <definedNames>
    <definedName name="_xlnm._FilterDatabase" localSheetId="0" hidden="1">Справка!$A$11:$K$45</definedName>
  </definedNames>
  <calcPr calcId="145621"/>
</workbook>
</file>

<file path=xl/calcChain.xml><?xml version="1.0" encoding="utf-8"?>
<calcChain xmlns="http://schemas.openxmlformats.org/spreadsheetml/2006/main">
  <c r="J42" i="1" l="1"/>
  <c r="J45" i="1" s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12" i="1"/>
  <c r="J40" i="1" l="1"/>
</calcChain>
</file>

<file path=xl/sharedStrings.xml><?xml version="1.0" encoding="utf-8"?>
<sst xmlns="http://schemas.openxmlformats.org/spreadsheetml/2006/main" count="176" uniqueCount="87">
  <si>
    <t>Масив №</t>
  </si>
  <si>
    <t>Кад. № в КК</t>
  </si>
  <si>
    <t>Кат. земя</t>
  </si>
  <si>
    <t>Имот площ дка</t>
  </si>
  <si>
    <t>Беатус 88 ЕООД</t>
  </si>
  <si>
    <t>10</t>
  </si>
  <si>
    <t>34.34</t>
  </si>
  <si>
    <t>Ливада</t>
  </si>
  <si>
    <t>34.35</t>
  </si>
  <si>
    <t>РНИ</t>
  </si>
  <si>
    <t>11</t>
  </si>
  <si>
    <t>19.22</t>
  </si>
  <si>
    <t>3</t>
  </si>
  <si>
    <t>19.2</t>
  </si>
  <si>
    <t>ИТИ</t>
  </si>
  <si>
    <t>19.3</t>
  </si>
  <si>
    <t>АИН</t>
  </si>
  <si>
    <t>19.4</t>
  </si>
  <si>
    <t>19.6</t>
  </si>
  <si>
    <t>НИМ</t>
  </si>
  <si>
    <t>19.7</t>
  </si>
  <si>
    <t>ЦИН</t>
  </si>
  <si>
    <t>19.8</t>
  </si>
  <si>
    <t>19.9</t>
  </si>
  <si>
    <t>ЕВРОПА ИНТЕРНЕШЕНЪЛ ТРЕЙДИНГ ООД</t>
  </si>
  <si>
    <t>19.10</t>
  </si>
  <si>
    <t>НЛМ</t>
  </si>
  <si>
    <t>19.11</t>
  </si>
  <si>
    <t>АВК</t>
  </si>
  <si>
    <t>19.12</t>
  </si>
  <si>
    <t>ХАН</t>
  </si>
  <si>
    <t>19.13</t>
  </si>
  <si>
    <t>КЗН</t>
  </si>
  <si>
    <t>4</t>
  </si>
  <si>
    <t>34.69</t>
  </si>
  <si>
    <t>ЕЕЦ</t>
  </si>
  <si>
    <t>5</t>
  </si>
  <si>
    <t>49.1</t>
  </si>
  <si>
    <t>КЗП</t>
  </si>
  <si>
    <t>49.3</t>
  </si>
  <si>
    <t>ВИЯД ИНЖЕНЕРИНГ ООД</t>
  </si>
  <si>
    <t>49.4</t>
  </si>
  <si>
    <t>РЦП</t>
  </si>
  <si>
    <t>49.15</t>
  </si>
  <si>
    <t>6</t>
  </si>
  <si>
    <t>33.14</t>
  </si>
  <si>
    <t>ГСА</t>
  </si>
  <si>
    <t>33.15</t>
  </si>
  <si>
    <t>ЕСТ</t>
  </si>
  <si>
    <t>33.17</t>
  </si>
  <si>
    <t>33.18</t>
  </si>
  <si>
    <t>АИП</t>
  </si>
  <si>
    <t>33.19</t>
  </si>
  <si>
    <t>АРТИКУЛ ЛЕНД ООД</t>
  </si>
  <si>
    <t>8</t>
  </si>
  <si>
    <t>19.18</t>
  </si>
  <si>
    <t>БПИ</t>
  </si>
  <si>
    <t>19.19</t>
  </si>
  <si>
    <t>ИПМ</t>
  </si>
  <si>
    <t>9</t>
  </si>
  <si>
    <t>19.24</t>
  </si>
  <si>
    <t>19.25</t>
  </si>
  <si>
    <t>РАС</t>
  </si>
  <si>
    <t>Общо за производителя</t>
  </si>
  <si>
    <t>ДИМИТЪР ИВАНОВ ДИМИТРОВ</t>
  </si>
  <si>
    <t>1</t>
  </si>
  <si>
    <t>48.16</t>
  </si>
  <si>
    <t>Пасище</t>
  </si>
  <si>
    <t>ИМЦ</t>
  </si>
  <si>
    <t>48.17</t>
  </si>
  <si>
    <t>48.18</t>
  </si>
  <si>
    <t>ИИП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</si>
  <si>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</si>
  <si>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</si>
  <si>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</si>
  <si>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на БАЛЮВИЦА ЕКАТТЕ 02542</t>
  </si>
  <si>
    <t xml:space="preserve"> </t>
  </si>
  <si>
    <t xml:space="preserve"> за  споразумение по чл. 37 ж ПМЛ с № 14ПМЛ от 19.11.2021 г.</t>
  </si>
  <si>
    <t>РЕГИСТЪР С ДАННИ ЗА ПЛОЩИТЕ ПО ЧЛ. 37Ж, АЛ. 5 ОТ ЗСПЗЗ, ДЪЛЖИМОТО РЕНТНО ПЛАЩАНЕ, КАКТО И ПЛОЩИТЕ ПО ЧЛ. 37Ж, АЛ.7, Т. 1 ОТ ЗСПЗЗ ЗА 2022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</si>
  <si>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</si>
  <si>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</si>
  <si>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</si>
  <si>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</si>
  <si>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</si>
  <si>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</si>
  <si>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Плозвател по чл.69 и чл. 70 ППЗСПЗЗ/ Собственик имоти по чл.37ж, ал.5 от ЗСПЗЗ</t>
  </si>
  <si>
    <t>Общо за всички производители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</si>
</sst>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tabSelected="1" view="pageLayout" topLeftCell="A10" zoomScaleNormal="100" workbookViewId="0">
      <selection activeCell="K47" sqref="K47"/>
    </sheetView>
  </sheetViews>
  <sheetFormatPr defaultRowHeight="15" x14ac:dyDescent="0.25"/>
  <cols>
    <col min="1" max="1" width="30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6" t="s">
        <v>72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x14ac:dyDescent="0.25">
      <c r="A2" s="24" t="s">
        <v>73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x14ac:dyDescent="0.25">
      <c r="A3" s="24" t="s">
        <v>74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x14ac:dyDescent="0.25">
      <c r="A6" s="24" t="s">
        <v>78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x14ac:dyDescent="0.25">
      <c r="A7" s="24" t="s">
        <v>75</v>
      </c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 x14ac:dyDescent="0.25">
      <c r="A8" s="24" t="s">
        <v>77</v>
      </c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1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</row>
    <row r="10" spans="1:11" x14ac:dyDescent="0.25">
      <c r="A10" s="25" t="s">
        <v>76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spans="1:11" ht="75" x14ac:dyDescent="0.25">
      <c r="A11" s="18" t="s">
        <v>79</v>
      </c>
      <c r="B11" s="19" t="s">
        <v>0</v>
      </c>
      <c r="C11" s="19" t="s">
        <v>1</v>
      </c>
      <c r="D11" s="20" t="s">
        <v>80</v>
      </c>
      <c r="E11" s="13" t="s">
        <v>2</v>
      </c>
      <c r="F11" s="21" t="s">
        <v>3</v>
      </c>
      <c r="G11" s="21" t="s">
        <v>81</v>
      </c>
      <c r="H11" s="21" t="s">
        <v>82</v>
      </c>
      <c r="I11" s="22" t="s">
        <v>83</v>
      </c>
      <c r="J11" s="22" t="s">
        <v>84</v>
      </c>
      <c r="K11" s="23" t="s">
        <v>85</v>
      </c>
    </row>
    <row r="12" spans="1:11" x14ac:dyDescent="0.25">
      <c r="A12" s="5" t="s">
        <v>4</v>
      </c>
      <c r="B12" s="5" t="s">
        <v>5</v>
      </c>
      <c r="C12" s="5" t="s">
        <v>6</v>
      </c>
      <c r="D12" s="6" t="s">
        <v>7</v>
      </c>
      <c r="E12" s="7">
        <v>3</v>
      </c>
      <c r="F12" s="8">
        <v>3.9550000000000001</v>
      </c>
      <c r="G12" s="8">
        <v>1.986</v>
      </c>
      <c r="H12" s="8">
        <v>0</v>
      </c>
      <c r="I12" s="9">
        <v>0</v>
      </c>
      <c r="J12" s="9">
        <f>H12*I12</f>
        <v>0</v>
      </c>
      <c r="K12" s="10" t="s">
        <v>4</v>
      </c>
    </row>
    <row r="13" spans="1:11" x14ac:dyDescent="0.25">
      <c r="A13" s="5" t="s">
        <v>4</v>
      </c>
      <c r="B13" s="5" t="s">
        <v>5</v>
      </c>
      <c r="C13" s="5" t="s">
        <v>8</v>
      </c>
      <c r="D13" s="6" t="s">
        <v>7</v>
      </c>
      <c r="E13" s="7">
        <v>3</v>
      </c>
      <c r="F13" s="8">
        <v>1.3879999999999999</v>
      </c>
      <c r="G13" s="8">
        <v>0</v>
      </c>
      <c r="H13" s="8">
        <v>0.96499999999999997</v>
      </c>
      <c r="I13" s="9">
        <v>9</v>
      </c>
      <c r="J13" s="9">
        <f t="shared" ref="J13:J39" si="0">H13*I13</f>
        <v>8.6850000000000005</v>
      </c>
      <c r="K13" s="10" t="s">
        <v>9</v>
      </c>
    </row>
    <row r="14" spans="1:11" x14ac:dyDescent="0.25">
      <c r="A14" s="5" t="s">
        <v>4</v>
      </c>
      <c r="B14" s="5" t="s">
        <v>10</v>
      </c>
      <c r="C14" s="5" t="s">
        <v>11</v>
      </c>
      <c r="D14" s="6" t="s">
        <v>7</v>
      </c>
      <c r="E14" s="7">
        <v>3</v>
      </c>
      <c r="F14" s="8">
        <v>2.46</v>
      </c>
      <c r="G14" s="8">
        <v>1.893</v>
      </c>
      <c r="H14" s="8">
        <v>0</v>
      </c>
      <c r="I14" s="9">
        <v>0</v>
      </c>
      <c r="J14" s="9">
        <f t="shared" si="0"/>
        <v>0</v>
      </c>
      <c r="K14" s="10" t="s">
        <v>4</v>
      </c>
    </row>
    <row r="15" spans="1:11" x14ac:dyDescent="0.25">
      <c r="A15" s="5" t="s">
        <v>4</v>
      </c>
      <c r="B15" s="5" t="s">
        <v>12</v>
      </c>
      <c r="C15" s="5" t="s">
        <v>13</v>
      </c>
      <c r="D15" s="6" t="s">
        <v>7</v>
      </c>
      <c r="E15" s="7">
        <v>3</v>
      </c>
      <c r="F15" s="8">
        <v>3.0110000000000001</v>
      </c>
      <c r="G15" s="8">
        <v>0</v>
      </c>
      <c r="H15" s="8">
        <v>3.0110000000000001</v>
      </c>
      <c r="I15" s="9">
        <v>9</v>
      </c>
      <c r="J15" s="9">
        <f t="shared" si="0"/>
        <v>27.099</v>
      </c>
      <c r="K15" s="10" t="s">
        <v>14</v>
      </c>
    </row>
    <row r="16" spans="1:11" x14ac:dyDescent="0.25">
      <c r="A16" s="5" t="s">
        <v>4</v>
      </c>
      <c r="B16" s="5" t="s">
        <v>12</v>
      </c>
      <c r="C16" s="5" t="s">
        <v>15</v>
      </c>
      <c r="D16" s="6" t="s">
        <v>7</v>
      </c>
      <c r="E16" s="7">
        <v>3</v>
      </c>
      <c r="F16" s="8">
        <v>4.0010000000000003</v>
      </c>
      <c r="G16" s="8">
        <v>0</v>
      </c>
      <c r="H16" s="8">
        <v>3.9830000000000001</v>
      </c>
      <c r="I16" s="9">
        <v>9</v>
      </c>
      <c r="J16" s="9">
        <f t="shared" si="0"/>
        <v>35.847000000000001</v>
      </c>
      <c r="K16" s="10" t="s">
        <v>16</v>
      </c>
    </row>
    <row r="17" spans="1:11" x14ac:dyDescent="0.25">
      <c r="A17" s="5" t="s">
        <v>4</v>
      </c>
      <c r="B17" s="5" t="s">
        <v>12</v>
      </c>
      <c r="C17" s="5" t="s">
        <v>17</v>
      </c>
      <c r="D17" s="6" t="s">
        <v>7</v>
      </c>
      <c r="E17" s="7">
        <v>3</v>
      </c>
      <c r="F17" s="8">
        <v>3.996</v>
      </c>
      <c r="G17" s="8">
        <v>3.996</v>
      </c>
      <c r="H17" s="8">
        <v>0</v>
      </c>
      <c r="I17" s="9">
        <v>0</v>
      </c>
      <c r="J17" s="9">
        <f t="shared" si="0"/>
        <v>0</v>
      </c>
      <c r="K17" s="10" t="s">
        <v>4</v>
      </c>
    </row>
    <row r="18" spans="1:11" x14ac:dyDescent="0.25">
      <c r="A18" s="5" t="s">
        <v>4</v>
      </c>
      <c r="B18" s="5" t="s">
        <v>12</v>
      </c>
      <c r="C18" s="5" t="s">
        <v>18</v>
      </c>
      <c r="D18" s="6" t="s">
        <v>7</v>
      </c>
      <c r="E18" s="7">
        <v>3</v>
      </c>
      <c r="F18" s="8">
        <v>0.99399999999999999</v>
      </c>
      <c r="G18" s="8">
        <v>0</v>
      </c>
      <c r="H18" s="8">
        <v>0.99399999999999999</v>
      </c>
      <c r="I18" s="9">
        <v>9</v>
      </c>
      <c r="J18" s="9">
        <f t="shared" si="0"/>
        <v>8.9459999999999997</v>
      </c>
      <c r="K18" s="10" t="s">
        <v>19</v>
      </c>
    </row>
    <row r="19" spans="1:11" x14ac:dyDescent="0.25">
      <c r="A19" s="5" t="s">
        <v>4</v>
      </c>
      <c r="B19" s="5" t="s">
        <v>12</v>
      </c>
      <c r="C19" s="5" t="s">
        <v>20</v>
      </c>
      <c r="D19" s="6" t="s">
        <v>7</v>
      </c>
      <c r="E19" s="7">
        <v>3</v>
      </c>
      <c r="F19" s="8">
        <v>1</v>
      </c>
      <c r="G19" s="8">
        <v>0</v>
      </c>
      <c r="H19" s="8">
        <v>1</v>
      </c>
      <c r="I19" s="9">
        <v>9</v>
      </c>
      <c r="J19" s="9">
        <f t="shared" si="0"/>
        <v>9</v>
      </c>
      <c r="K19" s="10" t="s">
        <v>21</v>
      </c>
    </row>
    <row r="20" spans="1:11" x14ac:dyDescent="0.25">
      <c r="A20" s="5" t="s">
        <v>4</v>
      </c>
      <c r="B20" s="5" t="s">
        <v>12</v>
      </c>
      <c r="C20" s="5" t="s">
        <v>22</v>
      </c>
      <c r="D20" s="6" t="s">
        <v>7</v>
      </c>
      <c r="E20" s="7">
        <v>3</v>
      </c>
      <c r="F20" s="8">
        <v>1.0009999999999999</v>
      </c>
      <c r="G20" s="8">
        <v>1</v>
      </c>
      <c r="H20" s="8">
        <v>0</v>
      </c>
      <c r="I20" s="9">
        <v>0</v>
      </c>
      <c r="J20" s="9">
        <f t="shared" si="0"/>
        <v>0</v>
      </c>
      <c r="K20" s="10" t="s">
        <v>4</v>
      </c>
    </row>
    <row r="21" spans="1:11" ht="30" x14ac:dyDescent="0.25">
      <c r="A21" s="5" t="s">
        <v>4</v>
      </c>
      <c r="B21" s="5" t="s">
        <v>12</v>
      </c>
      <c r="C21" s="5" t="s">
        <v>23</v>
      </c>
      <c r="D21" s="6" t="s">
        <v>7</v>
      </c>
      <c r="E21" s="7">
        <v>3</v>
      </c>
      <c r="F21" s="8">
        <v>9.0180000000000007</v>
      </c>
      <c r="G21" s="8">
        <v>0</v>
      </c>
      <c r="H21" s="8">
        <v>9.0180000000000007</v>
      </c>
      <c r="I21" s="9">
        <v>9</v>
      </c>
      <c r="J21" s="9">
        <f t="shared" si="0"/>
        <v>81.162000000000006</v>
      </c>
      <c r="K21" s="10" t="s">
        <v>24</v>
      </c>
    </row>
    <row r="22" spans="1:11" x14ac:dyDescent="0.25">
      <c r="A22" s="5" t="s">
        <v>4</v>
      </c>
      <c r="B22" s="5" t="s">
        <v>12</v>
      </c>
      <c r="C22" s="5" t="s">
        <v>25</v>
      </c>
      <c r="D22" s="6" t="s">
        <v>7</v>
      </c>
      <c r="E22" s="7">
        <v>3</v>
      </c>
      <c r="F22" s="8">
        <v>2.9980000000000002</v>
      </c>
      <c r="G22" s="8">
        <v>0</v>
      </c>
      <c r="H22" s="8">
        <v>2.8580000000000001</v>
      </c>
      <c r="I22" s="9">
        <v>9</v>
      </c>
      <c r="J22" s="9">
        <f t="shared" si="0"/>
        <v>25.722000000000001</v>
      </c>
      <c r="K22" s="10" t="s">
        <v>26</v>
      </c>
    </row>
    <row r="23" spans="1:11" x14ac:dyDescent="0.25">
      <c r="A23" s="5" t="s">
        <v>4</v>
      </c>
      <c r="B23" s="5" t="s">
        <v>12</v>
      </c>
      <c r="C23" s="5" t="s">
        <v>27</v>
      </c>
      <c r="D23" s="6" t="s">
        <v>7</v>
      </c>
      <c r="E23" s="7">
        <v>3</v>
      </c>
      <c r="F23" s="8">
        <v>2.706</v>
      </c>
      <c r="G23" s="8">
        <v>0</v>
      </c>
      <c r="H23" s="8">
        <v>2.66</v>
      </c>
      <c r="I23" s="9">
        <v>9</v>
      </c>
      <c r="J23" s="9">
        <f t="shared" si="0"/>
        <v>23.94</v>
      </c>
      <c r="K23" s="10" t="s">
        <v>28</v>
      </c>
    </row>
    <row r="24" spans="1:11" x14ac:dyDescent="0.25">
      <c r="A24" s="5" t="s">
        <v>4</v>
      </c>
      <c r="B24" s="5" t="s">
        <v>12</v>
      </c>
      <c r="C24" s="5" t="s">
        <v>29</v>
      </c>
      <c r="D24" s="6" t="s">
        <v>7</v>
      </c>
      <c r="E24" s="7">
        <v>3</v>
      </c>
      <c r="F24" s="8">
        <v>0.49199999999999999</v>
      </c>
      <c r="G24" s="8">
        <v>0</v>
      </c>
      <c r="H24" s="8">
        <v>0.49199999999999999</v>
      </c>
      <c r="I24" s="9">
        <v>9</v>
      </c>
      <c r="J24" s="9">
        <f t="shared" si="0"/>
        <v>4.4279999999999999</v>
      </c>
      <c r="K24" s="10" t="s">
        <v>30</v>
      </c>
    </row>
    <row r="25" spans="1:11" x14ac:dyDescent="0.25">
      <c r="A25" s="5" t="s">
        <v>4</v>
      </c>
      <c r="B25" s="5" t="s">
        <v>12</v>
      </c>
      <c r="C25" s="5" t="s">
        <v>31</v>
      </c>
      <c r="D25" s="6" t="s">
        <v>7</v>
      </c>
      <c r="E25" s="7">
        <v>3</v>
      </c>
      <c r="F25" s="8">
        <v>1.294</v>
      </c>
      <c r="G25" s="8">
        <v>0</v>
      </c>
      <c r="H25" s="8">
        <v>1.294</v>
      </c>
      <c r="I25" s="9">
        <v>9</v>
      </c>
      <c r="J25" s="9">
        <f t="shared" si="0"/>
        <v>11.646000000000001</v>
      </c>
      <c r="K25" s="10" t="s">
        <v>32</v>
      </c>
    </row>
    <row r="26" spans="1:11" x14ac:dyDescent="0.25">
      <c r="A26" s="5" t="s">
        <v>4</v>
      </c>
      <c r="B26" s="5" t="s">
        <v>33</v>
      </c>
      <c r="C26" s="5" t="s">
        <v>34</v>
      </c>
      <c r="D26" s="6" t="s">
        <v>7</v>
      </c>
      <c r="E26" s="7">
        <v>3</v>
      </c>
      <c r="F26" s="8">
        <v>6.6029999999999998</v>
      </c>
      <c r="G26" s="8">
        <v>0</v>
      </c>
      <c r="H26" s="8">
        <v>5.28</v>
      </c>
      <c r="I26" s="9">
        <v>9</v>
      </c>
      <c r="J26" s="9">
        <f t="shared" si="0"/>
        <v>47.52</v>
      </c>
      <c r="K26" s="10" t="s">
        <v>35</v>
      </c>
    </row>
    <row r="27" spans="1:11" x14ac:dyDescent="0.25">
      <c r="A27" s="5" t="s">
        <v>4</v>
      </c>
      <c r="B27" s="5" t="s">
        <v>36</v>
      </c>
      <c r="C27" s="5" t="s">
        <v>37</v>
      </c>
      <c r="D27" s="6" t="s">
        <v>7</v>
      </c>
      <c r="E27" s="7">
        <v>9</v>
      </c>
      <c r="F27" s="8">
        <v>4.5010000000000003</v>
      </c>
      <c r="G27" s="8">
        <v>0</v>
      </c>
      <c r="H27" s="8">
        <v>0.96299999999999997</v>
      </c>
      <c r="I27" s="9">
        <v>9</v>
      </c>
      <c r="J27" s="9">
        <f t="shared" si="0"/>
        <v>8.6669999999999998</v>
      </c>
      <c r="K27" s="10" t="s">
        <v>38</v>
      </c>
    </row>
    <row r="28" spans="1:11" x14ac:dyDescent="0.25">
      <c r="A28" s="5" t="s">
        <v>4</v>
      </c>
      <c r="B28" s="5" t="s">
        <v>36</v>
      </c>
      <c r="C28" s="5" t="s">
        <v>39</v>
      </c>
      <c r="D28" s="6" t="s">
        <v>7</v>
      </c>
      <c r="E28" s="7">
        <v>9</v>
      </c>
      <c r="F28" s="8">
        <v>4.5060000000000002</v>
      </c>
      <c r="G28" s="8">
        <v>0</v>
      </c>
      <c r="H28" s="8">
        <v>3.0059999999999998</v>
      </c>
      <c r="I28" s="9">
        <v>9</v>
      </c>
      <c r="J28" s="9">
        <f t="shared" si="0"/>
        <v>27.053999999999998</v>
      </c>
      <c r="K28" s="10" t="s">
        <v>40</v>
      </c>
    </row>
    <row r="29" spans="1:11" x14ac:dyDescent="0.25">
      <c r="A29" s="5" t="s">
        <v>4</v>
      </c>
      <c r="B29" s="5" t="s">
        <v>36</v>
      </c>
      <c r="C29" s="5" t="s">
        <v>41</v>
      </c>
      <c r="D29" s="6" t="s">
        <v>7</v>
      </c>
      <c r="E29" s="7">
        <v>9</v>
      </c>
      <c r="F29" s="8">
        <v>5.1050000000000004</v>
      </c>
      <c r="G29" s="8">
        <v>0</v>
      </c>
      <c r="H29" s="8">
        <v>3.8260000000000001</v>
      </c>
      <c r="I29" s="9">
        <v>9</v>
      </c>
      <c r="J29" s="9">
        <f t="shared" si="0"/>
        <v>34.433999999999997</v>
      </c>
      <c r="K29" s="10" t="s">
        <v>42</v>
      </c>
    </row>
    <row r="30" spans="1:11" x14ac:dyDescent="0.25">
      <c r="A30" s="5" t="s">
        <v>4</v>
      </c>
      <c r="B30" s="5" t="s">
        <v>36</v>
      </c>
      <c r="C30" s="5" t="s">
        <v>43</v>
      </c>
      <c r="D30" s="6" t="s">
        <v>7</v>
      </c>
      <c r="E30" s="7">
        <v>9</v>
      </c>
      <c r="F30" s="8">
        <v>3.9279999999999999</v>
      </c>
      <c r="G30" s="8">
        <v>3.871</v>
      </c>
      <c r="H30" s="8">
        <v>0</v>
      </c>
      <c r="I30" s="9">
        <v>0</v>
      </c>
      <c r="J30" s="9">
        <f t="shared" si="0"/>
        <v>0</v>
      </c>
      <c r="K30" s="10" t="s">
        <v>4</v>
      </c>
    </row>
    <row r="31" spans="1:11" x14ac:dyDescent="0.25">
      <c r="A31" s="5" t="s">
        <v>4</v>
      </c>
      <c r="B31" s="5" t="s">
        <v>44</v>
      </c>
      <c r="C31" s="5" t="s">
        <v>45</v>
      </c>
      <c r="D31" s="6" t="s">
        <v>7</v>
      </c>
      <c r="E31" s="7">
        <v>3</v>
      </c>
      <c r="F31" s="8">
        <v>1.0129999999999999</v>
      </c>
      <c r="G31" s="8">
        <v>0</v>
      </c>
      <c r="H31" s="8">
        <v>0.59</v>
      </c>
      <c r="I31" s="9">
        <v>9</v>
      </c>
      <c r="J31" s="9">
        <f t="shared" si="0"/>
        <v>5.31</v>
      </c>
      <c r="K31" s="10" t="s">
        <v>46</v>
      </c>
    </row>
    <row r="32" spans="1:11" x14ac:dyDescent="0.25">
      <c r="A32" s="5" t="s">
        <v>4</v>
      </c>
      <c r="B32" s="5" t="s">
        <v>44</v>
      </c>
      <c r="C32" s="5" t="s">
        <v>47</v>
      </c>
      <c r="D32" s="6" t="s">
        <v>7</v>
      </c>
      <c r="E32" s="7">
        <v>3</v>
      </c>
      <c r="F32" s="8">
        <v>1.994</v>
      </c>
      <c r="G32" s="8">
        <v>0</v>
      </c>
      <c r="H32" s="8">
        <v>1.333</v>
      </c>
      <c r="I32" s="9">
        <v>9</v>
      </c>
      <c r="J32" s="9">
        <f t="shared" si="0"/>
        <v>11.997</v>
      </c>
      <c r="K32" s="10" t="s">
        <v>48</v>
      </c>
    </row>
    <row r="33" spans="1:11" x14ac:dyDescent="0.25">
      <c r="A33" s="5" t="s">
        <v>4</v>
      </c>
      <c r="B33" s="5" t="s">
        <v>44</v>
      </c>
      <c r="C33" s="5" t="s">
        <v>49</v>
      </c>
      <c r="D33" s="6" t="s">
        <v>7</v>
      </c>
      <c r="E33" s="7">
        <v>3</v>
      </c>
      <c r="F33" s="8">
        <v>1.1950000000000001</v>
      </c>
      <c r="G33" s="8">
        <v>0.95599999999999996</v>
      </c>
      <c r="H33" s="8">
        <v>0</v>
      </c>
      <c r="I33" s="9">
        <v>0</v>
      </c>
      <c r="J33" s="9">
        <f t="shared" si="0"/>
        <v>0</v>
      </c>
      <c r="K33" s="10" t="s">
        <v>4</v>
      </c>
    </row>
    <row r="34" spans="1:11" x14ac:dyDescent="0.25">
      <c r="A34" s="5" t="s">
        <v>4</v>
      </c>
      <c r="B34" s="5" t="s">
        <v>44</v>
      </c>
      <c r="C34" s="5" t="s">
        <v>50</v>
      </c>
      <c r="D34" s="6" t="s">
        <v>7</v>
      </c>
      <c r="E34" s="7">
        <v>3</v>
      </c>
      <c r="F34" s="8">
        <v>2.0299999999999998</v>
      </c>
      <c r="G34" s="8">
        <v>0</v>
      </c>
      <c r="H34" s="8">
        <v>1.7689999999999999</v>
      </c>
      <c r="I34" s="9">
        <v>9</v>
      </c>
      <c r="J34" s="9">
        <f t="shared" si="0"/>
        <v>15.920999999999999</v>
      </c>
      <c r="K34" s="10" t="s">
        <v>51</v>
      </c>
    </row>
    <row r="35" spans="1:11" x14ac:dyDescent="0.25">
      <c r="A35" s="5" t="s">
        <v>4</v>
      </c>
      <c r="B35" s="5" t="s">
        <v>44</v>
      </c>
      <c r="C35" s="5" t="s">
        <v>52</v>
      </c>
      <c r="D35" s="6" t="s">
        <v>7</v>
      </c>
      <c r="E35" s="7">
        <v>3</v>
      </c>
      <c r="F35" s="8">
        <v>2.4159999999999999</v>
      </c>
      <c r="G35" s="8">
        <v>0</v>
      </c>
      <c r="H35" s="8">
        <v>1.1830000000000001</v>
      </c>
      <c r="I35" s="9">
        <v>9</v>
      </c>
      <c r="J35" s="9">
        <f t="shared" si="0"/>
        <v>10.647</v>
      </c>
      <c r="K35" s="10" t="s">
        <v>53</v>
      </c>
    </row>
    <row r="36" spans="1:11" x14ac:dyDescent="0.25">
      <c r="A36" s="5" t="s">
        <v>4</v>
      </c>
      <c r="B36" s="5" t="s">
        <v>54</v>
      </c>
      <c r="C36" s="5" t="s">
        <v>55</v>
      </c>
      <c r="D36" s="6" t="s">
        <v>7</v>
      </c>
      <c r="E36" s="7">
        <v>3</v>
      </c>
      <c r="F36" s="8">
        <v>3</v>
      </c>
      <c r="G36" s="8">
        <v>0</v>
      </c>
      <c r="H36" s="8">
        <v>2.8340000000000001</v>
      </c>
      <c r="I36" s="9">
        <v>9</v>
      </c>
      <c r="J36" s="9">
        <f t="shared" si="0"/>
        <v>25.506</v>
      </c>
      <c r="K36" s="10" t="s">
        <v>56</v>
      </c>
    </row>
    <row r="37" spans="1:11" x14ac:dyDescent="0.25">
      <c r="A37" s="5" t="s">
        <v>4</v>
      </c>
      <c r="B37" s="5" t="s">
        <v>54</v>
      </c>
      <c r="C37" s="5" t="s">
        <v>57</v>
      </c>
      <c r="D37" s="6" t="s">
        <v>7</v>
      </c>
      <c r="E37" s="7">
        <v>3</v>
      </c>
      <c r="F37" s="8">
        <v>1.998</v>
      </c>
      <c r="G37" s="8">
        <v>0</v>
      </c>
      <c r="H37" s="8">
        <v>1.9379999999999999</v>
      </c>
      <c r="I37" s="9">
        <v>9</v>
      </c>
      <c r="J37" s="9">
        <f t="shared" si="0"/>
        <v>17.442</v>
      </c>
      <c r="K37" s="10" t="s">
        <v>58</v>
      </c>
    </row>
    <row r="38" spans="1:11" x14ac:dyDescent="0.25">
      <c r="A38" s="5" t="s">
        <v>4</v>
      </c>
      <c r="B38" s="5" t="s">
        <v>59</v>
      </c>
      <c r="C38" s="5" t="s">
        <v>60</v>
      </c>
      <c r="D38" s="6" t="s">
        <v>7</v>
      </c>
      <c r="E38" s="7">
        <v>3</v>
      </c>
      <c r="F38" s="8">
        <v>3.0089999999999999</v>
      </c>
      <c r="G38" s="8">
        <v>2.125</v>
      </c>
      <c r="H38" s="8">
        <v>0</v>
      </c>
      <c r="I38" s="9">
        <v>0</v>
      </c>
      <c r="J38" s="9">
        <f t="shared" si="0"/>
        <v>0</v>
      </c>
      <c r="K38" s="10" t="s">
        <v>4</v>
      </c>
    </row>
    <row r="39" spans="1:11" x14ac:dyDescent="0.25">
      <c r="A39" s="5" t="s">
        <v>4</v>
      </c>
      <c r="B39" s="5" t="s">
        <v>59</v>
      </c>
      <c r="C39" s="5" t="s">
        <v>61</v>
      </c>
      <c r="D39" s="6" t="s">
        <v>7</v>
      </c>
      <c r="E39" s="7">
        <v>3</v>
      </c>
      <c r="F39" s="8">
        <v>2.9889999999999999</v>
      </c>
      <c r="G39" s="8">
        <v>0</v>
      </c>
      <c r="H39" s="8">
        <v>1.9770000000000001</v>
      </c>
      <c r="I39" s="9">
        <v>9</v>
      </c>
      <c r="J39" s="9">
        <f t="shared" si="0"/>
        <v>17.792999999999999</v>
      </c>
      <c r="K39" s="10" t="s">
        <v>62</v>
      </c>
    </row>
    <row r="40" spans="1:11" s="17" customFormat="1" x14ac:dyDescent="0.25">
      <c r="A40" s="11" t="s">
        <v>63</v>
      </c>
      <c r="B40" s="12"/>
      <c r="C40" s="12"/>
      <c r="D40" s="12"/>
      <c r="E40" s="13"/>
      <c r="F40" s="14">
        <v>82.600999999999999</v>
      </c>
      <c r="G40" s="14">
        <v>15.827</v>
      </c>
      <c r="H40" s="14">
        <v>50.973999999999997</v>
      </c>
      <c r="I40" s="15"/>
      <c r="J40" s="15">
        <f>SUM(J12:J39)</f>
        <v>458.76599999999996</v>
      </c>
      <c r="K40" s="16"/>
    </row>
    <row r="41" spans="1:11" x14ac:dyDescent="0.25">
      <c r="A41" s="6"/>
      <c r="B41" s="6"/>
      <c r="C41" s="6"/>
      <c r="D41" s="6"/>
      <c r="E41" s="7"/>
      <c r="F41" s="8"/>
      <c r="G41" s="8"/>
      <c r="H41" s="8"/>
      <c r="I41" s="9"/>
      <c r="J41" s="9"/>
      <c r="K41" s="10"/>
    </row>
    <row r="42" spans="1:11" x14ac:dyDescent="0.25">
      <c r="A42" s="5" t="s">
        <v>64</v>
      </c>
      <c r="B42" s="5" t="s">
        <v>65</v>
      </c>
      <c r="C42" s="5" t="s">
        <v>66</v>
      </c>
      <c r="D42" s="6" t="s">
        <v>67</v>
      </c>
      <c r="E42" s="7">
        <v>9</v>
      </c>
      <c r="F42" s="8">
        <v>23.832999999999998</v>
      </c>
      <c r="G42" s="8">
        <v>0</v>
      </c>
      <c r="H42" s="8">
        <v>7.5880000000000001</v>
      </c>
      <c r="I42" s="9">
        <v>4</v>
      </c>
      <c r="J42" s="9">
        <f>H42*I42</f>
        <v>30.352</v>
      </c>
      <c r="K42" s="10" t="s">
        <v>68</v>
      </c>
    </row>
    <row r="43" spans="1:11" x14ac:dyDescent="0.25">
      <c r="A43" s="5" t="s">
        <v>64</v>
      </c>
      <c r="B43" s="5" t="s">
        <v>65</v>
      </c>
      <c r="C43" s="5" t="s">
        <v>69</v>
      </c>
      <c r="D43" s="6" t="s">
        <v>67</v>
      </c>
      <c r="E43" s="7">
        <v>9</v>
      </c>
      <c r="F43" s="8">
        <v>18.207999999999998</v>
      </c>
      <c r="G43" s="8">
        <v>11.185</v>
      </c>
      <c r="H43" s="8">
        <v>0</v>
      </c>
      <c r="I43" s="9">
        <v>0</v>
      </c>
      <c r="J43" s="9">
        <v>0</v>
      </c>
      <c r="K43" s="10" t="s">
        <v>64</v>
      </c>
    </row>
    <row r="44" spans="1:11" x14ac:dyDescent="0.25">
      <c r="A44" s="5" t="s">
        <v>64</v>
      </c>
      <c r="B44" s="5" t="s">
        <v>65</v>
      </c>
      <c r="C44" s="5" t="s">
        <v>70</v>
      </c>
      <c r="D44" s="6" t="s">
        <v>67</v>
      </c>
      <c r="E44" s="7">
        <v>9</v>
      </c>
      <c r="F44" s="8">
        <v>12.977</v>
      </c>
      <c r="G44" s="8">
        <v>0</v>
      </c>
      <c r="H44" s="8">
        <v>10.68</v>
      </c>
      <c r="I44" s="9">
        <v>4</v>
      </c>
      <c r="J44" s="9">
        <v>42.72</v>
      </c>
      <c r="K44" s="10" t="s">
        <v>71</v>
      </c>
    </row>
    <row r="45" spans="1:11" s="17" customFormat="1" x14ac:dyDescent="0.25">
      <c r="A45" s="11" t="s">
        <v>63</v>
      </c>
      <c r="B45" s="12"/>
      <c r="C45" s="12"/>
      <c r="D45" s="12"/>
      <c r="E45" s="13"/>
      <c r="F45" s="14">
        <v>55.018000000000001</v>
      </c>
      <c r="G45" s="14">
        <v>11.185</v>
      </c>
      <c r="H45" s="14">
        <v>18.268000000000001</v>
      </c>
      <c r="I45" s="15"/>
      <c r="J45" s="15">
        <f>SUM(J42:J44)</f>
        <v>73.072000000000003</v>
      </c>
      <c r="K45" s="16"/>
    </row>
    <row r="46" spans="1:11" s="17" customFormat="1" x14ac:dyDescent="0.25">
      <c r="A46" s="12" t="s">
        <v>86</v>
      </c>
      <c r="B46" s="12"/>
      <c r="C46" s="12"/>
      <c r="D46" s="12"/>
      <c r="E46" s="13"/>
      <c r="F46" s="14">
        <v>137.619</v>
      </c>
      <c r="G46" s="14">
        <v>27.012</v>
      </c>
      <c r="H46" s="14">
        <v>69.242000000000004</v>
      </c>
      <c r="I46" s="15"/>
      <c r="J46" s="15">
        <v>531.84</v>
      </c>
      <c r="K46" s="16"/>
    </row>
    <row r="47" spans="1:11" x14ac:dyDescent="0.25">
      <c r="E47" s="1"/>
      <c r="F47" s="2"/>
      <c r="G47" s="2"/>
      <c r="H47" s="2"/>
      <c r="I47" s="3"/>
      <c r="J47" s="3"/>
      <c r="K47" s="4"/>
    </row>
  </sheetData>
  <mergeCells count="10">
    <mergeCell ref="A5:K5"/>
    <mergeCell ref="A1:K1"/>
    <mergeCell ref="A2:K2"/>
    <mergeCell ref="A3:K3"/>
    <mergeCell ref="A4:K4"/>
    <mergeCell ref="A6:K6"/>
    <mergeCell ref="A7:K7"/>
    <mergeCell ref="A8:K8"/>
    <mergeCell ref="A9:K9"/>
    <mergeCell ref="A10:K10"/>
  </mergeCells>
  <pageMargins left="0.75" right="0.75" top="1" bottom="1" header="0.5" footer="0.5"/>
  <pageSetup paperSize="9" scale="6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cp:lastPrinted>2021-12-02T07:05:22Z</cp:lastPrinted>
  <dcterms:created xsi:type="dcterms:W3CDTF">2021-11-16T09:00:09Z</dcterms:created>
  <dcterms:modified xsi:type="dcterms:W3CDTF">2021-12-03T11:02:13Z</dcterms:modified>
</cp:coreProperties>
</file>