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32" i="1" l="1"/>
  <c r="G132" i="1"/>
  <c r="H132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03" i="1"/>
  <c r="L132" i="1" l="1"/>
  <c r="J132" i="1"/>
  <c r="D132" i="1"/>
  <c r="F102" i="1"/>
  <c r="F133" i="1" s="1"/>
  <c r="G102" i="1"/>
  <c r="G133" i="1" s="1"/>
  <c r="H102" i="1"/>
  <c r="H133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7" i="1"/>
  <c r="J102" i="1" l="1"/>
  <c r="J133" i="1" s="1"/>
  <c r="L102" i="1"/>
  <c r="L133" i="1" s="1"/>
  <c r="D102" i="1"/>
  <c r="D133" i="1" s="1"/>
</calcChain>
</file>

<file path=xl/sharedStrings.xml><?xml version="1.0" encoding="utf-8"?>
<sst xmlns="http://schemas.openxmlformats.org/spreadsheetml/2006/main" count="516" uniqueCount="170">
  <si>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</si>
  <si>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</si>
  <si>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</si>
  <si>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</si>
  <si>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</si>
  <si>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</si>
  <si>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</si>
  <si>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ЕКОБУЛС ФАРМ ЕООД</t>
  </si>
  <si>
    <t>13</t>
  </si>
  <si>
    <t>14.6</t>
  </si>
  <si>
    <t>Ливада</t>
  </si>
  <si>
    <t>Татяна Цветанова Илиева</t>
  </si>
  <si>
    <t>14</t>
  </si>
  <si>
    <t>14.9</t>
  </si>
  <si>
    <t>14.11</t>
  </si>
  <si>
    <t>14.12</t>
  </si>
  <si>
    <t>14.13</t>
  </si>
  <si>
    <t>14.15</t>
  </si>
  <si>
    <t>14.16</t>
  </si>
  <si>
    <t>14.33</t>
  </si>
  <si>
    <t>14.36</t>
  </si>
  <si>
    <t>Пасище</t>
  </si>
  <si>
    <t>14.37</t>
  </si>
  <si>
    <t>14.54</t>
  </si>
  <si>
    <t>15</t>
  </si>
  <si>
    <t>14.10</t>
  </si>
  <si>
    <t>14.17</t>
  </si>
  <si>
    <t>14.18</t>
  </si>
  <si>
    <t>14.20</t>
  </si>
  <si>
    <t>14.21</t>
  </si>
  <si>
    <t>14.31</t>
  </si>
  <si>
    <t>14.32</t>
  </si>
  <si>
    <t>14.34</t>
  </si>
  <si>
    <t>14.35</t>
  </si>
  <si>
    <t>14.49</t>
  </si>
  <si>
    <t>18</t>
  </si>
  <si>
    <t>22.60</t>
  </si>
  <si>
    <t>19</t>
  </si>
  <si>
    <t>27.6</t>
  </si>
  <si>
    <t>27.7</t>
  </si>
  <si>
    <t>27.8</t>
  </si>
  <si>
    <t>27.9</t>
  </si>
  <si>
    <t>27.10</t>
  </si>
  <si>
    <t>27.35</t>
  </si>
  <si>
    <t>20</t>
  </si>
  <si>
    <t>27.41</t>
  </si>
  <si>
    <t>21</t>
  </si>
  <si>
    <t>31.17</t>
  </si>
  <si>
    <t>31.696</t>
  </si>
  <si>
    <t>22</t>
  </si>
  <si>
    <t>31.581</t>
  </si>
  <si>
    <t>31.702</t>
  </si>
  <si>
    <t>23</t>
  </si>
  <si>
    <t>31.712</t>
  </si>
  <si>
    <t>232.54</t>
  </si>
  <si>
    <t>24</t>
  </si>
  <si>
    <t>32.18</t>
  </si>
  <si>
    <t>32.19</t>
  </si>
  <si>
    <t>32.20</t>
  </si>
  <si>
    <t>32.21</t>
  </si>
  <si>
    <t>26</t>
  </si>
  <si>
    <t>10.3</t>
  </si>
  <si>
    <t>10.5</t>
  </si>
  <si>
    <t>10.6</t>
  </si>
  <si>
    <t>10.8</t>
  </si>
  <si>
    <t>10.11</t>
  </si>
  <si>
    <t>10.12</t>
  </si>
  <si>
    <t>10.13</t>
  </si>
  <si>
    <t>10.17</t>
  </si>
  <si>
    <t>29</t>
  </si>
  <si>
    <t>32.27</t>
  </si>
  <si>
    <t>30</t>
  </si>
  <si>
    <t>32.29</t>
  </si>
  <si>
    <t>32</t>
  </si>
  <si>
    <t>4</t>
  </si>
  <si>
    <t>1.19</t>
  </si>
  <si>
    <t>1.26</t>
  </si>
  <si>
    <t>1.108</t>
  </si>
  <si>
    <t>5</t>
  </si>
  <si>
    <t>1.28</t>
  </si>
  <si>
    <t>1.29</t>
  </si>
  <si>
    <t>1.30</t>
  </si>
  <si>
    <t>1.31</t>
  </si>
  <si>
    <t>1.32</t>
  </si>
  <si>
    <t>1.33</t>
  </si>
  <si>
    <t>1.34</t>
  </si>
  <si>
    <t>1.35</t>
  </si>
  <si>
    <t>1.44</t>
  </si>
  <si>
    <t>1.46</t>
  </si>
  <si>
    <t>1.109</t>
  </si>
  <si>
    <t>6</t>
  </si>
  <si>
    <t>1.65</t>
  </si>
  <si>
    <t>1.66</t>
  </si>
  <si>
    <t>1.67</t>
  </si>
  <si>
    <t>1.68</t>
  </si>
  <si>
    <t>1.69</t>
  </si>
  <si>
    <t>1.70</t>
  </si>
  <si>
    <t>1.71</t>
  </si>
  <si>
    <t>1.75</t>
  </si>
  <si>
    <t>1.76</t>
  </si>
  <si>
    <t>1.77</t>
  </si>
  <si>
    <t>1.78</t>
  </si>
  <si>
    <t>1.80</t>
  </si>
  <si>
    <t>1.81</t>
  </si>
  <si>
    <t>1.82</t>
  </si>
  <si>
    <t>1.83</t>
  </si>
  <si>
    <t>1.84</t>
  </si>
  <si>
    <t>1.85</t>
  </si>
  <si>
    <t>1.86</t>
  </si>
  <si>
    <t>1.87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</si>
  <si>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</si>
  <si>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</si>
  <si>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</si>
  <si>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</si>
  <si>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</si>
  <si>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</si>
  <si>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</si>
  <si>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</si>
  <si>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</si>
  <si>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</si>
  <si>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1.122</t>
  </si>
  <si>
    <t>Общо за производителя</t>
  </si>
  <si>
    <t>10</t>
  </si>
  <si>
    <t>13.24</t>
  </si>
  <si>
    <t>Изоставена ливада</t>
  </si>
  <si>
    <t>13.26</t>
  </si>
  <si>
    <t>11</t>
  </si>
  <si>
    <t>12</t>
  </si>
  <si>
    <t>16</t>
  </si>
  <si>
    <t>16.12</t>
  </si>
  <si>
    <t>17</t>
  </si>
  <si>
    <t>16.42</t>
  </si>
  <si>
    <t>2</t>
  </si>
  <si>
    <t>1.7</t>
  </si>
  <si>
    <t>1.8</t>
  </si>
  <si>
    <t>1.9</t>
  </si>
  <si>
    <t>1.10</t>
  </si>
  <si>
    <t>1.11</t>
  </si>
  <si>
    <t>1.12</t>
  </si>
  <si>
    <t>1.13</t>
  </si>
  <si>
    <t>25</t>
  </si>
  <si>
    <t>1.5</t>
  </si>
  <si>
    <t>1.6</t>
  </si>
  <si>
    <t>27</t>
  </si>
  <si>
    <t>16.35</t>
  </si>
  <si>
    <t>28</t>
  </si>
  <si>
    <t>17.12</t>
  </si>
  <si>
    <t>3</t>
  </si>
  <si>
    <t>1.15</t>
  </si>
  <si>
    <t>1.17</t>
  </si>
  <si>
    <t>31</t>
  </si>
  <si>
    <t>1.3</t>
  </si>
  <si>
    <t>1.4</t>
  </si>
  <si>
    <t>7</t>
  </si>
  <si>
    <t>1.100</t>
  </si>
  <si>
    <t>1.102</t>
  </si>
  <si>
    <t>8</t>
  </si>
  <si>
    <t>9</t>
  </si>
  <si>
    <t>13.11</t>
  </si>
  <si>
    <t>Министерство на земеделието и храните</t>
  </si>
  <si>
    <t>Общинска служба "Земеделие" МОНТАНА</t>
  </si>
  <si>
    <t>Землище на МАРТИНОВО ЕКАТТЕ 47353</t>
  </si>
  <si>
    <t xml:space="preserve"> за  споразумение по чл. 37 ж ПМЛ с № 6ж от 04.12.2025 г.</t>
  </si>
  <si>
    <t>Цена на имот по 37ж, ал.5 от ЗСПЗЗ €/дка</t>
  </si>
  <si>
    <t>имот по 37ж, ал.5 от ЗСПЗЗ/ дка</t>
  </si>
  <si>
    <t>Общо за землището:</t>
  </si>
  <si>
    <t>Цена на имот по 37ж, ал.5 от ЗСПЗЗ лв./дка</t>
  </si>
  <si>
    <t>Стойнност на имот по 37ж, ал.5 от ЗСПЗЗ лв.</t>
  </si>
  <si>
    <t>Стойнност на имот по 37ж, ал.5 от ЗСПЗЗ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</si>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</sst>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"/>
  <sheetViews>
    <sheetView tabSelected="1" workbookViewId="0">
      <selection activeCell="R32" sqref="R32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3" x14ac:dyDescent="0.25">
      <c r="A1" s="18" t="s">
        <v>159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x14ac:dyDescent="0.25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x14ac:dyDescent="0.25">
      <c r="A3" s="17" t="s">
        <v>169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9"/>
    </row>
    <row r="4" spans="1:13" x14ac:dyDescent="0.25">
      <c r="A4" s="17" t="s">
        <v>161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x14ac:dyDescent="0.25">
      <c r="A5" s="17" t="s">
        <v>162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3" ht="60" x14ac:dyDescent="0.25">
      <c r="A6" s="9" t="s">
        <v>0</v>
      </c>
      <c r="B6" s="9" t="s">
        <v>1</v>
      </c>
      <c r="C6" s="9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164</v>
      </c>
      <c r="I6" s="10" t="s">
        <v>166</v>
      </c>
      <c r="J6" s="10" t="s">
        <v>167</v>
      </c>
      <c r="K6" s="10" t="s">
        <v>163</v>
      </c>
      <c r="L6" s="10" t="s">
        <v>168</v>
      </c>
    </row>
    <row r="7" spans="1:13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5</v>
      </c>
      <c r="F7" s="7">
        <v>2.5230000000000001</v>
      </c>
      <c r="G7" s="7">
        <v>1.03</v>
      </c>
      <c r="H7" s="7">
        <v>0</v>
      </c>
      <c r="I7" s="8">
        <v>0</v>
      </c>
      <c r="J7" s="8">
        <f>H7*I7</f>
        <v>0</v>
      </c>
      <c r="K7" s="8">
        <v>0</v>
      </c>
      <c r="L7" s="8">
        <f>H7*K7</f>
        <v>0</v>
      </c>
    </row>
    <row r="8" spans="1:13" x14ac:dyDescent="0.25">
      <c r="A8" s="4" t="s">
        <v>7</v>
      </c>
      <c r="B8" s="4" t="s">
        <v>12</v>
      </c>
      <c r="C8" s="4" t="s">
        <v>13</v>
      </c>
      <c r="D8" s="5" t="s">
        <v>10</v>
      </c>
      <c r="E8" s="6">
        <v>5</v>
      </c>
      <c r="F8" s="7">
        <v>2.8159999999999998</v>
      </c>
      <c r="G8" s="7">
        <v>0</v>
      </c>
      <c r="H8" s="7">
        <v>0.40500000000000003</v>
      </c>
      <c r="I8" s="8">
        <v>7</v>
      </c>
      <c r="J8" s="8">
        <f t="shared" ref="J8:J71" si="0">H8*I8</f>
        <v>2.835</v>
      </c>
      <c r="K8" s="8">
        <v>3.5790430999999998</v>
      </c>
      <c r="L8" s="8">
        <f t="shared" ref="L8:L71" si="1">H8*K8</f>
        <v>1.4495124555000001</v>
      </c>
    </row>
    <row r="9" spans="1:13" x14ac:dyDescent="0.25">
      <c r="A9" s="4" t="s">
        <v>7</v>
      </c>
      <c r="B9" s="4" t="s">
        <v>12</v>
      </c>
      <c r="C9" s="4" t="s">
        <v>14</v>
      </c>
      <c r="D9" s="5" t="s">
        <v>10</v>
      </c>
      <c r="E9" s="6">
        <v>5</v>
      </c>
      <c r="F9" s="7">
        <v>4.5510000000000002</v>
      </c>
      <c r="G9" s="7">
        <v>3.516</v>
      </c>
      <c r="H9" s="7">
        <v>0</v>
      </c>
      <c r="I9" s="8">
        <v>0</v>
      </c>
      <c r="J9" s="8">
        <f t="shared" si="0"/>
        <v>0</v>
      </c>
      <c r="K9" s="8">
        <v>0</v>
      </c>
      <c r="L9" s="8">
        <f t="shared" si="1"/>
        <v>0</v>
      </c>
    </row>
    <row r="10" spans="1:13" x14ac:dyDescent="0.25">
      <c r="A10" s="4" t="s">
        <v>7</v>
      </c>
      <c r="B10" s="4" t="s">
        <v>12</v>
      </c>
      <c r="C10" s="4" t="s">
        <v>15</v>
      </c>
      <c r="D10" s="5" t="s">
        <v>10</v>
      </c>
      <c r="E10" s="6">
        <v>5</v>
      </c>
      <c r="F10" s="7">
        <v>1.1160000000000001</v>
      </c>
      <c r="G10" s="7">
        <v>0</v>
      </c>
      <c r="H10" s="7">
        <v>0.56899999999999995</v>
      </c>
      <c r="I10" s="8">
        <v>7</v>
      </c>
      <c r="J10" s="8">
        <f t="shared" si="0"/>
        <v>3.9829999999999997</v>
      </c>
      <c r="K10" s="8">
        <v>3.5790430999999998</v>
      </c>
      <c r="L10" s="8">
        <f t="shared" si="1"/>
        <v>2.0364755238999996</v>
      </c>
    </row>
    <row r="11" spans="1:13" x14ac:dyDescent="0.25">
      <c r="A11" s="4" t="s">
        <v>7</v>
      </c>
      <c r="B11" s="4" t="s">
        <v>12</v>
      </c>
      <c r="C11" s="4" t="s">
        <v>16</v>
      </c>
      <c r="D11" s="5" t="s">
        <v>10</v>
      </c>
      <c r="E11" s="6">
        <v>5</v>
      </c>
      <c r="F11" s="7">
        <v>2.63</v>
      </c>
      <c r="G11" s="7">
        <v>0</v>
      </c>
      <c r="H11" s="7">
        <v>1.127</v>
      </c>
      <c r="I11" s="8">
        <v>7</v>
      </c>
      <c r="J11" s="8">
        <f t="shared" si="0"/>
        <v>7.8890000000000002</v>
      </c>
      <c r="K11" s="8">
        <v>3.5790430999999998</v>
      </c>
      <c r="L11" s="8">
        <f t="shared" si="1"/>
        <v>4.0335815736999994</v>
      </c>
    </row>
    <row r="12" spans="1:13" x14ac:dyDescent="0.25">
      <c r="A12" s="4" t="s">
        <v>7</v>
      </c>
      <c r="B12" s="4" t="s">
        <v>12</v>
      </c>
      <c r="C12" s="4" t="s">
        <v>17</v>
      </c>
      <c r="D12" s="5" t="s">
        <v>10</v>
      </c>
      <c r="E12" s="6">
        <v>5</v>
      </c>
      <c r="F12" s="7">
        <v>4.3330000000000002</v>
      </c>
      <c r="G12" s="7">
        <v>1.4359999999999999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3" x14ac:dyDescent="0.25">
      <c r="A13" s="4" t="s">
        <v>7</v>
      </c>
      <c r="B13" s="4" t="s">
        <v>12</v>
      </c>
      <c r="C13" s="4" t="s">
        <v>18</v>
      </c>
      <c r="D13" s="5" t="s">
        <v>10</v>
      </c>
      <c r="E13" s="6">
        <v>5</v>
      </c>
      <c r="F13" s="7">
        <v>4.3159999999999998</v>
      </c>
      <c r="G13" s="7">
        <v>3.31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3" x14ac:dyDescent="0.25">
      <c r="A14" s="4" t="s">
        <v>7</v>
      </c>
      <c r="B14" s="4" t="s">
        <v>12</v>
      </c>
      <c r="C14" s="4" t="s">
        <v>19</v>
      </c>
      <c r="D14" s="5" t="s">
        <v>10</v>
      </c>
      <c r="E14" s="6">
        <v>5</v>
      </c>
      <c r="F14" s="7">
        <v>4</v>
      </c>
      <c r="G14" s="7">
        <v>2.3029999999999999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3" x14ac:dyDescent="0.25">
      <c r="A15" s="4" t="s">
        <v>7</v>
      </c>
      <c r="B15" s="4" t="s">
        <v>12</v>
      </c>
      <c r="C15" s="4" t="s">
        <v>20</v>
      </c>
      <c r="D15" s="5" t="s">
        <v>21</v>
      </c>
      <c r="E15" s="6">
        <v>5</v>
      </c>
      <c r="F15" s="7">
        <v>1.8160000000000001</v>
      </c>
      <c r="G15" s="7">
        <v>1.2589999999999999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3" x14ac:dyDescent="0.25">
      <c r="A16" s="4" t="s">
        <v>7</v>
      </c>
      <c r="B16" s="4" t="s">
        <v>12</v>
      </c>
      <c r="C16" s="4" t="s">
        <v>22</v>
      </c>
      <c r="D16" s="5" t="s">
        <v>10</v>
      </c>
      <c r="E16" s="6">
        <v>5</v>
      </c>
      <c r="F16" s="7">
        <v>9.3059999999999992</v>
      </c>
      <c r="G16" s="7">
        <v>0</v>
      </c>
      <c r="H16" s="7">
        <v>4.423</v>
      </c>
      <c r="I16" s="8">
        <v>7</v>
      </c>
      <c r="J16" s="8">
        <f t="shared" si="0"/>
        <v>30.960999999999999</v>
      </c>
      <c r="K16" s="8">
        <v>3.5790430999999998</v>
      </c>
      <c r="L16" s="8">
        <f t="shared" si="1"/>
        <v>15.830107631299999</v>
      </c>
    </row>
    <row r="17" spans="1:12" x14ac:dyDescent="0.25">
      <c r="A17" s="4" t="s">
        <v>7</v>
      </c>
      <c r="B17" s="4" t="s">
        <v>12</v>
      </c>
      <c r="C17" s="4" t="s">
        <v>23</v>
      </c>
      <c r="D17" s="5" t="s">
        <v>10</v>
      </c>
      <c r="E17" s="6">
        <v>5</v>
      </c>
      <c r="F17" s="7">
        <v>5.2009999999999996</v>
      </c>
      <c r="G17" s="7">
        <v>0</v>
      </c>
      <c r="H17" s="7">
        <v>1.032</v>
      </c>
      <c r="I17" s="8">
        <v>7</v>
      </c>
      <c r="J17" s="8">
        <f t="shared" si="0"/>
        <v>7.2240000000000002</v>
      </c>
      <c r="K17" s="8">
        <v>3.5790430999999998</v>
      </c>
      <c r="L17" s="8">
        <f t="shared" si="1"/>
        <v>3.6935724791999998</v>
      </c>
    </row>
    <row r="18" spans="1:12" x14ac:dyDescent="0.25">
      <c r="A18" s="4" t="s">
        <v>7</v>
      </c>
      <c r="B18" s="4" t="s">
        <v>24</v>
      </c>
      <c r="C18" s="4" t="s">
        <v>25</v>
      </c>
      <c r="D18" s="5" t="s">
        <v>10</v>
      </c>
      <c r="E18" s="6">
        <v>5</v>
      </c>
      <c r="F18" s="7">
        <v>2.419</v>
      </c>
      <c r="G18" s="7">
        <v>0</v>
      </c>
      <c r="H18" s="7">
        <v>0.84799999999999998</v>
      </c>
      <c r="I18" s="8">
        <v>7</v>
      </c>
      <c r="J18" s="8">
        <f t="shared" si="0"/>
        <v>5.9359999999999999</v>
      </c>
      <c r="K18" s="8">
        <v>3.5790430999999998</v>
      </c>
      <c r="L18" s="8">
        <f t="shared" si="1"/>
        <v>3.0350285487999997</v>
      </c>
    </row>
    <row r="19" spans="1:12" x14ac:dyDescent="0.25">
      <c r="A19" s="4" t="s">
        <v>7</v>
      </c>
      <c r="B19" s="4" t="s">
        <v>24</v>
      </c>
      <c r="C19" s="4" t="s">
        <v>26</v>
      </c>
      <c r="D19" s="5" t="s">
        <v>10</v>
      </c>
      <c r="E19" s="6">
        <v>5</v>
      </c>
      <c r="F19" s="7">
        <v>3.5230000000000001</v>
      </c>
      <c r="G19" s="7">
        <v>0</v>
      </c>
      <c r="H19" s="7">
        <v>1.9279999999999999</v>
      </c>
      <c r="I19" s="8">
        <v>7</v>
      </c>
      <c r="J19" s="8">
        <f t="shared" si="0"/>
        <v>13.495999999999999</v>
      </c>
      <c r="K19" s="8">
        <v>3.5790430999999998</v>
      </c>
      <c r="L19" s="8">
        <f t="shared" si="1"/>
        <v>6.9003950967999996</v>
      </c>
    </row>
    <row r="20" spans="1:12" x14ac:dyDescent="0.25">
      <c r="A20" s="4" t="s">
        <v>7</v>
      </c>
      <c r="B20" s="4" t="s">
        <v>24</v>
      </c>
      <c r="C20" s="4" t="s">
        <v>27</v>
      </c>
      <c r="D20" s="5" t="s">
        <v>10</v>
      </c>
      <c r="E20" s="6">
        <v>5</v>
      </c>
      <c r="F20" s="7">
        <v>4.1660000000000004</v>
      </c>
      <c r="G20" s="7">
        <v>0</v>
      </c>
      <c r="H20" s="7">
        <v>3.319</v>
      </c>
      <c r="I20" s="8">
        <v>7</v>
      </c>
      <c r="J20" s="8">
        <f t="shared" si="0"/>
        <v>23.233000000000001</v>
      </c>
      <c r="K20" s="8">
        <v>3.5790430999999998</v>
      </c>
      <c r="L20" s="8">
        <f t="shared" si="1"/>
        <v>11.8788440489</v>
      </c>
    </row>
    <row r="21" spans="1:12" x14ac:dyDescent="0.25">
      <c r="A21" s="4" t="s">
        <v>7</v>
      </c>
      <c r="B21" s="4" t="s">
        <v>24</v>
      </c>
      <c r="C21" s="4" t="s">
        <v>28</v>
      </c>
      <c r="D21" s="5" t="s">
        <v>10</v>
      </c>
      <c r="E21" s="6">
        <v>5</v>
      </c>
      <c r="F21" s="7">
        <v>5.8579999999999997</v>
      </c>
      <c r="G21" s="7">
        <v>1.819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x14ac:dyDescent="0.25">
      <c r="A22" s="4" t="s">
        <v>7</v>
      </c>
      <c r="B22" s="4" t="s">
        <v>24</v>
      </c>
      <c r="C22" s="4" t="s">
        <v>29</v>
      </c>
      <c r="D22" s="5" t="s">
        <v>10</v>
      </c>
      <c r="E22" s="6">
        <v>5</v>
      </c>
      <c r="F22" s="7">
        <v>3.9940000000000002</v>
      </c>
      <c r="G22" s="7">
        <v>0</v>
      </c>
      <c r="H22" s="7">
        <v>1.244</v>
      </c>
      <c r="I22" s="8">
        <v>7</v>
      </c>
      <c r="J22" s="8">
        <f t="shared" si="0"/>
        <v>8.7080000000000002</v>
      </c>
      <c r="K22" s="8">
        <v>3.5790430999999998</v>
      </c>
      <c r="L22" s="8">
        <f t="shared" si="1"/>
        <v>4.4523296164000001</v>
      </c>
    </row>
    <row r="23" spans="1:12" x14ac:dyDescent="0.25">
      <c r="A23" s="4" t="s">
        <v>7</v>
      </c>
      <c r="B23" s="4" t="s">
        <v>24</v>
      </c>
      <c r="C23" s="4" t="s">
        <v>30</v>
      </c>
      <c r="D23" s="5" t="s">
        <v>10</v>
      </c>
      <c r="E23" s="6">
        <v>5</v>
      </c>
      <c r="F23" s="7">
        <v>3.1989999999999998</v>
      </c>
      <c r="G23" s="7">
        <v>2.3330000000000002</v>
      </c>
      <c r="H23" s="7">
        <v>0</v>
      </c>
      <c r="I23" s="8">
        <v>0</v>
      </c>
      <c r="J23" s="8">
        <f t="shared" si="0"/>
        <v>0</v>
      </c>
      <c r="K23" s="8">
        <v>0</v>
      </c>
      <c r="L23" s="8">
        <f t="shared" si="1"/>
        <v>0</v>
      </c>
    </row>
    <row r="24" spans="1:12" x14ac:dyDescent="0.25">
      <c r="A24" s="4" t="s">
        <v>7</v>
      </c>
      <c r="B24" s="4" t="s">
        <v>24</v>
      </c>
      <c r="C24" s="4" t="s">
        <v>31</v>
      </c>
      <c r="D24" s="5" t="s">
        <v>10</v>
      </c>
      <c r="E24" s="6">
        <v>5</v>
      </c>
      <c r="F24" s="7">
        <v>1.06</v>
      </c>
      <c r="G24" s="7">
        <v>0.79600000000000004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7</v>
      </c>
      <c r="B25" s="4" t="s">
        <v>24</v>
      </c>
      <c r="C25" s="4" t="s">
        <v>32</v>
      </c>
      <c r="D25" s="5" t="s">
        <v>10</v>
      </c>
      <c r="E25" s="6">
        <v>5</v>
      </c>
      <c r="F25" s="7">
        <v>2.3450000000000002</v>
      </c>
      <c r="G25" s="7">
        <v>1.5009999999999999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x14ac:dyDescent="0.25">
      <c r="A26" s="4" t="s">
        <v>7</v>
      </c>
      <c r="B26" s="4" t="s">
        <v>24</v>
      </c>
      <c r="C26" s="4" t="s">
        <v>33</v>
      </c>
      <c r="D26" s="5" t="s">
        <v>10</v>
      </c>
      <c r="E26" s="6">
        <v>5</v>
      </c>
      <c r="F26" s="7">
        <v>3.8050000000000002</v>
      </c>
      <c r="G26" s="7">
        <v>1.99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7</v>
      </c>
      <c r="B27" s="4" t="s">
        <v>24</v>
      </c>
      <c r="C27" s="4" t="s">
        <v>34</v>
      </c>
      <c r="D27" s="5" t="s">
        <v>10</v>
      </c>
      <c r="E27" s="6">
        <v>5</v>
      </c>
      <c r="F27" s="7">
        <v>4.0140000000000002</v>
      </c>
      <c r="G27" s="7">
        <v>2.1339999999999999</v>
      </c>
      <c r="H27" s="7">
        <v>0</v>
      </c>
      <c r="I27" s="8">
        <v>0</v>
      </c>
      <c r="J27" s="8">
        <f t="shared" si="0"/>
        <v>0</v>
      </c>
      <c r="K27" s="8">
        <v>0</v>
      </c>
      <c r="L27" s="8">
        <f t="shared" si="1"/>
        <v>0</v>
      </c>
    </row>
    <row r="28" spans="1:12" x14ac:dyDescent="0.25">
      <c r="A28" s="4" t="s">
        <v>7</v>
      </c>
      <c r="B28" s="4" t="s">
        <v>35</v>
      </c>
      <c r="C28" s="4" t="s">
        <v>36</v>
      </c>
      <c r="D28" s="5" t="s">
        <v>21</v>
      </c>
      <c r="E28" s="6">
        <v>5</v>
      </c>
      <c r="F28" s="7">
        <v>20.463999999999999</v>
      </c>
      <c r="G28" s="7">
        <v>9.0960000000000001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x14ac:dyDescent="0.25">
      <c r="A29" s="4" t="s">
        <v>7</v>
      </c>
      <c r="B29" s="4" t="s">
        <v>37</v>
      </c>
      <c r="C29" s="4" t="s">
        <v>38</v>
      </c>
      <c r="D29" s="5" t="s">
        <v>10</v>
      </c>
      <c r="E29" s="6">
        <v>4</v>
      </c>
      <c r="F29" s="7">
        <v>2.7589999999999999</v>
      </c>
      <c r="G29" s="7">
        <v>0</v>
      </c>
      <c r="H29" s="7">
        <v>2.2360000000000002</v>
      </c>
      <c r="I29" s="8">
        <v>7</v>
      </c>
      <c r="J29" s="8">
        <f t="shared" si="0"/>
        <v>15.652000000000001</v>
      </c>
      <c r="K29" s="8">
        <v>3.5790430999999998</v>
      </c>
      <c r="L29" s="8">
        <f t="shared" si="1"/>
        <v>8.0027403715999998</v>
      </c>
    </row>
    <row r="30" spans="1:12" x14ac:dyDescent="0.25">
      <c r="A30" s="4" t="s">
        <v>7</v>
      </c>
      <c r="B30" s="4" t="s">
        <v>37</v>
      </c>
      <c r="C30" s="4" t="s">
        <v>39</v>
      </c>
      <c r="D30" s="5" t="s">
        <v>10</v>
      </c>
      <c r="E30" s="6">
        <v>4</v>
      </c>
      <c r="F30" s="7">
        <v>2.548</v>
      </c>
      <c r="G30" s="7">
        <v>2.097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7</v>
      </c>
      <c r="B31" s="4" t="s">
        <v>37</v>
      </c>
      <c r="C31" s="4" t="s">
        <v>40</v>
      </c>
      <c r="D31" s="5" t="s">
        <v>10</v>
      </c>
      <c r="E31" s="6">
        <v>4</v>
      </c>
      <c r="F31" s="7">
        <v>2.3809999999999998</v>
      </c>
      <c r="G31" s="7">
        <v>2.149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7</v>
      </c>
      <c r="B32" s="4" t="s">
        <v>37</v>
      </c>
      <c r="C32" s="4" t="s">
        <v>41</v>
      </c>
      <c r="D32" s="5" t="s">
        <v>10</v>
      </c>
      <c r="E32" s="6">
        <v>4</v>
      </c>
      <c r="F32" s="7">
        <v>1.2250000000000001</v>
      </c>
      <c r="G32" s="7">
        <v>0</v>
      </c>
      <c r="H32" s="7">
        <v>1.071</v>
      </c>
      <c r="I32" s="8">
        <v>7</v>
      </c>
      <c r="J32" s="8">
        <f t="shared" si="0"/>
        <v>7.4969999999999999</v>
      </c>
      <c r="K32" s="8">
        <v>3.5790430999999998</v>
      </c>
      <c r="L32" s="8">
        <f t="shared" si="1"/>
        <v>3.8331551600999996</v>
      </c>
    </row>
    <row r="33" spans="1:12" x14ac:dyDescent="0.25">
      <c r="A33" s="4" t="s">
        <v>7</v>
      </c>
      <c r="B33" s="4" t="s">
        <v>37</v>
      </c>
      <c r="C33" s="4" t="s">
        <v>42</v>
      </c>
      <c r="D33" s="5" t="s">
        <v>10</v>
      </c>
      <c r="E33" s="6">
        <v>4</v>
      </c>
      <c r="F33" s="7">
        <v>4.8620000000000001</v>
      </c>
      <c r="G33" s="7">
        <v>0</v>
      </c>
      <c r="H33" s="7">
        <v>2.1619999999999999</v>
      </c>
      <c r="I33" s="8">
        <v>7</v>
      </c>
      <c r="J33" s="8">
        <f t="shared" si="0"/>
        <v>15.134</v>
      </c>
      <c r="K33" s="8">
        <v>3.5790430999999998</v>
      </c>
      <c r="L33" s="8">
        <f t="shared" si="1"/>
        <v>7.7378911821999994</v>
      </c>
    </row>
    <row r="34" spans="1:12" x14ac:dyDescent="0.25">
      <c r="A34" s="4" t="s">
        <v>7</v>
      </c>
      <c r="B34" s="4" t="s">
        <v>37</v>
      </c>
      <c r="C34" s="4" t="s">
        <v>43</v>
      </c>
      <c r="D34" s="5" t="s">
        <v>10</v>
      </c>
      <c r="E34" s="6">
        <v>4</v>
      </c>
      <c r="F34" s="7">
        <v>1.3080000000000001</v>
      </c>
      <c r="G34" s="7">
        <v>1.03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x14ac:dyDescent="0.25">
      <c r="A35" s="4" t="s">
        <v>7</v>
      </c>
      <c r="B35" s="4" t="s">
        <v>44</v>
      </c>
      <c r="C35" s="4" t="s">
        <v>45</v>
      </c>
      <c r="D35" s="5" t="s">
        <v>10</v>
      </c>
      <c r="E35" s="6">
        <v>4</v>
      </c>
      <c r="F35" s="7">
        <v>1.8340000000000001</v>
      </c>
      <c r="G35" s="7">
        <v>1.0049999999999999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x14ac:dyDescent="0.25">
      <c r="A36" s="4" t="s">
        <v>7</v>
      </c>
      <c r="B36" s="4" t="s">
        <v>46</v>
      </c>
      <c r="C36" s="4" t="s">
        <v>47</v>
      </c>
      <c r="D36" s="5" t="s">
        <v>10</v>
      </c>
      <c r="E36" s="6">
        <v>5</v>
      </c>
      <c r="F36" s="7">
        <v>9.9480000000000004</v>
      </c>
      <c r="G36" s="7">
        <v>9.9459999999999997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7</v>
      </c>
      <c r="B37" s="4" t="s">
        <v>46</v>
      </c>
      <c r="C37" s="4" t="s">
        <v>48</v>
      </c>
      <c r="D37" s="5" t="s">
        <v>21</v>
      </c>
      <c r="E37" s="6">
        <v>6</v>
      </c>
      <c r="F37" s="7">
        <v>11.036</v>
      </c>
      <c r="G37" s="7">
        <v>7.1479999999999997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7</v>
      </c>
      <c r="B38" s="4" t="s">
        <v>49</v>
      </c>
      <c r="C38" s="4" t="s">
        <v>50</v>
      </c>
      <c r="D38" s="5" t="s">
        <v>21</v>
      </c>
      <c r="E38" s="6">
        <v>8</v>
      </c>
      <c r="F38" s="7">
        <v>9.1140000000000008</v>
      </c>
      <c r="G38" s="7">
        <v>6.9939999999999998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7</v>
      </c>
      <c r="B39" s="4" t="s">
        <v>49</v>
      </c>
      <c r="C39" s="4" t="s">
        <v>51</v>
      </c>
      <c r="D39" s="5" t="s">
        <v>21</v>
      </c>
      <c r="E39" s="6">
        <v>5</v>
      </c>
      <c r="F39" s="7">
        <v>101.129</v>
      </c>
      <c r="G39" s="7">
        <v>72.456999999999994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x14ac:dyDescent="0.25">
      <c r="A40" s="4" t="s">
        <v>7</v>
      </c>
      <c r="B40" s="4" t="s">
        <v>52</v>
      </c>
      <c r="C40" s="4" t="s">
        <v>50</v>
      </c>
      <c r="D40" s="5" t="s">
        <v>21</v>
      </c>
      <c r="E40" s="6">
        <v>8</v>
      </c>
      <c r="F40" s="7">
        <v>9.1140000000000008</v>
      </c>
      <c r="G40" s="7">
        <v>0.51200000000000001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7</v>
      </c>
      <c r="B41" s="4" t="s">
        <v>52</v>
      </c>
      <c r="C41" s="4" t="s">
        <v>53</v>
      </c>
      <c r="D41" s="5" t="s">
        <v>21</v>
      </c>
      <c r="E41" s="6">
        <v>4</v>
      </c>
      <c r="F41" s="7">
        <v>6.5620000000000003</v>
      </c>
      <c r="G41" s="7">
        <v>6.2249999999999996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x14ac:dyDescent="0.25">
      <c r="A42" s="4" t="s">
        <v>7</v>
      </c>
      <c r="B42" s="4" t="s">
        <v>52</v>
      </c>
      <c r="C42" s="4" t="s">
        <v>54</v>
      </c>
      <c r="D42" s="5" t="s">
        <v>10</v>
      </c>
      <c r="E42" s="6">
        <v>4</v>
      </c>
      <c r="F42" s="7">
        <v>13.926</v>
      </c>
      <c r="G42" s="7">
        <v>13.098000000000001</v>
      </c>
      <c r="H42" s="7">
        <v>0</v>
      </c>
      <c r="I42" s="8">
        <v>0</v>
      </c>
      <c r="J42" s="8">
        <f t="shared" si="0"/>
        <v>0</v>
      </c>
      <c r="K42" s="8">
        <v>0</v>
      </c>
      <c r="L42" s="8">
        <f t="shared" si="1"/>
        <v>0</v>
      </c>
    </row>
    <row r="43" spans="1:12" x14ac:dyDescent="0.25">
      <c r="A43" s="4" t="s">
        <v>7</v>
      </c>
      <c r="B43" s="4" t="s">
        <v>55</v>
      </c>
      <c r="C43" s="4" t="s">
        <v>56</v>
      </c>
      <c r="D43" s="5" t="s">
        <v>10</v>
      </c>
      <c r="E43" s="6">
        <v>4</v>
      </c>
      <c r="F43" s="7">
        <v>5.3780000000000001</v>
      </c>
      <c r="G43" s="7">
        <v>4.54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x14ac:dyDescent="0.25">
      <c r="A44" s="4" t="s">
        <v>7</v>
      </c>
      <c r="B44" s="4" t="s">
        <v>55</v>
      </c>
      <c r="C44" s="4" t="s">
        <v>57</v>
      </c>
      <c r="D44" s="5" t="s">
        <v>10</v>
      </c>
      <c r="E44" s="6">
        <v>4</v>
      </c>
      <c r="F44" s="7">
        <v>6.3380000000000001</v>
      </c>
      <c r="G44" s="7">
        <v>0</v>
      </c>
      <c r="H44" s="7">
        <v>3.9740000000000002</v>
      </c>
      <c r="I44" s="8">
        <v>7</v>
      </c>
      <c r="J44" s="8">
        <f t="shared" si="0"/>
        <v>27.818000000000001</v>
      </c>
      <c r="K44" s="8">
        <v>3.5790430999999998</v>
      </c>
      <c r="L44" s="8">
        <f t="shared" si="1"/>
        <v>14.2231172794</v>
      </c>
    </row>
    <row r="45" spans="1:12" x14ac:dyDescent="0.25">
      <c r="A45" s="4" t="s">
        <v>7</v>
      </c>
      <c r="B45" s="4" t="s">
        <v>55</v>
      </c>
      <c r="C45" s="4" t="s">
        <v>58</v>
      </c>
      <c r="D45" s="5" t="s">
        <v>10</v>
      </c>
      <c r="E45" s="6">
        <v>4</v>
      </c>
      <c r="F45" s="7">
        <v>6.0970000000000004</v>
      </c>
      <c r="G45" s="7">
        <v>4.149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x14ac:dyDescent="0.25">
      <c r="A46" s="4" t="s">
        <v>7</v>
      </c>
      <c r="B46" s="4" t="s">
        <v>55</v>
      </c>
      <c r="C46" s="4" t="s">
        <v>59</v>
      </c>
      <c r="D46" s="5" t="s">
        <v>10</v>
      </c>
      <c r="E46" s="6">
        <v>4</v>
      </c>
      <c r="F46" s="7">
        <v>7.9880000000000004</v>
      </c>
      <c r="G46" s="7">
        <v>0</v>
      </c>
      <c r="H46" s="7">
        <v>3.137</v>
      </c>
      <c r="I46" s="8">
        <v>7</v>
      </c>
      <c r="J46" s="8">
        <f t="shared" si="0"/>
        <v>21.959</v>
      </c>
      <c r="K46" s="8">
        <v>3.5790430999999998</v>
      </c>
      <c r="L46" s="8">
        <f t="shared" si="1"/>
        <v>11.2274582047</v>
      </c>
    </row>
    <row r="47" spans="1:12" x14ac:dyDescent="0.25">
      <c r="A47" s="4" t="s">
        <v>7</v>
      </c>
      <c r="B47" s="4" t="s">
        <v>60</v>
      </c>
      <c r="C47" s="4" t="s">
        <v>61</v>
      </c>
      <c r="D47" s="5" t="s">
        <v>10</v>
      </c>
      <c r="E47" s="6">
        <v>6</v>
      </c>
      <c r="F47" s="7">
        <v>9.1059999999999999</v>
      </c>
      <c r="G47" s="7">
        <v>9.0879999999999992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x14ac:dyDescent="0.25">
      <c r="A48" s="4" t="s">
        <v>7</v>
      </c>
      <c r="B48" s="4" t="s">
        <v>60</v>
      </c>
      <c r="C48" s="4" t="s">
        <v>62</v>
      </c>
      <c r="D48" s="5" t="s">
        <v>10</v>
      </c>
      <c r="E48" s="6">
        <v>6</v>
      </c>
      <c r="F48" s="7">
        <v>12.334</v>
      </c>
      <c r="G48" s="7">
        <v>0</v>
      </c>
      <c r="H48" s="7">
        <v>10.590999999999999</v>
      </c>
      <c r="I48" s="8">
        <v>7</v>
      </c>
      <c r="J48" s="8">
        <f t="shared" si="0"/>
        <v>74.137</v>
      </c>
      <c r="K48" s="8">
        <v>3.5790430999999998</v>
      </c>
      <c r="L48" s="8">
        <f t="shared" si="1"/>
        <v>37.905645472099998</v>
      </c>
    </row>
    <row r="49" spans="1:12" x14ac:dyDescent="0.25">
      <c r="A49" s="4" t="s">
        <v>7</v>
      </c>
      <c r="B49" s="4" t="s">
        <v>60</v>
      </c>
      <c r="C49" s="4" t="s">
        <v>63</v>
      </c>
      <c r="D49" s="5" t="s">
        <v>10</v>
      </c>
      <c r="E49" s="6">
        <v>6</v>
      </c>
      <c r="F49" s="7">
        <v>2.4180000000000001</v>
      </c>
      <c r="G49" s="7">
        <v>2.3170000000000002</v>
      </c>
      <c r="H49" s="7">
        <v>0</v>
      </c>
      <c r="I49" s="8">
        <v>0</v>
      </c>
      <c r="J49" s="8">
        <f t="shared" si="0"/>
        <v>0</v>
      </c>
      <c r="K49" s="8">
        <v>0</v>
      </c>
      <c r="L49" s="8">
        <f t="shared" si="1"/>
        <v>0</v>
      </c>
    </row>
    <row r="50" spans="1:12" x14ac:dyDescent="0.25">
      <c r="A50" s="4" t="s">
        <v>7</v>
      </c>
      <c r="B50" s="4" t="s">
        <v>60</v>
      </c>
      <c r="C50" s="4" t="s">
        <v>64</v>
      </c>
      <c r="D50" s="5" t="s">
        <v>10</v>
      </c>
      <c r="E50" s="6">
        <v>6</v>
      </c>
      <c r="F50" s="7">
        <v>2.9289999999999998</v>
      </c>
      <c r="G50" s="7">
        <v>2.5009999999999999</v>
      </c>
      <c r="H50" s="7">
        <v>0</v>
      </c>
      <c r="I50" s="8">
        <v>0</v>
      </c>
      <c r="J50" s="8">
        <f t="shared" si="0"/>
        <v>0</v>
      </c>
      <c r="K50" s="8">
        <v>0</v>
      </c>
      <c r="L50" s="8">
        <f t="shared" si="1"/>
        <v>0</v>
      </c>
    </row>
    <row r="51" spans="1:12" x14ac:dyDescent="0.25">
      <c r="A51" s="4" t="s">
        <v>7</v>
      </c>
      <c r="B51" s="4" t="s">
        <v>60</v>
      </c>
      <c r="C51" s="4" t="s">
        <v>65</v>
      </c>
      <c r="D51" s="5" t="s">
        <v>10</v>
      </c>
      <c r="E51" s="6">
        <v>6</v>
      </c>
      <c r="F51" s="7">
        <v>3.3620000000000001</v>
      </c>
      <c r="G51" s="7">
        <v>3.0659999999999998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x14ac:dyDescent="0.25">
      <c r="A52" s="4" t="s">
        <v>7</v>
      </c>
      <c r="B52" s="4" t="s">
        <v>60</v>
      </c>
      <c r="C52" s="4" t="s">
        <v>66</v>
      </c>
      <c r="D52" s="5" t="s">
        <v>10</v>
      </c>
      <c r="E52" s="6">
        <v>6</v>
      </c>
      <c r="F52" s="7">
        <v>5.4980000000000002</v>
      </c>
      <c r="G52" s="7">
        <v>5.0049999999999999</v>
      </c>
      <c r="H52" s="7">
        <v>0</v>
      </c>
      <c r="I52" s="8">
        <v>0</v>
      </c>
      <c r="J52" s="8">
        <f t="shared" si="0"/>
        <v>0</v>
      </c>
      <c r="K52" s="8">
        <v>0</v>
      </c>
      <c r="L52" s="8">
        <f t="shared" si="1"/>
        <v>0</v>
      </c>
    </row>
    <row r="53" spans="1:12" x14ac:dyDescent="0.25">
      <c r="A53" s="4" t="s">
        <v>7</v>
      </c>
      <c r="B53" s="4" t="s">
        <v>60</v>
      </c>
      <c r="C53" s="4" t="s">
        <v>67</v>
      </c>
      <c r="D53" s="5" t="s">
        <v>10</v>
      </c>
      <c r="E53" s="6">
        <v>6</v>
      </c>
      <c r="F53" s="7">
        <v>5.093</v>
      </c>
      <c r="G53" s="7">
        <v>4.6260000000000003</v>
      </c>
      <c r="H53" s="7">
        <v>0</v>
      </c>
      <c r="I53" s="8">
        <v>0</v>
      </c>
      <c r="J53" s="8">
        <f t="shared" si="0"/>
        <v>0</v>
      </c>
      <c r="K53" s="8">
        <v>0</v>
      </c>
      <c r="L53" s="8">
        <f t="shared" si="1"/>
        <v>0</v>
      </c>
    </row>
    <row r="54" spans="1:12" x14ac:dyDescent="0.25">
      <c r="A54" s="4" t="s">
        <v>7</v>
      </c>
      <c r="B54" s="4" t="s">
        <v>60</v>
      </c>
      <c r="C54" s="4" t="s">
        <v>68</v>
      </c>
      <c r="D54" s="5" t="s">
        <v>10</v>
      </c>
      <c r="E54" s="6">
        <v>6</v>
      </c>
      <c r="F54" s="7">
        <v>9.0180000000000007</v>
      </c>
      <c r="G54" s="7">
        <v>7.3810000000000002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x14ac:dyDescent="0.25">
      <c r="A55" s="4" t="s">
        <v>7</v>
      </c>
      <c r="B55" s="4" t="s">
        <v>69</v>
      </c>
      <c r="C55" s="4" t="s">
        <v>70</v>
      </c>
      <c r="D55" s="5" t="s">
        <v>10</v>
      </c>
      <c r="E55" s="6">
        <v>4</v>
      </c>
      <c r="F55" s="7">
        <v>18.332999999999998</v>
      </c>
      <c r="G55" s="7">
        <v>6.2510000000000003</v>
      </c>
      <c r="H55" s="7">
        <v>0</v>
      </c>
      <c r="I55" s="8">
        <v>0</v>
      </c>
      <c r="J55" s="8">
        <f t="shared" si="0"/>
        <v>0</v>
      </c>
      <c r="K55" s="8">
        <v>0</v>
      </c>
      <c r="L55" s="8">
        <f t="shared" si="1"/>
        <v>0</v>
      </c>
    </row>
    <row r="56" spans="1:12" x14ac:dyDescent="0.25">
      <c r="A56" s="4" t="s">
        <v>7</v>
      </c>
      <c r="B56" s="4" t="s">
        <v>71</v>
      </c>
      <c r="C56" s="4" t="s">
        <v>72</v>
      </c>
      <c r="D56" s="5" t="s">
        <v>10</v>
      </c>
      <c r="E56" s="6">
        <v>4</v>
      </c>
      <c r="F56" s="7">
        <v>21.698</v>
      </c>
      <c r="G56" s="7">
        <v>6.0510000000000002</v>
      </c>
      <c r="H56" s="7">
        <v>0</v>
      </c>
      <c r="I56" s="8">
        <v>0</v>
      </c>
      <c r="J56" s="8">
        <f t="shared" si="0"/>
        <v>0</v>
      </c>
      <c r="K56" s="8">
        <v>0</v>
      </c>
      <c r="L56" s="8">
        <f t="shared" si="1"/>
        <v>0</v>
      </c>
    </row>
    <row r="57" spans="1:12" x14ac:dyDescent="0.25">
      <c r="A57" s="4" t="s">
        <v>7</v>
      </c>
      <c r="B57" s="4" t="s">
        <v>73</v>
      </c>
      <c r="C57" s="4" t="s">
        <v>70</v>
      </c>
      <c r="D57" s="5" t="s">
        <v>10</v>
      </c>
      <c r="E57" s="6">
        <v>4</v>
      </c>
      <c r="F57" s="7">
        <v>18.332999999999998</v>
      </c>
      <c r="G57" s="7">
        <v>3.0150000000000001</v>
      </c>
      <c r="H57" s="7">
        <v>0</v>
      </c>
      <c r="I57" s="8">
        <v>0</v>
      </c>
      <c r="J57" s="8">
        <f t="shared" si="0"/>
        <v>0</v>
      </c>
      <c r="K57" s="8">
        <v>0</v>
      </c>
      <c r="L57" s="8">
        <f t="shared" si="1"/>
        <v>0</v>
      </c>
    </row>
    <row r="58" spans="1:12" x14ac:dyDescent="0.25">
      <c r="A58" s="4" t="s">
        <v>7</v>
      </c>
      <c r="B58" s="4" t="s">
        <v>74</v>
      </c>
      <c r="C58" s="4" t="s">
        <v>75</v>
      </c>
      <c r="D58" s="5" t="s">
        <v>10</v>
      </c>
      <c r="E58" s="6">
        <v>6</v>
      </c>
      <c r="F58" s="7">
        <v>7.9989999999999997</v>
      </c>
      <c r="G58" s="7">
        <v>7.9980000000000002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x14ac:dyDescent="0.25">
      <c r="A59" s="4" t="s">
        <v>7</v>
      </c>
      <c r="B59" s="4" t="s">
        <v>74</v>
      </c>
      <c r="C59" s="4" t="s">
        <v>76</v>
      </c>
      <c r="D59" s="5" t="s">
        <v>10</v>
      </c>
      <c r="E59" s="6">
        <v>6</v>
      </c>
      <c r="F59" s="7">
        <v>7</v>
      </c>
      <c r="G59" s="7">
        <v>0</v>
      </c>
      <c r="H59" s="7">
        <v>6.9980000000000002</v>
      </c>
      <c r="I59" s="8">
        <v>7</v>
      </c>
      <c r="J59" s="8">
        <f t="shared" si="0"/>
        <v>48.986000000000004</v>
      </c>
      <c r="K59" s="8">
        <v>3.5790430999999998</v>
      </c>
      <c r="L59" s="8">
        <f t="shared" si="1"/>
        <v>25.046143613799998</v>
      </c>
    </row>
    <row r="60" spans="1:12" x14ac:dyDescent="0.25">
      <c r="A60" s="4" t="s">
        <v>7</v>
      </c>
      <c r="B60" s="4" t="s">
        <v>74</v>
      </c>
      <c r="C60" s="4" t="s">
        <v>77</v>
      </c>
      <c r="D60" s="5" t="s">
        <v>10</v>
      </c>
      <c r="E60" s="6">
        <v>6</v>
      </c>
      <c r="F60" s="7">
        <v>2.0070000000000001</v>
      </c>
      <c r="G60" s="7">
        <v>2.0070000000000001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x14ac:dyDescent="0.25">
      <c r="A61" s="4" t="s">
        <v>7</v>
      </c>
      <c r="B61" s="4" t="s">
        <v>78</v>
      </c>
      <c r="C61" s="4" t="s">
        <v>79</v>
      </c>
      <c r="D61" s="5" t="s">
        <v>10</v>
      </c>
      <c r="E61" s="6">
        <v>6</v>
      </c>
      <c r="F61" s="7">
        <v>6.1040000000000001</v>
      </c>
      <c r="G61" s="7">
        <v>0</v>
      </c>
      <c r="H61" s="7">
        <v>6.1040000000000001</v>
      </c>
      <c r="I61" s="8">
        <v>7</v>
      </c>
      <c r="J61" s="8">
        <f t="shared" si="0"/>
        <v>42.728000000000002</v>
      </c>
      <c r="K61" s="8">
        <v>3.5790430999999998</v>
      </c>
      <c r="L61" s="8">
        <f t="shared" si="1"/>
        <v>21.846479082399998</v>
      </c>
    </row>
    <row r="62" spans="1:12" x14ac:dyDescent="0.25">
      <c r="A62" s="4" t="s">
        <v>7</v>
      </c>
      <c r="B62" s="4" t="s">
        <v>78</v>
      </c>
      <c r="C62" s="4" t="s">
        <v>80</v>
      </c>
      <c r="D62" s="5" t="s">
        <v>10</v>
      </c>
      <c r="E62" s="6">
        <v>6</v>
      </c>
      <c r="F62" s="7">
        <v>5.8</v>
      </c>
      <c r="G62" s="7">
        <v>5.8</v>
      </c>
      <c r="H62" s="7">
        <v>0</v>
      </c>
      <c r="I62" s="8">
        <v>0</v>
      </c>
      <c r="J62" s="8">
        <f t="shared" si="0"/>
        <v>0</v>
      </c>
      <c r="K62" s="8">
        <v>0</v>
      </c>
      <c r="L62" s="8">
        <f t="shared" si="1"/>
        <v>0</v>
      </c>
    </row>
    <row r="63" spans="1:12" x14ac:dyDescent="0.25">
      <c r="A63" s="4" t="s">
        <v>7</v>
      </c>
      <c r="B63" s="4" t="s">
        <v>78</v>
      </c>
      <c r="C63" s="4" t="s">
        <v>81</v>
      </c>
      <c r="D63" s="5" t="s">
        <v>10</v>
      </c>
      <c r="E63" s="6">
        <v>6</v>
      </c>
      <c r="F63" s="7">
        <v>4.9950000000000001</v>
      </c>
      <c r="G63" s="7">
        <v>4.9950000000000001</v>
      </c>
      <c r="H63" s="7">
        <v>0</v>
      </c>
      <c r="I63" s="8">
        <v>0</v>
      </c>
      <c r="J63" s="8">
        <f t="shared" si="0"/>
        <v>0</v>
      </c>
      <c r="K63" s="8">
        <v>0</v>
      </c>
      <c r="L63" s="8">
        <f t="shared" si="1"/>
        <v>0</v>
      </c>
    </row>
    <row r="64" spans="1:12" x14ac:dyDescent="0.25">
      <c r="A64" s="4" t="s">
        <v>7</v>
      </c>
      <c r="B64" s="4" t="s">
        <v>78</v>
      </c>
      <c r="C64" s="4" t="s">
        <v>82</v>
      </c>
      <c r="D64" s="5" t="s">
        <v>10</v>
      </c>
      <c r="E64" s="6">
        <v>6</v>
      </c>
      <c r="F64" s="7">
        <v>5.0019999999999998</v>
      </c>
      <c r="G64" s="7">
        <v>5.0019999999999998</v>
      </c>
      <c r="H64" s="7">
        <v>0</v>
      </c>
      <c r="I64" s="8">
        <v>0</v>
      </c>
      <c r="J64" s="8">
        <f t="shared" si="0"/>
        <v>0</v>
      </c>
      <c r="K64" s="8">
        <v>0</v>
      </c>
      <c r="L64" s="8">
        <f t="shared" si="1"/>
        <v>0</v>
      </c>
    </row>
    <row r="65" spans="1:12" x14ac:dyDescent="0.25">
      <c r="A65" s="4" t="s">
        <v>7</v>
      </c>
      <c r="B65" s="4" t="s">
        <v>78</v>
      </c>
      <c r="C65" s="4" t="s">
        <v>83</v>
      </c>
      <c r="D65" s="5" t="s">
        <v>10</v>
      </c>
      <c r="E65" s="6">
        <v>6</v>
      </c>
      <c r="F65" s="7">
        <v>4.9989999999999997</v>
      </c>
      <c r="G65" s="7">
        <v>4.9989999999999997</v>
      </c>
      <c r="H65" s="7">
        <v>0</v>
      </c>
      <c r="I65" s="8">
        <v>0</v>
      </c>
      <c r="J65" s="8">
        <f t="shared" si="0"/>
        <v>0</v>
      </c>
      <c r="K65" s="8">
        <v>0</v>
      </c>
      <c r="L65" s="8">
        <f t="shared" si="1"/>
        <v>0</v>
      </c>
    </row>
    <row r="66" spans="1:12" x14ac:dyDescent="0.25">
      <c r="A66" s="4" t="s">
        <v>7</v>
      </c>
      <c r="B66" s="4" t="s">
        <v>78</v>
      </c>
      <c r="C66" s="4" t="s">
        <v>84</v>
      </c>
      <c r="D66" s="5" t="s">
        <v>10</v>
      </c>
      <c r="E66" s="6">
        <v>6</v>
      </c>
      <c r="F66" s="7">
        <v>5.0019999999999998</v>
      </c>
      <c r="G66" s="7">
        <v>0</v>
      </c>
      <c r="H66" s="7">
        <v>5.0019999999999998</v>
      </c>
      <c r="I66" s="8">
        <v>7</v>
      </c>
      <c r="J66" s="8">
        <f t="shared" si="0"/>
        <v>35.013999999999996</v>
      </c>
      <c r="K66" s="8">
        <v>3.5790430999999998</v>
      </c>
      <c r="L66" s="8">
        <f t="shared" si="1"/>
        <v>17.9023735862</v>
      </c>
    </row>
    <row r="67" spans="1:12" x14ac:dyDescent="0.25">
      <c r="A67" s="4" t="s">
        <v>7</v>
      </c>
      <c r="B67" s="4" t="s">
        <v>78</v>
      </c>
      <c r="C67" s="4" t="s">
        <v>85</v>
      </c>
      <c r="D67" s="5" t="s">
        <v>10</v>
      </c>
      <c r="E67" s="6">
        <v>6</v>
      </c>
      <c r="F67" s="7">
        <v>6</v>
      </c>
      <c r="G67" s="7">
        <v>5.9210000000000003</v>
      </c>
      <c r="H67" s="7">
        <v>0</v>
      </c>
      <c r="I67" s="8">
        <v>0</v>
      </c>
      <c r="J67" s="8">
        <f t="shared" si="0"/>
        <v>0</v>
      </c>
      <c r="K67" s="8">
        <v>0</v>
      </c>
      <c r="L67" s="8">
        <f t="shared" si="1"/>
        <v>0</v>
      </c>
    </row>
    <row r="68" spans="1:12" x14ac:dyDescent="0.25">
      <c r="A68" s="4" t="s">
        <v>7</v>
      </c>
      <c r="B68" s="4" t="s">
        <v>78</v>
      </c>
      <c r="C68" s="4" t="s">
        <v>86</v>
      </c>
      <c r="D68" s="5" t="s">
        <v>10</v>
      </c>
      <c r="E68" s="6">
        <v>6</v>
      </c>
      <c r="F68" s="7">
        <v>10.003</v>
      </c>
      <c r="G68" s="7">
        <v>4.9669999999999996</v>
      </c>
      <c r="H68" s="7">
        <v>0</v>
      </c>
      <c r="I68" s="8">
        <v>0</v>
      </c>
      <c r="J68" s="8">
        <f t="shared" si="0"/>
        <v>0</v>
      </c>
      <c r="K68" s="8">
        <v>0</v>
      </c>
      <c r="L68" s="8">
        <f t="shared" si="1"/>
        <v>0</v>
      </c>
    </row>
    <row r="69" spans="1:12" x14ac:dyDescent="0.25">
      <c r="A69" s="4" t="s">
        <v>7</v>
      </c>
      <c r="B69" s="4" t="s">
        <v>78</v>
      </c>
      <c r="C69" s="4" t="s">
        <v>87</v>
      </c>
      <c r="D69" s="5" t="s">
        <v>10</v>
      </c>
      <c r="E69" s="6">
        <v>6</v>
      </c>
      <c r="F69" s="7">
        <v>4.1829999999999998</v>
      </c>
      <c r="G69" s="7">
        <v>0.82099999999999995</v>
      </c>
      <c r="H69" s="7">
        <v>0</v>
      </c>
      <c r="I69" s="8">
        <v>0</v>
      </c>
      <c r="J69" s="8">
        <f t="shared" si="0"/>
        <v>0</v>
      </c>
      <c r="K69" s="8">
        <v>0</v>
      </c>
      <c r="L69" s="8">
        <f t="shared" si="1"/>
        <v>0</v>
      </c>
    </row>
    <row r="70" spans="1:12" x14ac:dyDescent="0.25">
      <c r="A70" s="4" t="s">
        <v>7</v>
      </c>
      <c r="B70" s="4" t="s">
        <v>78</v>
      </c>
      <c r="C70" s="4" t="s">
        <v>88</v>
      </c>
      <c r="D70" s="5" t="s">
        <v>10</v>
      </c>
      <c r="E70" s="6">
        <v>6</v>
      </c>
      <c r="F70" s="7">
        <v>31.161000000000001</v>
      </c>
      <c r="G70" s="7">
        <v>18.108000000000001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x14ac:dyDescent="0.25">
      <c r="A71" s="4" t="s">
        <v>7</v>
      </c>
      <c r="B71" s="4" t="s">
        <v>78</v>
      </c>
      <c r="C71" s="4" t="s">
        <v>89</v>
      </c>
      <c r="D71" s="5" t="s">
        <v>10</v>
      </c>
      <c r="E71" s="6">
        <v>6</v>
      </c>
      <c r="F71" s="7">
        <v>4.9989999999999997</v>
      </c>
      <c r="G71" s="7">
        <v>4.7060000000000004</v>
      </c>
      <c r="H71" s="7">
        <v>0</v>
      </c>
      <c r="I71" s="8">
        <v>0</v>
      </c>
      <c r="J71" s="8">
        <f t="shared" si="0"/>
        <v>0</v>
      </c>
      <c r="K71" s="8">
        <v>0</v>
      </c>
      <c r="L71" s="8">
        <f t="shared" si="1"/>
        <v>0</v>
      </c>
    </row>
    <row r="72" spans="1:12" x14ac:dyDescent="0.25">
      <c r="A72" s="4" t="s">
        <v>7</v>
      </c>
      <c r="B72" s="4" t="s">
        <v>90</v>
      </c>
      <c r="C72" s="4" t="s">
        <v>91</v>
      </c>
      <c r="D72" s="5" t="s">
        <v>10</v>
      </c>
      <c r="E72" s="6">
        <v>6</v>
      </c>
      <c r="F72" s="7">
        <v>4.0990000000000002</v>
      </c>
      <c r="G72" s="7">
        <v>0</v>
      </c>
      <c r="H72" s="7">
        <v>4.0949999999999998</v>
      </c>
      <c r="I72" s="8">
        <v>7</v>
      </c>
      <c r="J72" s="8">
        <f t="shared" ref="J72:J101" si="2">H72*I72</f>
        <v>28.664999999999999</v>
      </c>
      <c r="K72" s="8">
        <v>3.5790430999999998</v>
      </c>
      <c r="L72" s="8">
        <f t="shared" ref="L72:L101" si="3">H72*K72</f>
        <v>14.656181494499998</v>
      </c>
    </row>
    <row r="73" spans="1:12" x14ac:dyDescent="0.25">
      <c r="A73" s="4" t="s">
        <v>7</v>
      </c>
      <c r="B73" s="4" t="s">
        <v>90</v>
      </c>
      <c r="C73" s="4" t="s">
        <v>92</v>
      </c>
      <c r="D73" s="5" t="s">
        <v>10</v>
      </c>
      <c r="E73" s="6">
        <v>6</v>
      </c>
      <c r="F73" s="7">
        <v>3.4990000000000001</v>
      </c>
      <c r="G73" s="7">
        <v>3.3879999999999999</v>
      </c>
      <c r="H73" s="7">
        <v>0</v>
      </c>
      <c r="I73" s="8">
        <v>0</v>
      </c>
      <c r="J73" s="8">
        <f t="shared" si="2"/>
        <v>0</v>
      </c>
      <c r="K73" s="8">
        <v>0</v>
      </c>
      <c r="L73" s="8">
        <f t="shared" si="3"/>
        <v>0</v>
      </c>
    </row>
    <row r="74" spans="1:12" x14ac:dyDescent="0.25">
      <c r="A74" s="4" t="s">
        <v>7</v>
      </c>
      <c r="B74" s="4" t="s">
        <v>90</v>
      </c>
      <c r="C74" s="4" t="s">
        <v>93</v>
      </c>
      <c r="D74" s="5" t="s">
        <v>10</v>
      </c>
      <c r="E74" s="6">
        <v>6</v>
      </c>
      <c r="F74" s="7">
        <v>1.998</v>
      </c>
      <c r="G74" s="7">
        <v>1.893</v>
      </c>
      <c r="H74" s="7">
        <v>0</v>
      </c>
      <c r="I74" s="8">
        <v>0</v>
      </c>
      <c r="J74" s="8">
        <f t="shared" si="2"/>
        <v>0</v>
      </c>
      <c r="K74" s="8">
        <v>0</v>
      </c>
      <c r="L74" s="8">
        <f t="shared" si="3"/>
        <v>0</v>
      </c>
    </row>
    <row r="75" spans="1:12" x14ac:dyDescent="0.25">
      <c r="A75" s="4" t="s">
        <v>7</v>
      </c>
      <c r="B75" s="4" t="s">
        <v>90</v>
      </c>
      <c r="C75" s="4" t="s">
        <v>94</v>
      </c>
      <c r="D75" s="5" t="s">
        <v>10</v>
      </c>
      <c r="E75" s="6">
        <v>6</v>
      </c>
      <c r="F75" s="7">
        <v>2.0019999999999998</v>
      </c>
      <c r="G75" s="7">
        <v>0</v>
      </c>
      <c r="H75" s="7">
        <v>1.8680000000000001</v>
      </c>
      <c r="I75" s="8">
        <v>7</v>
      </c>
      <c r="J75" s="8">
        <f t="shared" si="2"/>
        <v>13.076000000000001</v>
      </c>
      <c r="K75" s="8">
        <v>3.5790430999999998</v>
      </c>
      <c r="L75" s="8">
        <f t="shared" si="3"/>
        <v>6.6856525107999998</v>
      </c>
    </row>
    <row r="76" spans="1:12" x14ac:dyDescent="0.25">
      <c r="A76" s="4" t="s">
        <v>7</v>
      </c>
      <c r="B76" s="4" t="s">
        <v>90</v>
      </c>
      <c r="C76" s="4" t="s">
        <v>95</v>
      </c>
      <c r="D76" s="5" t="s">
        <v>10</v>
      </c>
      <c r="E76" s="6">
        <v>6</v>
      </c>
      <c r="F76" s="7">
        <v>2.0019999999999998</v>
      </c>
      <c r="G76" s="7">
        <v>0</v>
      </c>
      <c r="H76" s="7">
        <v>1.8009999999999999</v>
      </c>
      <c r="I76" s="8">
        <v>7</v>
      </c>
      <c r="J76" s="8">
        <f t="shared" si="2"/>
        <v>12.606999999999999</v>
      </c>
      <c r="K76" s="8">
        <v>3.5790430999999998</v>
      </c>
      <c r="L76" s="8">
        <f t="shared" si="3"/>
        <v>6.4458566230999992</v>
      </c>
    </row>
    <row r="77" spans="1:12" x14ac:dyDescent="0.25">
      <c r="A77" s="4" t="s">
        <v>7</v>
      </c>
      <c r="B77" s="4" t="s">
        <v>90</v>
      </c>
      <c r="C77" s="4" t="s">
        <v>96</v>
      </c>
      <c r="D77" s="5" t="s">
        <v>10</v>
      </c>
      <c r="E77" s="6">
        <v>6</v>
      </c>
      <c r="F77" s="7">
        <v>2.5</v>
      </c>
      <c r="G77" s="7">
        <v>0</v>
      </c>
      <c r="H77" s="7">
        <v>2.2519999999999998</v>
      </c>
      <c r="I77" s="8">
        <v>7</v>
      </c>
      <c r="J77" s="8">
        <f t="shared" si="2"/>
        <v>15.763999999999999</v>
      </c>
      <c r="K77" s="8">
        <v>3.5790430999999998</v>
      </c>
      <c r="L77" s="8">
        <f t="shared" si="3"/>
        <v>8.0600050611999983</v>
      </c>
    </row>
    <row r="78" spans="1:12" x14ac:dyDescent="0.25">
      <c r="A78" s="4" t="s">
        <v>7</v>
      </c>
      <c r="B78" s="4" t="s">
        <v>90</v>
      </c>
      <c r="C78" s="4" t="s">
        <v>97</v>
      </c>
      <c r="D78" s="5" t="s">
        <v>10</v>
      </c>
      <c r="E78" s="6">
        <v>6</v>
      </c>
      <c r="F78" s="7">
        <v>6.6619999999999999</v>
      </c>
      <c r="G78" s="7">
        <v>4.9050000000000002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x14ac:dyDescent="0.25">
      <c r="A79" s="4" t="s">
        <v>7</v>
      </c>
      <c r="B79" s="4" t="s">
        <v>90</v>
      </c>
      <c r="C79" s="4" t="s">
        <v>98</v>
      </c>
      <c r="D79" s="5" t="s">
        <v>10</v>
      </c>
      <c r="E79" s="6">
        <v>6</v>
      </c>
      <c r="F79" s="7">
        <v>4</v>
      </c>
      <c r="G79" s="7">
        <v>0</v>
      </c>
      <c r="H79" s="7">
        <v>3.9209999999999998</v>
      </c>
      <c r="I79" s="8">
        <v>7</v>
      </c>
      <c r="J79" s="8">
        <f t="shared" si="2"/>
        <v>27.446999999999999</v>
      </c>
      <c r="K79" s="8">
        <v>3.5790430999999998</v>
      </c>
      <c r="L79" s="8">
        <f t="shared" si="3"/>
        <v>14.033427995099998</v>
      </c>
    </row>
    <row r="80" spans="1:12" x14ac:dyDescent="0.25">
      <c r="A80" s="4" t="s">
        <v>7</v>
      </c>
      <c r="B80" s="4" t="s">
        <v>90</v>
      </c>
      <c r="C80" s="4" t="s">
        <v>99</v>
      </c>
      <c r="D80" s="5" t="s">
        <v>10</v>
      </c>
      <c r="E80" s="6">
        <v>6</v>
      </c>
      <c r="F80" s="7">
        <v>12.557</v>
      </c>
      <c r="G80" s="7">
        <v>10.305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x14ac:dyDescent="0.25">
      <c r="A81" s="4" t="s">
        <v>7</v>
      </c>
      <c r="B81" s="4" t="s">
        <v>90</v>
      </c>
      <c r="C81" s="4" t="s">
        <v>100</v>
      </c>
      <c r="D81" s="5" t="s">
        <v>10</v>
      </c>
      <c r="E81" s="6">
        <v>6</v>
      </c>
      <c r="F81" s="7">
        <v>22.084</v>
      </c>
      <c r="G81" s="7">
        <v>16.998000000000001</v>
      </c>
      <c r="H81" s="7">
        <v>0</v>
      </c>
      <c r="I81" s="8">
        <v>0</v>
      </c>
      <c r="J81" s="8">
        <f t="shared" si="2"/>
        <v>0</v>
      </c>
      <c r="K81" s="8">
        <v>0</v>
      </c>
      <c r="L81" s="8">
        <f t="shared" si="3"/>
        <v>0</v>
      </c>
    </row>
    <row r="82" spans="1:12" x14ac:dyDescent="0.25">
      <c r="A82" s="4" t="s">
        <v>7</v>
      </c>
      <c r="B82" s="4" t="s">
        <v>90</v>
      </c>
      <c r="C82" s="4" t="s">
        <v>101</v>
      </c>
      <c r="D82" s="5" t="s">
        <v>10</v>
      </c>
      <c r="E82" s="6">
        <v>6</v>
      </c>
      <c r="F82" s="7">
        <v>3.0009999999999999</v>
      </c>
      <c r="G82" s="7">
        <v>3.0009999999999999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x14ac:dyDescent="0.25">
      <c r="A83" s="4" t="s">
        <v>7</v>
      </c>
      <c r="B83" s="4" t="s">
        <v>90</v>
      </c>
      <c r="C83" s="4" t="s">
        <v>102</v>
      </c>
      <c r="D83" s="5" t="s">
        <v>10</v>
      </c>
      <c r="E83" s="6">
        <v>6</v>
      </c>
      <c r="F83" s="7">
        <v>4</v>
      </c>
      <c r="G83" s="7">
        <v>4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x14ac:dyDescent="0.25">
      <c r="A84" s="4" t="s">
        <v>7</v>
      </c>
      <c r="B84" s="4" t="s">
        <v>90</v>
      </c>
      <c r="C84" s="4" t="s">
        <v>103</v>
      </c>
      <c r="D84" s="5" t="s">
        <v>10</v>
      </c>
      <c r="E84" s="6">
        <v>6</v>
      </c>
      <c r="F84" s="7">
        <v>4</v>
      </c>
      <c r="G84" s="7">
        <v>4</v>
      </c>
      <c r="H84" s="7">
        <v>0</v>
      </c>
      <c r="I84" s="8">
        <v>0</v>
      </c>
      <c r="J84" s="8">
        <f t="shared" si="2"/>
        <v>0</v>
      </c>
      <c r="K84" s="8">
        <v>0</v>
      </c>
      <c r="L84" s="8">
        <f t="shared" si="3"/>
        <v>0</v>
      </c>
    </row>
    <row r="85" spans="1:12" x14ac:dyDescent="0.25">
      <c r="A85" s="4" t="s">
        <v>7</v>
      </c>
      <c r="B85" s="4" t="s">
        <v>90</v>
      </c>
      <c r="C85" s="4" t="s">
        <v>104</v>
      </c>
      <c r="D85" s="5" t="s">
        <v>10</v>
      </c>
      <c r="E85" s="6">
        <v>6</v>
      </c>
      <c r="F85" s="7">
        <v>4</v>
      </c>
      <c r="G85" s="7">
        <v>3.9820000000000002</v>
      </c>
      <c r="H85" s="7">
        <v>0</v>
      </c>
      <c r="I85" s="8">
        <v>0</v>
      </c>
      <c r="J85" s="8">
        <f t="shared" si="2"/>
        <v>0</v>
      </c>
      <c r="K85" s="8">
        <v>0</v>
      </c>
      <c r="L85" s="8">
        <f t="shared" si="3"/>
        <v>0</v>
      </c>
    </row>
    <row r="86" spans="1:12" x14ac:dyDescent="0.25">
      <c r="A86" s="4" t="s">
        <v>7</v>
      </c>
      <c r="B86" s="4" t="s">
        <v>90</v>
      </c>
      <c r="C86" s="4" t="s">
        <v>105</v>
      </c>
      <c r="D86" s="5" t="s">
        <v>10</v>
      </c>
      <c r="E86" s="6">
        <v>6</v>
      </c>
      <c r="F86" s="7">
        <v>2.0009999999999999</v>
      </c>
      <c r="G86" s="7">
        <v>2.0009999999999999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x14ac:dyDescent="0.25">
      <c r="A87" s="4" t="s">
        <v>7</v>
      </c>
      <c r="B87" s="4" t="s">
        <v>90</v>
      </c>
      <c r="C87" s="4" t="s">
        <v>106</v>
      </c>
      <c r="D87" s="5" t="s">
        <v>10</v>
      </c>
      <c r="E87" s="6">
        <v>6</v>
      </c>
      <c r="F87" s="7">
        <v>2.399</v>
      </c>
      <c r="G87" s="7">
        <v>2.399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x14ac:dyDescent="0.25">
      <c r="A88" s="4" t="s">
        <v>7</v>
      </c>
      <c r="B88" s="4" t="s">
        <v>90</v>
      </c>
      <c r="C88" s="4" t="s">
        <v>107</v>
      </c>
      <c r="D88" s="5" t="s">
        <v>10</v>
      </c>
      <c r="E88" s="6">
        <v>6</v>
      </c>
      <c r="F88" s="7">
        <v>2.0009999999999999</v>
      </c>
      <c r="G88" s="7">
        <v>0</v>
      </c>
      <c r="H88" s="7">
        <v>2.0009999999999999</v>
      </c>
      <c r="I88" s="8">
        <v>7</v>
      </c>
      <c r="J88" s="8">
        <f t="shared" si="2"/>
        <v>14.007</v>
      </c>
      <c r="K88" s="8">
        <v>3.5790430999999998</v>
      </c>
      <c r="L88" s="8">
        <f t="shared" si="3"/>
        <v>7.161665243099999</v>
      </c>
    </row>
    <row r="89" spans="1:12" x14ac:dyDescent="0.25">
      <c r="A89" s="4" t="s">
        <v>7</v>
      </c>
      <c r="B89" s="4" t="s">
        <v>90</v>
      </c>
      <c r="C89" s="4" t="s">
        <v>108</v>
      </c>
      <c r="D89" s="5" t="s">
        <v>10</v>
      </c>
      <c r="E89" s="6">
        <v>6</v>
      </c>
      <c r="F89" s="7">
        <v>1.9990000000000001</v>
      </c>
      <c r="G89" s="7">
        <v>1.9990000000000001</v>
      </c>
      <c r="H89" s="7">
        <v>0</v>
      </c>
      <c r="I89" s="8">
        <v>0</v>
      </c>
      <c r="J89" s="8">
        <f t="shared" si="2"/>
        <v>0</v>
      </c>
      <c r="K89" s="8">
        <v>0</v>
      </c>
      <c r="L89" s="8">
        <f t="shared" si="3"/>
        <v>0</v>
      </c>
    </row>
    <row r="90" spans="1:12" x14ac:dyDescent="0.25">
      <c r="A90" s="4" t="s">
        <v>7</v>
      </c>
      <c r="B90" s="4" t="s">
        <v>90</v>
      </c>
      <c r="C90" s="4" t="s">
        <v>109</v>
      </c>
      <c r="D90" s="5" t="s">
        <v>10</v>
      </c>
      <c r="E90" s="6">
        <v>6</v>
      </c>
      <c r="F90" s="7">
        <v>2.452</v>
      </c>
      <c r="G90" s="7">
        <v>0</v>
      </c>
      <c r="H90" s="7">
        <v>2.452</v>
      </c>
      <c r="I90" s="8">
        <v>7</v>
      </c>
      <c r="J90" s="8">
        <f t="shared" si="2"/>
        <v>17.164000000000001</v>
      </c>
      <c r="K90" s="8">
        <v>3.5790430999999998</v>
      </c>
      <c r="L90" s="8">
        <f t="shared" si="3"/>
        <v>8.7758136811999989</v>
      </c>
    </row>
    <row r="91" spans="1:12" x14ac:dyDescent="0.25">
      <c r="A91" s="4" t="s">
        <v>7</v>
      </c>
      <c r="B91" s="4" t="s">
        <v>90</v>
      </c>
      <c r="C91" s="4" t="s">
        <v>110</v>
      </c>
      <c r="D91" s="5" t="s">
        <v>10</v>
      </c>
      <c r="E91" s="6">
        <v>6</v>
      </c>
      <c r="F91" s="7">
        <v>2.2999999999999998</v>
      </c>
      <c r="G91" s="7">
        <v>0</v>
      </c>
      <c r="H91" s="7">
        <v>2.2999999999999998</v>
      </c>
      <c r="I91" s="8">
        <v>7</v>
      </c>
      <c r="J91" s="8">
        <f t="shared" si="2"/>
        <v>16.099999999999998</v>
      </c>
      <c r="K91" s="8">
        <v>3.5790430999999998</v>
      </c>
      <c r="L91" s="8">
        <f t="shared" si="3"/>
        <v>8.2317991299999989</v>
      </c>
    </row>
    <row r="92" spans="1:12" x14ac:dyDescent="0.25">
      <c r="A92" s="4" t="s">
        <v>7</v>
      </c>
      <c r="B92" s="4" t="s">
        <v>90</v>
      </c>
      <c r="C92" s="4" t="s">
        <v>111</v>
      </c>
      <c r="D92" s="5" t="s">
        <v>10</v>
      </c>
      <c r="E92" s="6">
        <v>6</v>
      </c>
      <c r="F92" s="7">
        <v>2.9990000000000001</v>
      </c>
      <c r="G92" s="7">
        <v>2.9990000000000001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x14ac:dyDescent="0.25">
      <c r="A93" s="4" t="s">
        <v>7</v>
      </c>
      <c r="B93" s="4" t="s">
        <v>90</v>
      </c>
      <c r="C93" s="4" t="s">
        <v>112</v>
      </c>
      <c r="D93" s="5" t="s">
        <v>10</v>
      </c>
      <c r="E93" s="6">
        <v>6</v>
      </c>
      <c r="F93" s="7">
        <v>3.0030000000000001</v>
      </c>
      <c r="G93" s="7">
        <v>0</v>
      </c>
      <c r="H93" s="7">
        <v>3.0030000000000001</v>
      </c>
      <c r="I93" s="8">
        <v>7</v>
      </c>
      <c r="J93" s="8">
        <f t="shared" si="2"/>
        <v>21.021000000000001</v>
      </c>
      <c r="K93" s="8">
        <v>3.5790430999999998</v>
      </c>
      <c r="L93" s="8">
        <f t="shared" si="3"/>
        <v>10.7478664293</v>
      </c>
    </row>
    <row r="94" spans="1:12" x14ac:dyDescent="0.25">
      <c r="A94" s="4" t="s">
        <v>7</v>
      </c>
      <c r="B94" s="4" t="s">
        <v>90</v>
      </c>
      <c r="C94" s="4" t="s">
        <v>113</v>
      </c>
      <c r="D94" s="5" t="s">
        <v>10</v>
      </c>
      <c r="E94" s="6">
        <v>6</v>
      </c>
      <c r="F94" s="7">
        <v>2.9980000000000002</v>
      </c>
      <c r="G94" s="7">
        <v>0</v>
      </c>
      <c r="H94" s="7">
        <v>2.9980000000000002</v>
      </c>
      <c r="I94" s="8">
        <v>7</v>
      </c>
      <c r="J94" s="8">
        <f t="shared" si="2"/>
        <v>20.986000000000001</v>
      </c>
      <c r="K94" s="8">
        <v>3.5790430999999998</v>
      </c>
      <c r="L94" s="8">
        <f t="shared" si="3"/>
        <v>10.729971213800001</v>
      </c>
    </row>
    <row r="95" spans="1:12" x14ac:dyDescent="0.25">
      <c r="A95" s="4" t="s">
        <v>7</v>
      </c>
      <c r="B95" s="4" t="s">
        <v>90</v>
      </c>
      <c r="C95" s="4" t="s">
        <v>114</v>
      </c>
      <c r="D95" s="5" t="s">
        <v>10</v>
      </c>
      <c r="E95" s="6">
        <v>6</v>
      </c>
      <c r="F95" s="7">
        <v>3.0030000000000001</v>
      </c>
      <c r="G95" s="7">
        <v>3.0030000000000001</v>
      </c>
      <c r="H95" s="7">
        <v>0</v>
      </c>
      <c r="I95" s="8">
        <v>0</v>
      </c>
      <c r="J95" s="8">
        <f t="shared" si="2"/>
        <v>0</v>
      </c>
      <c r="K95" s="8">
        <v>0</v>
      </c>
      <c r="L95" s="8">
        <f t="shared" si="3"/>
        <v>0</v>
      </c>
    </row>
    <row r="96" spans="1:12" x14ac:dyDescent="0.25">
      <c r="A96" s="4" t="s">
        <v>7</v>
      </c>
      <c r="B96" s="4" t="s">
        <v>90</v>
      </c>
      <c r="C96" s="4" t="s">
        <v>115</v>
      </c>
      <c r="D96" s="5" t="s">
        <v>10</v>
      </c>
      <c r="E96" s="6">
        <v>6</v>
      </c>
      <c r="F96" s="7">
        <v>3.1019999999999999</v>
      </c>
      <c r="G96" s="7">
        <v>3.101</v>
      </c>
      <c r="H96" s="7">
        <v>0</v>
      </c>
      <c r="I96" s="8">
        <v>0</v>
      </c>
      <c r="J96" s="8">
        <f t="shared" si="2"/>
        <v>0</v>
      </c>
      <c r="K96" s="8">
        <v>0</v>
      </c>
      <c r="L96" s="8">
        <f t="shared" si="3"/>
        <v>0</v>
      </c>
    </row>
    <row r="97" spans="1:12" x14ac:dyDescent="0.25">
      <c r="A97" s="4" t="s">
        <v>7</v>
      </c>
      <c r="B97" s="4" t="s">
        <v>90</v>
      </c>
      <c r="C97" s="4" t="s">
        <v>116</v>
      </c>
      <c r="D97" s="5" t="s">
        <v>10</v>
      </c>
      <c r="E97" s="6">
        <v>6</v>
      </c>
      <c r="F97" s="7">
        <v>3.399</v>
      </c>
      <c r="G97" s="7">
        <v>3.399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x14ac:dyDescent="0.25">
      <c r="A98" s="4" t="s">
        <v>7</v>
      </c>
      <c r="B98" s="4" t="s">
        <v>90</v>
      </c>
      <c r="C98" s="4" t="s">
        <v>117</v>
      </c>
      <c r="D98" s="5" t="s">
        <v>10</v>
      </c>
      <c r="E98" s="6">
        <v>6</v>
      </c>
      <c r="F98" s="7">
        <v>3.9980000000000002</v>
      </c>
      <c r="G98" s="7">
        <v>0</v>
      </c>
      <c r="H98" s="7">
        <v>3.9980000000000002</v>
      </c>
      <c r="I98" s="8">
        <v>7</v>
      </c>
      <c r="J98" s="8">
        <f t="shared" si="2"/>
        <v>27.986000000000001</v>
      </c>
      <c r="K98" s="8">
        <v>3.5790430999999998</v>
      </c>
      <c r="L98" s="8">
        <f t="shared" si="3"/>
        <v>14.309014313800001</v>
      </c>
    </row>
    <row r="99" spans="1:12" x14ac:dyDescent="0.25">
      <c r="A99" s="4" t="s">
        <v>7</v>
      </c>
      <c r="B99" s="4" t="s">
        <v>90</v>
      </c>
      <c r="C99" s="4" t="s">
        <v>118</v>
      </c>
      <c r="D99" s="5" t="s">
        <v>10</v>
      </c>
      <c r="E99" s="6">
        <v>6</v>
      </c>
      <c r="F99" s="7">
        <v>4</v>
      </c>
      <c r="G99" s="7">
        <v>4</v>
      </c>
      <c r="H99" s="7">
        <v>0</v>
      </c>
      <c r="I99" s="8">
        <v>0</v>
      </c>
      <c r="J99" s="8">
        <f t="shared" si="2"/>
        <v>0</v>
      </c>
      <c r="K99" s="8">
        <v>0</v>
      </c>
      <c r="L99" s="8">
        <f t="shared" si="3"/>
        <v>0</v>
      </c>
    </row>
    <row r="100" spans="1:12" x14ac:dyDescent="0.25">
      <c r="A100" s="4" t="s">
        <v>7</v>
      </c>
      <c r="B100" s="4" t="s">
        <v>90</v>
      </c>
      <c r="C100" s="4" t="s">
        <v>119</v>
      </c>
      <c r="D100" s="5" t="s">
        <v>10</v>
      </c>
      <c r="E100" s="6">
        <v>6</v>
      </c>
      <c r="F100" s="7">
        <v>73.001000000000005</v>
      </c>
      <c r="G100" s="7">
        <v>50.045999999999999</v>
      </c>
      <c r="H100" s="7">
        <v>0</v>
      </c>
      <c r="I100" s="8">
        <v>0</v>
      </c>
      <c r="J100" s="8">
        <f t="shared" si="2"/>
        <v>0</v>
      </c>
      <c r="K100" s="8">
        <v>0</v>
      </c>
      <c r="L100" s="8">
        <f t="shared" si="3"/>
        <v>0</v>
      </c>
    </row>
    <row r="101" spans="1:12" x14ac:dyDescent="0.25">
      <c r="A101" s="4" t="s">
        <v>7</v>
      </c>
      <c r="B101" s="4" t="s">
        <v>90</v>
      </c>
      <c r="C101" s="4" t="s">
        <v>120</v>
      </c>
      <c r="D101" s="5" t="s">
        <v>10</v>
      </c>
      <c r="E101" s="6">
        <v>6</v>
      </c>
      <c r="F101" s="7">
        <v>24.277999999999999</v>
      </c>
      <c r="G101" s="7">
        <v>12.481</v>
      </c>
      <c r="H101" s="7">
        <v>0</v>
      </c>
      <c r="I101" s="8">
        <v>0</v>
      </c>
      <c r="J101" s="8">
        <f t="shared" si="2"/>
        <v>0</v>
      </c>
      <c r="K101" s="8">
        <v>0</v>
      </c>
      <c r="L101" s="8">
        <f t="shared" si="3"/>
        <v>0</v>
      </c>
    </row>
    <row r="102" spans="1:12" x14ac:dyDescent="0.25">
      <c r="A102" s="11" t="s">
        <v>121</v>
      </c>
      <c r="B102" s="12"/>
      <c r="C102" s="12"/>
      <c r="D102" s="16">
        <f>G102+H102</f>
        <v>503.25699999999995</v>
      </c>
      <c r="E102" s="13"/>
      <c r="F102" s="14">
        <f>SUM(F7:F101)</f>
        <v>727.71500000000003</v>
      </c>
      <c r="G102" s="14">
        <f>SUM(G7:G101)</f>
        <v>416.39799999999991</v>
      </c>
      <c r="H102" s="14">
        <f>SUM(H7:H101)</f>
        <v>86.859000000000023</v>
      </c>
      <c r="I102" s="15"/>
      <c r="J102" s="15">
        <f>SUM(J7:J101)</f>
        <v>608.01300000000003</v>
      </c>
      <c r="K102" s="15"/>
      <c r="L102" s="15">
        <f>SUM(L7:L101)</f>
        <v>310.87210462290011</v>
      </c>
    </row>
    <row r="103" spans="1:12" x14ac:dyDescent="0.25">
      <c r="A103" s="4" t="s">
        <v>11</v>
      </c>
      <c r="B103" s="4" t="s">
        <v>122</v>
      </c>
      <c r="C103" s="4" t="s">
        <v>123</v>
      </c>
      <c r="D103" s="5" t="s">
        <v>124</v>
      </c>
      <c r="E103" s="6">
        <v>9</v>
      </c>
      <c r="F103" s="7">
        <v>24.573</v>
      </c>
      <c r="G103" s="7">
        <v>7.2160000000000002</v>
      </c>
      <c r="H103" s="7">
        <v>0</v>
      </c>
      <c r="I103" s="8">
        <v>0</v>
      </c>
      <c r="J103" s="8">
        <f>H103*I103</f>
        <v>0</v>
      </c>
      <c r="K103" s="8">
        <v>0</v>
      </c>
      <c r="L103" s="8">
        <f>H103*K103</f>
        <v>0</v>
      </c>
    </row>
    <row r="104" spans="1:12" x14ac:dyDescent="0.25">
      <c r="A104" s="4" t="s">
        <v>11</v>
      </c>
      <c r="B104" s="4" t="s">
        <v>122</v>
      </c>
      <c r="C104" s="4" t="s">
        <v>125</v>
      </c>
      <c r="D104" s="5" t="s">
        <v>124</v>
      </c>
      <c r="E104" s="6">
        <v>9</v>
      </c>
      <c r="F104" s="7">
        <v>4.9710000000000001</v>
      </c>
      <c r="G104" s="7">
        <v>0.433</v>
      </c>
      <c r="H104" s="7">
        <v>0</v>
      </c>
      <c r="I104" s="8">
        <v>0</v>
      </c>
      <c r="J104" s="8">
        <f t="shared" ref="J104:J131" si="4">H104*I104</f>
        <v>0</v>
      </c>
      <c r="K104" s="8">
        <v>0</v>
      </c>
      <c r="L104" s="8">
        <f t="shared" ref="L104:L131" si="5">H104*K104</f>
        <v>0</v>
      </c>
    </row>
    <row r="105" spans="1:12" x14ac:dyDescent="0.25">
      <c r="A105" s="4" t="s">
        <v>11</v>
      </c>
      <c r="B105" s="4" t="s">
        <v>126</v>
      </c>
      <c r="C105" s="4" t="s">
        <v>125</v>
      </c>
      <c r="D105" s="5" t="s">
        <v>124</v>
      </c>
      <c r="E105" s="6">
        <v>9</v>
      </c>
      <c r="F105" s="7">
        <v>4.9710000000000001</v>
      </c>
      <c r="G105" s="7">
        <v>2.2869999999999999</v>
      </c>
      <c r="H105" s="7">
        <v>0</v>
      </c>
      <c r="I105" s="8">
        <v>0</v>
      </c>
      <c r="J105" s="8">
        <f t="shared" si="4"/>
        <v>0</v>
      </c>
      <c r="K105" s="8">
        <v>0</v>
      </c>
      <c r="L105" s="8">
        <f t="shared" si="5"/>
        <v>0</v>
      </c>
    </row>
    <row r="106" spans="1:12" x14ac:dyDescent="0.25">
      <c r="A106" s="4" t="s">
        <v>11</v>
      </c>
      <c r="B106" s="4" t="s">
        <v>127</v>
      </c>
      <c r="C106" s="4" t="s">
        <v>125</v>
      </c>
      <c r="D106" s="5" t="s">
        <v>124</v>
      </c>
      <c r="E106" s="6">
        <v>9</v>
      </c>
      <c r="F106" s="7">
        <v>4.9710000000000001</v>
      </c>
      <c r="G106" s="7">
        <v>1.1619999999999999</v>
      </c>
      <c r="H106" s="7">
        <v>0</v>
      </c>
      <c r="I106" s="8">
        <v>0</v>
      </c>
      <c r="J106" s="8">
        <f t="shared" si="4"/>
        <v>0</v>
      </c>
      <c r="K106" s="8">
        <v>0</v>
      </c>
      <c r="L106" s="8">
        <f t="shared" si="5"/>
        <v>0</v>
      </c>
    </row>
    <row r="107" spans="1:12" x14ac:dyDescent="0.25">
      <c r="A107" s="4" t="s">
        <v>11</v>
      </c>
      <c r="B107" s="4" t="s">
        <v>128</v>
      </c>
      <c r="C107" s="4" t="s">
        <v>129</v>
      </c>
      <c r="D107" s="5" t="s">
        <v>10</v>
      </c>
      <c r="E107" s="6">
        <v>6</v>
      </c>
      <c r="F107" s="7">
        <v>2.6150000000000002</v>
      </c>
      <c r="G107" s="7">
        <v>2.3969999999999998</v>
      </c>
      <c r="H107" s="7">
        <v>0</v>
      </c>
      <c r="I107" s="8">
        <v>0</v>
      </c>
      <c r="J107" s="8">
        <f t="shared" si="4"/>
        <v>0</v>
      </c>
      <c r="K107" s="8">
        <v>0</v>
      </c>
      <c r="L107" s="8">
        <f t="shared" si="5"/>
        <v>0</v>
      </c>
    </row>
    <row r="108" spans="1:12" x14ac:dyDescent="0.25">
      <c r="A108" s="4" t="s">
        <v>11</v>
      </c>
      <c r="B108" s="4" t="s">
        <v>130</v>
      </c>
      <c r="C108" s="4" t="s">
        <v>131</v>
      </c>
      <c r="D108" s="5" t="s">
        <v>10</v>
      </c>
      <c r="E108" s="6">
        <v>6</v>
      </c>
      <c r="F108" s="7">
        <v>2.3650000000000002</v>
      </c>
      <c r="G108" s="7">
        <v>1.55</v>
      </c>
      <c r="H108" s="7">
        <v>0</v>
      </c>
      <c r="I108" s="8">
        <v>0</v>
      </c>
      <c r="J108" s="8">
        <f t="shared" si="4"/>
        <v>0</v>
      </c>
      <c r="K108" s="8">
        <v>0</v>
      </c>
      <c r="L108" s="8">
        <f t="shared" si="5"/>
        <v>0</v>
      </c>
    </row>
    <row r="109" spans="1:12" x14ac:dyDescent="0.25">
      <c r="A109" s="4" t="s">
        <v>11</v>
      </c>
      <c r="B109" s="4" t="s">
        <v>132</v>
      </c>
      <c r="C109" s="4" t="s">
        <v>133</v>
      </c>
      <c r="D109" s="5" t="s">
        <v>10</v>
      </c>
      <c r="E109" s="6">
        <v>6</v>
      </c>
      <c r="F109" s="7">
        <v>13.708</v>
      </c>
      <c r="G109" s="7">
        <v>0</v>
      </c>
      <c r="H109" s="7">
        <v>1.0549999999999999</v>
      </c>
      <c r="I109" s="8">
        <v>7</v>
      </c>
      <c r="J109" s="8">
        <f t="shared" si="4"/>
        <v>7.3849999999999998</v>
      </c>
      <c r="K109" s="8">
        <v>3.5790430999999998</v>
      </c>
      <c r="L109" s="8">
        <f t="shared" si="5"/>
        <v>3.7758904704999994</v>
      </c>
    </row>
    <row r="110" spans="1:12" x14ac:dyDescent="0.25">
      <c r="A110" s="4" t="s">
        <v>11</v>
      </c>
      <c r="B110" s="4" t="s">
        <v>132</v>
      </c>
      <c r="C110" s="4" t="s">
        <v>134</v>
      </c>
      <c r="D110" s="5" t="s">
        <v>10</v>
      </c>
      <c r="E110" s="6">
        <v>6</v>
      </c>
      <c r="F110" s="7">
        <v>12.5</v>
      </c>
      <c r="G110" s="7">
        <v>0</v>
      </c>
      <c r="H110" s="7">
        <v>7.4950000000000001</v>
      </c>
      <c r="I110" s="8">
        <v>7</v>
      </c>
      <c r="J110" s="8">
        <f t="shared" si="4"/>
        <v>52.465000000000003</v>
      </c>
      <c r="K110" s="8">
        <v>3.5790430999999998</v>
      </c>
      <c r="L110" s="8">
        <f t="shared" si="5"/>
        <v>26.824928034499997</v>
      </c>
    </row>
    <row r="111" spans="1:12" x14ac:dyDescent="0.25">
      <c r="A111" s="4" t="s">
        <v>11</v>
      </c>
      <c r="B111" s="4" t="s">
        <v>132</v>
      </c>
      <c r="C111" s="4" t="s">
        <v>135</v>
      </c>
      <c r="D111" s="5" t="s">
        <v>10</v>
      </c>
      <c r="E111" s="6">
        <v>6</v>
      </c>
      <c r="F111" s="7">
        <v>26.103000000000002</v>
      </c>
      <c r="G111" s="7">
        <v>19.675000000000001</v>
      </c>
      <c r="H111" s="7">
        <v>0</v>
      </c>
      <c r="I111" s="8">
        <v>0</v>
      </c>
      <c r="J111" s="8">
        <f t="shared" si="4"/>
        <v>0</v>
      </c>
      <c r="K111" s="8">
        <v>0</v>
      </c>
      <c r="L111" s="8">
        <f t="shared" si="5"/>
        <v>0</v>
      </c>
    </row>
    <row r="112" spans="1:12" x14ac:dyDescent="0.25">
      <c r="A112" s="4" t="s">
        <v>11</v>
      </c>
      <c r="B112" s="4" t="s">
        <v>132</v>
      </c>
      <c r="C112" s="4" t="s">
        <v>136</v>
      </c>
      <c r="D112" s="5" t="s">
        <v>10</v>
      </c>
      <c r="E112" s="6">
        <v>6</v>
      </c>
      <c r="F112" s="7">
        <v>34.103999999999999</v>
      </c>
      <c r="G112" s="7">
        <v>23.193999999999999</v>
      </c>
      <c r="H112" s="7">
        <v>0</v>
      </c>
      <c r="I112" s="8">
        <v>0</v>
      </c>
      <c r="J112" s="8">
        <f t="shared" si="4"/>
        <v>0</v>
      </c>
      <c r="K112" s="8">
        <v>0</v>
      </c>
      <c r="L112" s="8">
        <f t="shared" si="5"/>
        <v>0</v>
      </c>
    </row>
    <row r="113" spans="1:12" x14ac:dyDescent="0.25">
      <c r="A113" s="4" t="s">
        <v>11</v>
      </c>
      <c r="B113" s="4" t="s">
        <v>132</v>
      </c>
      <c r="C113" s="4" t="s">
        <v>137</v>
      </c>
      <c r="D113" s="5" t="s">
        <v>10</v>
      </c>
      <c r="E113" s="6">
        <v>6</v>
      </c>
      <c r="F113" s="7">
        <v>10.000999999999999</v>
      </c>
      <c r="G113" s="7">
        <v>9.0619999999999994</v>
      </c>
      <c r="H113" s="7">
        <v>0</v>
      </c>
      <c r="I113" s="8">
        <v>0</v>
      </c>
      <c r="J113" s="8">
        <f t="shared" si="4"/>
        <v>0</v>
      </c>
      <c r="K113" s="8">
        <v>0</v>
      </c>
      <c r="L113" s="8">
        <f t="shared" si="5"/>
        <v>0</v>
      </c>
    </row>
    <row r="114" spans="1:12" x14ac:dyDescent="0.25">
      <c r="A114" s="4" t="s">
        <v>11</v>
      </c>
      <c r="B114" s="4" t="s">
        <v>132</v>
      </c>
      <c r="C114" s="4" t="s">
        <v>138</v>
      </c>
      <c r="D114" s="5" t="s">
        <v>10</v>
      </c>
      <c r="E114" s="6">
        <v>6</v>
      </c>
      <c r="F114" s="7">
        <v>3.0019999999999998</v>
      </c>
      <c r="G114" s="7">
        <v>2.9590000000000001</v>
      </c>
      <c r="H114" s="7">
        <v>0</v>
      </c>
      <c r="I114" s="8">
        <v>0</v>
      </c>
      <c r="J114" s="8">
        <f t="shared" si="4"/>
        <v>0</v>
      </c>
      <c r="K114" s="8">
        <v>0</v>
      </c>
      <c r="L114" s="8">
        <f t="shared" si="5"/>
        <v>0</v>
      </c>
    </row>
    <row r="115" spans="1:12" x14ac:dyDescent="0.25">
      <c r="A115" s="4" t="s">
        <v>11</v>
      </c>
      <c r="B115" s="4" t="s">
        <v>132</v>
      </c>
      <c r="C115" s="4" t="s">
        <v>139</v>
      </c>
      <c r="D115" s="5" t="s">
        <v>10</v>
      </c>
      <c r="E115" s="6">
        <v>6</v>
      </c>
      <c r="F115" s="7">
        <v>6.0049999999999999</v>
      </c>
      <c r="G115" s="7">
        <v>5.8680000000000003</v>
      </c>
      <c r="H115" s="7">
        <v>0</v>
      </c>
      <c r="I115" s="8">
        <v>0</v>
      </c>
      <c r="J115" s="8">
        <f t="shared" si="4"/>
        <v>0</v>
      </c>
      <c r="K115" s="8">
        <v>0</v>
      </c>
      <c r="L115" s="8">
        <f t="shared" si="5"/>
        <v>0</v>
      </c>
    </row>
    <row r="116" spans="1:12" x14ac:dyDescent="0.25">
      <c r="A116" s="4" t="s">
        <v>11</v>
      </c>
      <c r="B116" s="4" t="s">
        <v>140</v>
      </c>
      <c r="C116" s="4" t="s">
        <v>141</v>
      </c>
      <c r="D116" s="5" t="s">
        <v>10</v>
      </c>
      <c r="E116" s="6">
        <v>6</v>
      </c>
      <c r="F116" s="7">
        <v>11.002000000000001</v>
      </c>
      <c r="G116" s="7">
        <v>0</v>
      </c>
      <c r="H116" s="7">
        <v>3.2330000000000001</v>
      </c>
      <c r="I116" s="8">
        <v>7</v>
      </c>
      <c r="J116" s="8">
        <f t="shared" si="4"/>
        <v>22.631</v>
      </c>
      <c r="K116" s="8">
        <v>3.5790430999999998</v>
      </c>
      <c r="L116" s="8">
        <f t="shared" si="5"/>
        <v>11.571046342299999</v>
      </c>
    </row>
    <row r="117" spans="1:12" x14ac:dyDescent="0.25">
      <c r="A117" s="4" t="s">
        <v>11</v>
      </c>
      <c r="B117" s="4" t="s">
        <v>140</v>
      </c>
      <c r="C117" s="4" t="s">
        <v>142</v>
      </c>
      <c r="D117" s="5" t="s">
        <v>10</v>
      </c>
      <c r="E117" s="6">
        <v>6</v>
      </c>
      <c r="F117" s="7">
        <v>15.997</v>
      </c>
      <c r="G117" s="7">
        <v>0</v>
      </c>
      <c r="H117" s="7">
        <v>6.6879999999999997</v>
      </c>
      <c r="I117" s="8">
        <v>7</v>
      </c>
      <c r="J117" s="8">
        <f t="shared" si="4"/>
        <v>46.815999999999995</v>
      </c>
      <c r="K117" s="8">
        <v>3.5790430999999998</v>
      </c>
      <c r="L117" s="8">
        <f t="shared" si="5"/>
        <v>23.936640252799997</v>
      </c>
    </row>
    <row r="118" spans="1:12" x14ac:dyDescent="0.25">
      <c r="A118" s="4" t="s">
        <v>11</v>
      </c>
      <c r="B118" s="4" t="s">
        <v>140</v>
      </c>
      <c r="C118" s="4" t="s">
        <v>133</v>
      </c>
      <c r="D118" s="5" t="s">
        <v>10</v>
      </c>
      <c r="E118" s="6">
        <v>6</v>
      </c>
      <c r="F118" s="7">
        <v>13.708</v>
      </c>
      <c r="G118" s="7">
        <v>0</v>
      </c>
      <c r="H118" s="7">
        <v>4.3460000000000001</v>
      </c>
      <c r="I118" s="8">
        <v>7</v>
      </c>
      <c r="J118" s="8">
        <f t="shared" si="4"/>
        <v>30.422000000000001</v>
      </c>
      <c r="K118" s="8">
        <v>3.5790430999999998</v>
      </c>
      <c r="L118" s="8">
        <f t="shared" si="5"/>
        <v>15.554521312599999</v>
      </c>
    </row>
    <row r="119" spans="1:12" x14ac:dyDescent="0.25">
      <c r="A119" s="4" t="s">
        <v>11</v>
      </c>
      <c r="B119" s="4" t="s">
        <v>140</v>
      </c>
      <c r="C119" s="4" t="s">
        <v>134</v>
      </c>
      <c r="D119" s="5" t="s">
        <v>10</v>
      </c>
      <c r="E119" s="6">
        <v>6</v>
      </c>
      <c r="F119" s="7">
        <v>12.5</v>
      </c>
      <c r="G119" s="7">
        <v>0</v>
      </c>
      <c r="H119" s="7">
        <v>2.008</v>
      </c>
      <c r="I119" s="8">
        <v>7</v>
      </c>
      <c r="J119" s="8">
        <f t="shared" si="4"/>
        <v>14.056000000000001</v>
      </c>
      <c r="K119" s="8">
        <v>3.5790430999999998</v>
      </c>
      <c r="L119" s="8">
        <f t="shared" si="5"/>
        <v>7.1867185447999997</v>
      </c>
    </row>
    <row r="120" spans="1:12" x14ac:dyDescent="0.25">
      <c r="A120" s="4" t="s">
        <v>11</v>
      </c>
      <c r="B120" s="4" t="s">
        <v>143</v>
      </c>
      <c r="C120" s="4" t="s">
        <v>144</v>
      </c>
      <c r="D120" s="5" t="s">
        <v>10</v>
      </c>
      <c r="E120" s="6">
        <v>6</v>
      </c>
      <c r="F120" s="7">
        <v>2.5169999999999999</v>
      </c>
      <c r="G120" s="7">
        <v>1.508</v>
      </c>
      <c r="H120" s="7">
        <v>0</v>
      </c>
      <c r="I120" s="8">
        <v>0</v>
      </c>
      <c r="J120" s="8">
        <f t="shared" si="4"/>
        <v>0</v>
      </c>
      <c r="K120" s="8">
        <v>0</v>
      </c>
      <c r="L120" s="8">
        <f t="shared" si="5"/>
        <v>0</v>
      </c>
    </row>
    <row r="121" spans="1:12" x14ac:dyDescent="0.25">
      <c r="A121" s="4" t="s">
        <v>11</v>
      </c>
      <c r="B121" s="4" t="s">
        <v>145</v>
      </c>
      <c r="C121" s="4" t="s">
        <v>146</v>
      </c>
      <c r="D121" s="5" t="s">
        <v>10</v>
      </c>
      <c r="E121" s="6">
        <v>6</v>
      </c>
      <c r="F121" s="7">
        <v>23.452999999999999</v>
      </c>
      <c r="G121" s="7">
        <v>8.8510000000000009</v>
      </c>
      <c r="H121" s="7">
        <v>0</v>
      </c>
      <c r="I121" s="8">
        <v>0</v>
      </c>
      <c r="J121" s="8">
        <f t="shared" si="4"/>
        <v>0</v>
      </c>
      <c r="K121" s="8">
        <v>0</v>
      </c>
      <c r="L121" s="8">
        <f t="shared" si="5"/>
        <v>0</v>
      </c>
    </row>
    <row r="122" spans="1:12" x14ac:dyDescent="0.25">
      <c r="A122" s="4" t="s">
        <v>11</v>
      </c>
      <c r="B122" s="4" t="s">
        <v>147</v>
      </c>
      <c r="C122" s="4" t="s">
        <v>148</v>
      </c>
      <c r="D122" s="5" t="s">
        <v>10</v>
      </c>
      <c r="E122" s="6">
        <v>6</v>
      </c>
      <c r="F122" s="7">
        <v>8.5</v>
      </c>
      <c r="G122" s="7">
        <v>0</v>
      </c>
      <c r="H122" s="7">
        <v>8.5</v>
      </c>
      <c r="I122" s="8">
        <v>7</v>
      </c>
      <c r="J122" s="8">
        <f t="shared" si="4"/>
        <v>59.5</v>
      </c>
      <c r="K122" s="8">
        <v>3.5790430999999998</v>
      </c>
      <c r="L122" s="8">
        <f t="shared" si="5"/>
        <v>30.421866349999998</v>
      </c>
    </row>
    <row r="123" spans="1:12" x14ac:dyDescent="0.25">
      <c r="A123" s="4" t="s">
        <v>11</v>
      </c>
      <c r="B123" s="4" t="s">
        <v>147</v>
      </c>
      <c r="C123" s="4" t="s">
        <v>149</v>
      </c>
      <c r="D123" s="5" t="s">
        <v>10</v>
      </c>
      <c r="E123" s="6">
        <v>6</v>
      </c>
      <c r="F123" s="7">
        <v>55.978000000000002</v>
      </c>
      <c r="G123" s="7">
        <v>55.808</v>
      </c>
      <c r="H123" s="7">
        <v>0</v>
      </c>
      <c r="I123" s="8">
        <v>0</v>
      </c>
      <c r="J123" s="8">
        <f t="shared" si="4"/>
        <v>0</v>
      </c>
      <c r="K123" s="8">
        <v>0</v>
      </c>
      <c r="L123" s="8">
        <f t="shared" si="5"/>
        <v>0</v>
      </c>
    </row>
    <row r="124" spans="1:12" x14ac:dyDescent="0.25">
      <c r="A124" s="4" t="s">
        <v>11</v>
      </c>
      <c r="B124" s="4" t="s">
        <v>150</v>
      </c>
      <c r="C124" s="4" t="s">
        <v>151</v>
      </c>
      <c r="D124" s="5" t="s">
        <v>10</v>
      </c>
      <c r="E124" s="6">
        <v>6</v>
      </c>
      <c r="F124" s="7">
        <v>25.001000000000001</v>
      </c>
      <c r="G124" s="7">
        <v>0</v>
      </c>
      <c r="H124" s="7">
        <v>1.4910000000000001</v>
      </c>
      <c r="I124" s="8">
        <v>7</v>
      </c>
      <c r="J124" s="8">
        <f t="shared" si="4"/>
        <v>10.437000000000001</v>
      </c>
      <c r="K124" s="8">
        <v>3.5790430999999998</v>
      </c>
      <c r="L124" s="8">
        <f t="shared" si="5"/>
        <v>5.3363532621000003</v>
      </c>
    </row>
    <row r="125" spans="1:12" x14ac:dyDescent="0.25">
      <c r="A125" s="4" t="s">
        <v>11</v>
      </c>
      <c r="B125" s="4" t="s">
        <v>150</v>
      </c>
      <c r="C125" s="4" t="s">
        <v>152</v>
      </c>
      <c r="D125" s="5" t="s">
        <v>10</v>
      </c>
      <c r="E125" s="6">
        <v>6</v>
      </c>
      <c r="F125" s="7">
        <v>16.001000000000001</v>
      </c>
      <c r="G125" s="7">
        <v>0</v>
      </c>
      <c r="H125" s="7">
        <v>5.19</v>
      </c>
      <c r="I125" s="8">
        <v>7</v>
      </c>
      <c r="J125" s="8">
        <f t="shared" si="4"/>
        <v>36.330000000000005</v>
      </c>
      <c r="K125" s="8">
        <v>3.5790430999999998</v>
      </c>
      <c r="L125" s="8">
        <f t="shared" si="5"/>
        <v>18.575233689000001</v>
      </c>
    </row>
    <row r="126" spans="1:12" x14ac:dyDescent="0.25">
      <c r="A126" s="4" t="s">
        <v>11</v>
      </c>
      <c r="B126" s="4" t="s">
        <v>150</v>
      </c>
      <c r="C126" s="4" t="s">
        <v>141</v>
      </c>
      <c r="D126" s="5" t="s">
        <v>10</v>
      </c>
      <c r="E126" s="6">
        <v>6</v>
      </c>
      <c r="F126" s="7">
        <v>11.002000000000001</v>
      </c>
      <c r="G126" s="7">
        <v>0</v>
      </c>
      <c r="H126" s="7">
        <v>3.3250000000000002</v>
      </c>
      <c r="I126" s="8">
        <v>7</v>
      </c>
      <c r="J126" s="8">
        <f t="shared" si="4"/>
        <v>23.275000000000002</v>
      </c>
      <c r="K126" s="8">
        <v>3.5790430999999998</v>
      </c>
      <c r="L126" s="8">
        <f t="shared" si="5"/>
        <v>11.900318307499999</v>
      </c>
    </row>
    <row r="127" spans="1:12" x14ac:dyDescent="0.25">
      <c r="A127" s="4" t="s">
        <v>11</v>
      </c>
      <c r="B127" s="4" t="s">
        <v>150</v>
      </c>
      <c r="C127" s="4" t="s">
        <v>142</v>
      </c>
      <c r="D127" s="5" t="s">
        <v>10</v>
      </c>
      <c r="E127" s="6">
        <v>6</v>
      </c>
      <c r="F127" s="7">
        <v>15.997</v>
      </c>
      <c r="G127" s="7">
        <v>0</v>
      </c>
      <c r="H127" s="7">
        <v>3.0230000000000001</v>
      </c>
      <c r="I127" s="8">
        <v>7</v>
      </c>
      <c r="J127" s="8">
        <f t="shared" si="4"/>
        <v>21.161000000000001</v>
      </c>
      <c r="K127" s="8">
        <v>3.5790430999999998</v>
      </c>
      <c r="L127" s="8">
        <f t="shared" si="5"/>
        <v>10.819447291299999</v>
      </c>
    </row>
    <row r="128" spans="1:12" x14ac:dyDescent="0.25">
      <c r="A128" s="4" t="s">
        <v>11</v>
      </c>
      <c r="B128" s="4" t="s">
        <v>153</v>
      </c>
      <c r="C128" s="4" t="s">
        <v>154</v>
      </c>
      <c r="D128" s="5" t="s">
        <v>10</v>
      </c>
      <c r="E128" s="6">
        <v>6</v>
      </c>
      <c r="F128" s="7">
        <v>3.0019999999999998</v>
      </c>
      <c r="G128" s="7">
        <v>0</v>
      </c>
      <c r="H128" s="7">
        <v>2.714</v>
      </c>
      <c r="I128" s="8">
        <v>7</v>
      </c>
      <c r="J128" s="8">
        <f t="shared" si="4"/>
        <v>18.998000000000001</v>
      </c>
      <c r="K128" s="8">
        <v>3.5790430999999998</v>
      </c>
      <c r="L128" s="8">
        <f t="shared" si="5"/>
        <v>9.7135229733999999</v>
      </c>
    </row>
    <row r="129" spans="1:12" x14ac:dyDescent="0.25">
      <c r="A129" s="4" t="s">
        <v>11</v>
      </c>
      <c r="B129" s="4" t="s">
        <v>153</v>
      </c>
      <c r="C129" s="4" t="s">
        <v>155</v>
      </c>
      <c r="D129" s="5" t="s">
        <v>10</v>
      </c>
      <c r="E129" s="6">
        <v>6</v>
      </c>
      <c r="F129" s="7">
        <v>15.601000000000001</v>
      </c>
      <c r="G129" s="7">
        <v>6.4649999999999999</v>
      </c>
      <c r="H129" s="7">
        <v>0</v>
      </c>
      <c r="I129" s="8">
        <v>0</v>
      </c>
      <c r="J129" s="8">
        <f t="shared" si="4"/>
        <v>0</v>
      </c>
      <c r="K129" s="8">
        <v>0</v>
      </c>
      <c r="L129" s="8">
        <f t="shared" si="5"/>
        <v>0</v>
      </c>
    </row>
    <row r="130" spans="1:12" x14ac:dyDescent="0.25">
      <c r="A130" s="4" t="s">
        <v>11</v>
      </c>
      <c r="B130" s="4" t="s">
        <v>156</v>
      </c>
      <c r="C130" s="4" t="s">
        <v>155</v>
      </c>
      <c r="D130" s="5" t="s">
        <v>10</v>
      </c>
      <c r="E130" s="6">
        <v>6</v>
      </c>
      <c r="F130" s="7">
        <v>15.601000000000001</v>
      </c>
      <c r="G130" s="7">
        <v>2.0390000000000001</v>
      </c>
      <c r="H130" s="7">
        <v>0</v>
      </c>
      <c r="I130" s="8">
        <v>0</v>
      </c>
      <c r="J130" s="8">
        <f t="shared" si="4"/>
        <v>0</v>
      </c>
      <c r="K130" s="8">
        <v>0</v>
      </c>
      <c r="L130" s="8">
        <f t="shared" si="5"/>
        <v>0</v>
      </c>
    </row>
    <row r="131" spans="1:12" x14ac:dyDescent="0.25">
      <c r="A131" s="4" t="s">
        <v>11</v>
      </c>
      <c r="B131" s="4" t="s">
        <v>157</v>
      </c>
      <c r="C131" s="4" t="s">
        <v>158</v>
      </c>
      <c r="D131" s="5" t="s">
        <v>124</v>
      </c>
      <c r="E131" s="6">
        <v>9</v>
      </c>
      <c r="F131" s="7">
        <v>9.1790000000000003</v>
      </c>
      <c r="G131" s="7">
        <v>3.6930000000000001</v>
      </c>
      <c r="H131" s="7">
        <v>0</v>
      </c>
      <c r="I131" s="8">
        <v>0</v>
      </c>
      <c r="J131" s="8">
        <f t="shared" si="4"/>
        <v>0</v>
      </c>
      <c r="K131" s="8">
        <v>0</v>
      </c>
      <c r="L131" s="8">
        <f t="shared" si="5"/>
        <v>0</v>
      </c>
    </row>
    <row r="132" spans="1:12" x14ac:dyDescent="0.25">
      <c r="A132" s="11" t="s">
        <v>121</v>
      </c>
      <c r="B132" s="12"/>
      <c r="C132" s="12"/>
      <c r="D132" s="16">
        <f>G132+H132</f>
        <v>203.23500000000001</v>
      </c>
      <c r="E132" s="13"/>
      <c r="F132" s="14">
        <f>SUM(F103:F131)</f>
        <v>404.928</v>
      </c>
      <c r="G132" s="14">
        <f>SUM(G103:G131)</f>
        <v>154.167</v>
      </c>
      <c r="H132" s="14">
        <f>SUM(H103:H131)</f>
        <v>49.068000000000005</v>
      </c>
      <c r="I132" s="15"/>
      <c r="J132" s="15">
        <f>SUM(J103:J131)</f>
        <v>343.476</v>
      </c>
      <c r="K132" s="15"/>
      <c r="L132" s="15">
        <f>SUM(L103:L131)</f>
        <v>175.61648683079997</v>
      </c>
    </row>
    <row r="133" spans="1:12" x14ac:dyDescent="0.25">
      <c r="A133" s="12" t="s">
        <v>165</v>
      </c>
      <c r="B133" s="12"/>
      <c r="C133" s="12"/>
      <c r="D133" s="16">
        <f>D132+D102</f>
        <v>706.49199999999996</v>
      </c>
      <c r="E133" s="13"/>
      <c r="F133" s="14">
        <f>F132+F102</f>
        <v>1132.643</v>
      </c>
      <c r="G133" s="14">
        <f>G132+G102</f>
        <v>570.56499999999994</v>
      </c>
      <c r="H133" s="14">
        <f>H132+H102</f>
        <v>135.92700000000002</v>
      </c>
      <c r="I133" s="15"/>
      <c r="J133" s="15">
        <f>J132+J102</f>
        <v>951.48900000000003</v>
      </c>
      <c r="K133" s="15"/>
      <c r="L133" s="15">
        <f>L132+L102</f>
        <v>486.48859145370011</v>
      </c>
    </row>
    <row r="134" spans="1:12" x14ac:dyDescent="0.25">
      <c r="E134" s="1"/>
      <c r="F134" s="2"/>
      <c r="G134" s="2"/>
      <c r="H134" s="2"/>
      <c r="I134" s="3"/>
      <c r="J134" s="3"/>
      <c r="K134" s="3"/>
      <c r="L134" s="3"/>
    </row>
  </sheetData>
  <mergeCells count="5">
    <mergeCell ref="A4:L4"/>
    <mergeCell ref="A5:L5"/>
    <mergeCell ref="A1:L1"/>
    <mergeCell ref="A2:L2"/>
    <mergeCell ref="A3:L3"/>
  </mergeCells>
  <pageMargins left="0.75" right="0.75" top="1" bottom="1" header="0.5" footer="0.5"/>
  <pageSetup paperSize="9" fitToHeight="0" orientation="landscape" r:id="rId1"/>
  <headerFooter>
    <oddFooter>&amp;C04.12.2025 г.  11:44&amp;Rстр. &amp;P/&amp;N</oddFooter>
  </headerFooter>
  <ignoredErrors>
    <ignoredError sqref="J102 L10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ZHANETPC</cp:lastModifiedBy>
  <dcterms:created xsi:type="dcterms:W3CDTF">2025-12-04T09:44:07Z</dcterms:created>
  <dcterms:modified xsi:type="dcterms:W3CDTF">2025-12-05T11:31:04Z</dcterms:modified>
</cp:coreProperties>
</file>