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L35" i="1"/>
  <c r="J35"/>
  <c r="H35"/>
  <c r="G35"/>
  <c r="F35"/>
  <c r="H34" l="1"/>
  <c r="G34"/>
  <c r="F34"/>
  <c r="F10"/>
  <c r="G10"/>
  <c r="H10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12"/>
  <c r="J9"/>
  <c r="J10" s="1"/>
  <c r="L9"/>
  <c r="L10" s="1"/>
  <c r="J34" l="1"/>
  <c r="L34"/>
</calcChain>
</file>

<file path=xl/sharedStrings.xml><?xml version="1.0" encoding="utf-8"?>
<sst xmlns="http://schemas.openxmlformats.org/spreadsheetml/2006/main" count="114" uniqueCount="57">
  <si>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</si>
  <si>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</si>
  <si>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</si>
  <si>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</si>
  <si>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</si>
  <si>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</si>
  <si>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</si>
  <si>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МАРИЯ ПЕТЕВА КРЪСТЕВА</t>
  </si>
  <si>
    <t>8</t>
  </si>
  <si>
    <t>257.5</t>
  </si>
  <si>
    <t>Ливада</t>
  </si>
  <si>
    <t>ПЕТЬО ИВАНОВ КРЪСТЕВ</t>
  </si>
  <si>
    <t>Общо за производителя</t>
  </si>
  <si>
    <t>1</t>
  </si>
  <si>
    <t>61.91</t>
  </si>
  <si>
    <t>Пасище</t>
  </si>
  <si>
    <t>2</t>
  </si>
  <si>
    <t>131.1</t>
  </si>
  <si>
    <t>Др. вид ливада</t>
  </si>
  <si>
    <t>131.5</t>
  </si>
  <si>
    <t>289</t>
  </si>
  <si>
    <t>290.289</t>
  </si>
  <si>
    <t>3</t>
  </si>
  <si>
    <t>182.10</t>
  </si>
  <si>
    <t>182.42</t>
  </si>
  <si>
    <t>4</t>
  </si>
  <si>
    <t>197.11</t>
  </si>
  <si>
    <t>197.12</t>
  </si>
  <si>
    <t>197.14</t>
  </si>
  <si>
    <t>197.16</t>
  </si>
  <si>
    <t>197.17</t>
  </si>
  <si>
    <t>197.19</t>
  </si>
  <si>
    <t>5</t>
  </si>
  <si>
    <t>197.4</t>
  </si>
  <si>
    <t>197.5</t>
  </si>
  <si>
    <t>197.6</t>
  </si>
  <si>
    <t>197.7</t>
  </si>
  <si>
    <t>197.8</t>
  </si>
  <si>
    <t>6</t>
  </si>
  <si>
    <t>400.7</t>
  </si>
  <si>
    <t>7</t>
  </si>
  <si>
    <t>197.10</t>
  </si>
  <si>
    <t>9</t>
  </si>
  <si>
    <t>182.8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</si>
  <si>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</si>
  <si>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</si>
  <si>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</si>
  <si>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37ж, ал. 7, т.1 от ЗСПЗЗ</t>
  </si>
  <si>
    <t>За календарната 2026 г.</t>
  </si>
  <si>
    <t>Землище на ГОРНА КОВАЧИЦА ЕКАТТЕ 16239</t>
  </si>
  <si>
    <t xml:space="preserve"> за  споразумение по чл. 37 ж ПМЛ с № 7ж от 02.12.2025 г.</t>
  </si>
  <si>
    <t>имот по 37ж, ал.5/ дка</t>
  </si>
  <si>
    <t>Цена на имот по 37ж, ал.5 лв./дка</t>
  </si>
  <si>
    <t>Цена на имот по 37ж, ал.5 €/дка</t>
  </si>
  <si>
    <t>Стойнност на имот по 37ж, ал.5 €</t>
  </si>
  <si>
    <t>Стойнност на имот по 37ж, ал.5 лв.</t>
  </si>
  <si>
    <t>Общо за землището: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</si>
</sst>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tabSelected="1" workbookViewId="0">
      <selection sqref="A1:L1"/>
    </sheetView>
  </sheetViews>
  <sheetFormatPr defaultRowHeight="15"/>
  <cols>
    <col min="1" max="1" width="2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6" t="s">
        <v>45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>
      <c r="A3" s="16" t="s">
        <v>46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>
      <c r="A4" s="16" t="s">
        <v>47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>
      <c r="A5" s="16" t="s">
        <v>48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>
      <c r="A6" s="16" t="s">
        <v>49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>
      <c r="A7" s="16" t="s">
        <v>50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45">
      <c r="A8" s="9" t="s">
        <v>0</v>
      </c>
      <c r="B8" s="9" t="s">
        <v>1</v>
      </c>
      <c r="C8" s="9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51</v>
      </c>
      <c r="I8" s="10" t="s">
        <v>52</v>
      </c>
      <c r="J8" s="10" t="s">
        <v>55</v>
      </c>
      <c r="K8" s="10" t="s">
        <v>53</v>
      </c>
      <c r="L8" s="10" t="s">
        <v>54</v>
      </c>
    </row>
    <row r="9" spans="1:12">
      <c r="A9" s="4" t="s">
        <v>7</v>
      </c>
      <c r="B9" s="4" t="s">
        <v>8</v>
      </c>
      <c r="C9" s="4" t="s">
        <v>9</v>
      </c>
      <c r="D9" s="5" t="s">
        <v>10</v>
      </c>
      <c r="E9" s="6">
        <v>9</v>
      </c>
      <c r="F9" s="7">
        <v>8.5039999999999996</v>
      </c>
      <c r="G9" s="7">
        <v>8.5039999999999996</v>
      </c>
      <c r="H9" s="7">
        <v>0</v>
      </c>
      <c r="I9" s="8">
        <v>0</v>
      </c>
      <c r="J9" s="8">
        <f>H9*I9</f>
        <v>0</v>
      </c>
      <c r="K9" s="8">
        <v>0</v>
      </c>
      <c r="L9" s="8">
        <f>H9*K9</f>
        <v>0</v>
      </c>
    </row>
    <row r="10" spans="1:12">
      <c r="A10" s="11" t="s">
        <v>12</v>
      </c>
      <c r="B10" s="12"/>
      <c r="C10" s="12"/>
      <c r="D10" s="12"/>
      <c r="E10" s="13"/>
      <c r="F10" s="14">
        <f>SUM(F9)</f>
        <v>8.5039999999999996</v>
      </c>
      <c r="G10" s="14">
        <f>SUM(G9)</f>
        <v>8.5039999999999996</v>
      </c>
      <c r="H10" s="14">
        <f>SUM(H9)</f>
        <v>0</v>
      </c>
      <c r="I10" s="15"/>
      <c r="J10" s="15">
        <f>SUM(J9)</f>
        <v>0</v>
      </c>
      <c r="K10" s="15"/>
      <c r="L10" s="15">
        <f>SUM(L9)</f>
        <v>0</v>
      </c>
    </row>
    <row r="11" spans="1:12">
      <c r="A11" s="5"/>
      <c r="B11" s="5"/>
      <c r="C11" s="5"/>
      <c r="D11" s="5"/>
      <c r="E11" s="6"/>
      <c r="F11" s="7">
        <v>0</v>
      </c>
      <c r="G11" s="7">
        <v>0</v>
      </c>
      <c r="H11" s="7">
        <v>0</v>
      </c>
      <c r="I11" s="8"/>
      <c r="J11" s="8">
        <v>0</v>
      </c>
      <c r="K11" s="8">
        <v>0</v>
      </c>
      <c r="L11" s="8">
        <v>0</v>
      </c>
    </row>
    <row r="12" spans="1:12">
      <c r="A12" s="4" t="s">
        <v>11</v>
      </c>
      <c r="B12" s="4" t="s">
        <v>13</v>
      </c>
      <c r="C12" s="4" t="s">
        <v>14</v>
      </c>
      <c r="D12" s="5" t="s">
        <v>15</v>
      </c>
      <c r="E12" s="6">
        <v>2</v>
      </c>
      <c r="F12" s="7">
        <v>3.1629999999999998</v>
      </c>
      <c r="G12" s="7">
        <v>3.06</v>
      </c>
      <c r="H12" s="7">
        <v>0</v>
      </c>
      <c r="I12" s="8">
        <v>0</v>
      </c>
      <c r="J12" s="8">
        <f>H12*I12</f>
        <v>0</v>
      </c>
      <c r="K12" s="8">
        <v>0</v>
      </c>
      <c r="L12" s="8">
        <f>H12*K12</f>
        <v>0</v>
      </c>
    </row>
    <row r="13" spans="1:12">
      <c r="A13" s="4" t="s">
        <v>11</v>
      </c>
      <c r="B13" s="4" t="s">
        <v>16</v>
      </c>
      <c r="C13" s="4" t="s">
        <v>17</v>
      </c>
      <c r="D13" s="5" t="s">
        <v>18</v>
      </c>
      <c r="E13" s="6">
        <v>5</v>
      </c>
      <c r="F13" s="7">
        <v>2.5129999999999999</v>
      </c>
      <c r="G13" s="7">
        <v>0</v>
      </c>
      <c r="H13" s="7">
        <v>0.34699999999999998</v>
      </c>
      <c r="I13" s="8">
        <v>12</v>
      </c>
      <c r="J13" s="8">
        <f t="shared" ref="J13:J33" si="0">H13*I13</f>
        <v>4.1639999999999997</v>
      </c>
      <c r="K13" s="8">
        <v>6.1355025000000003</v>
      </c>
      <c r="L13" s="8">
        <f t="shared" ref="L13:L33" si="1">H13*K13</f>
        <v>2.1290193674999998</v>
      </c>
    </row>
    <row r="14" spans="1:12">
      <c r="A14" s="4" t="s">
        <v>11</v>
      </c>
      <c r="B14" s="4" t="s">
        <v>16</v>
      </c>
      <c r="C14" s="4" t="s">
        <v>19</v>
      </c>
      <c r="D14" s="5" t="s">
        <v>10</v>
      </c>
      <c r="E14" s="6">
        <v>5</v>
      </c>
      <c r="F14" s="7">
        <v>14.432</v>
      </c>
      <c r="G14" s="7">
        <v>13.67</v>
      </c>
      <c r="H14" s="7">
        <v>0</v>
      </c>
      <c r="I14" s="8">
        <v>0</v>
      </c>
      <c r="J14" s="8">
        <f t="shared" si="0"/>
        <v>0</v>
      </c>
      <c r="K14" s="8">
        <v>0</v>
      </c>
      <c r="L14" s="8">
        <f t="shared" si="1"/>
        <v>0</v>
      </c>
    </row>
    <row r="15" spans="1:12">
      <c r="A15" s="4" t="s">
        <v>11</v>
      </c>
      <c r="B15" s="4" t="s">
        <v>20</v>
      </c>
      <c r="C15" s="4" t="s">
        <v>21</v>
      </c>
      <c r="D15" s="5" t="s">
        <v>10</v>
      </c>
      <c r="E15" s="6">
        <v>4</v>
      </c>
      <c r="F15" s="7">
        <v>4.351</v>
      </c>
      <c r="G15" s="7">
        <v>3.1</v>
      </c>
      <c r="H15" s="7">
        <v>0</v>
      </c>
      <c r="I15" s="8">
        <v>0</v>
      </c>
      <c r="J15" s="8">
        <f t="shared" si="0"/>
        <v>0</v>
      </c>
      <c r="K15" s="8">
        <v>0</v>
      </c>
      <c r="L15" s="8">
        <f t="shared" si="1"/>
        <v>0</v>
      </c>
    </row>
    <row r="16" spans="1:12">
      <c r="A16" s="4" t="s">
        <v>11</v>
      </c>
      <c r="B16" s="4" t="s">
        <v>22</v>
      </c>
      <c r="C16" s="4" t="s">
        <v>23</v>
      </c>
      <c r="D16" s="5" t="s">
        <v>18</v>
      </c>
      <c r="E16" s="6">
        <v>3</v>
      </c>
      <c r="F16" s="7">
        <v>1.7969999999999999</v>
      </c>
      <c r="G16" s="7">
        <v>0</v>
      </c>
      <c r="H16" s="7">
        <v>1.4450000000000001</v>
      </c>
      <c r="I16" s="8">
        <v>12</v>
      </c>
      <c r="J16" s="8">
        <f t="shared" si="0"/>
        <v>17.34</v>
      </c>
      <c r="K16" s="8">
        <v>6.1355025000000003</v>
      </c>
      <c r="L16" s="8">
        <f t="shared" si="1"/>
        <v>8.8658011125000016</v>
      </c>
    </row>
    <row r="17" spans="1:12">
      <c r="A17" s="4" t="s">
        <v>11</v>
      </c>
      <c r="B17" s="4" t="s">
        <v>22</v>
      </c>
      <c r="C17" s="4" t="s">
        <v>24</v>
      </c>
      <c r="D17" s="5" t="s">
        <v>10</v>
      </c>
      <c r="E17" s="6">
        <v>3</v>
      </c>
      <c r="F17" s="7">
        <v>2.2000000000000002</v>
      </c>
      <c r="G17" s="7">
        <v>1.909</v>
      </c>
      <c r="H17" s="7">
        <v>0</v>
      </c>
      <c r="I17" s="8">
        <v>0</v>
      </c>
      <c r="J17" s="8">
        <f t="shared" si="0"/>
        <v>0</v>
      </c>
      <c r="K17" s="8">
        <v>0</v>
      </c>
      <c r="L17" s="8">
        <f t="shared" si="1"/>
        <v>0</v>
      </c>
    </row>
    <row r="18" spans="1:12">
      <c r="A18" s="4" t="s">
        <v>11</v>
      </c>
      <c r="B18" s="4" t="s">
        <v>25</v>
      </c>
      <c r="C18" s="4" t="s">
        <v>26</v>
      </c>
      <c r="D18" s="5" t="s">
        <v>18</v>
      </c>
      <c r="E18" s="6">
        <v>5</v>
      </c>
      <c r="F18" s="7">
        <v>1.347</v>
      </c>
      <c r="G18" s="7">
        <v>1.238</v>
      </c>
      <c r="H18" s="7">
        <v>0</v>
      </c>
      <c r="I18" s="8">
        <v>0</v>
      </c>
      <c r="J18" s="8">
        <f t="shared" si="0"/>
        <v>0</v>
      </c>
      <c r="K18" s="8">
        <v>0</v>
      </c>
      <c r="L18" s="8">
        <f t="shared" si="1"/>
        <v>0</v>
      </c>
    </row>
    <row r="19" spans="1:12">
      <c r="A19" s="4" t="s">
        <v>11</v>
      </c>
      <c r="B19" s="4" t="s">
        <v>25</v>
      </c>
      <c r="C19" s="4" t="s">
        <v>27</v>
      </c>
      <c r="D19" s="5" t="s">
        <v>18</v>
      </c>
      <c r="E19" s="6">
        <v>5</v>
      </c>
      <c r="F19" s="7">
        <v>1.7070000000000001</v>
      </c>
      <c r="G19" s="7">
        <v>0</v>
      </c>
      <c r="H19" s="7">
        <v>0.35399999999999998</v>
      </c>
      <c r="I19" s="8">
        <v>12</v>
      </c>
      <c r="J19" s="8">
        <f t="shared" si="0"/>
        <v>4.2479999999999993</v>
      </c>
      <c r="K19" s="8">
        <v>6.1355025000000003</v>
      </c>
      <c r="L19" s="8">
        <f t="shared" si="1"/>
        <v>2.1719678849999999</v>
      </c>
    </row>
    <row r="20" spans="1:12">
      <c r="A20" s="4" t="s">
        <v>11</v>
      </c>
      <c r="B20" s="4" t="s">
        <v>25</v>
      </c>
      <c r="C20" s="4" t="s">
        <v>28</v>
      </c>
      <c r="D20" s="5" t="s">
        <v>18</v>
      </c>
      <c r="E20" s="6">
        <v>5</v>
      </c>
      <c r="F20" s="7">
        <v>0.78900000000000003</v>
      </c>
      <c r="G20" s="7">
        <v>0</v>
      </c>
      <c r="H20" s="7">
        <v>0.752</v>
      </c>
      <c r="I20" s="8">
        <v>12</v>
      </c>
      <c r="J20" s="8">
        <f t="shared" si="0"/>
        <v>9.0240000000000009</v>
      </c>
      <c r="K20" s="8">
        <v>6.1355025000000003</v>
      </c>
      <c r="L20" s="8">
        <f t="shared" si="1"/>
        <v>4.6138978800000006</v>
      </c>
    </row>
    <row r="21" spans="1:12">
      <c r="A21" s="4" t="s">
        <v>11</v>
      </c>
      <c r="B21" s="4" t="s">
        <v>25</v>
      </c>
      <c r="C21" s="4" t="s">
        <v>29</v>
      </c>
      <c r="D21" s="5" t="s">
        <v>18</v>
      </c>
      <c r="E21" s="6">
        <v>5</v>
      </c>
      <c r="F21" s="7">
        <v>7.1390000000000002</v>
      </c>
      <c r="G21" s="7">
        <v>0</v>
      </c>
      <c r="H21" s="7">
        <v>5.9539999999999997</v>
      </c>
      <c r="I21" s="8">
        <v>12</v>
      </c>
      <c r="J21" s="8">
        <f t="shared" si="0"/>
        <v>71.447999999999993</v>
      </c>
      <c r="K21" s="8">
        <v>6.1355025000000003</v>
      </c>
      <c r="L21" s="8">
        <f t="shared" si="1"/>
        <v>36.530781885000003</v>
      </c>
    </row>
    <row r="22" spans="1:12">
      <c r="A22" s="4" t="s">
        <v>11</v>
      </c>
      <c r="B22" s="4" t="s">
        <v>25</v>
      </c>
      <c r="C22" s="4" t="s">
        <v>30</v>
      </c>
      <c r="D22" s="5" t="s">
        <v>10</v>
      </c>
      <c r="E22" s="6">
        <v>5</v>
      </c>
      <c r="F22" s="7">
        <v>2.5129999999999999</v>
      </c>
      <c r="G22" s="7">
        <v>2.4249999999999998</v>
      </c>
      <c r="H22" s="7">
        <v>0</v>
      </c>
      <c r="I22" s="8">
        <v>0</v>
      </c>
      <c r="J22" s="8">
        <f t="shared" si="0"/>
        <v>0</v>
      </c>
      <c r="K22" s="8">
        <v>0</v>
      </c>
      <c r="L22" s="8">
        <f t="shared" si="1"/>
        <v>0</v>
      </c>
    </row>
    <row r="23" spans="1:12">
      <c r="A23" s="4" t="s">
        <v>11</v>
      </c>
      <c r="B23" s="4" t="s">
        <v>25</v>
      </c>
      <c r="C23" s="4" t="s">
        <v>31</v>
      </c>
      <c r="D23" s="5" t="s">
        <v>18</v>
      </c>
      <c r="E23" s="6">
        <v>5</v>
      </c>
      <c r="F23" s="7">
        <v>4.9530000000000003</v>
      </c>
      <c r="G23" s="7">
        <v>0</v>
      </c>
      <c r="H23" s="7">
        <v>3.577</v>
      </c>
      <c r="I23" s="8">
        <v>12</v>
      </c>
      <c r="J23" s="8">
        <f t="shared" si="0"/>
        <v>42.923999999999999</v>
      </c>
      <c r="K23" s="8">
        <v>6.1355025000000003</v>
      </c>
      <c r="L23" s="8">
        <f t="shared" si="1"/>
        <v>21.946692442500002</v>
      </c>
    </row>
    <row r="24" spans="1:12">
      <c r="A24" s="4" t="s">
        <v>11</v>
      </c>
      <c r="B24" s="4" t="s">
        <v>32</v>
      </c>
      <c r="C24" s="4" t="s">
        <v>33</v>
      </c>
      <c r="D24" s="5" t="s">
        <v>18</v>
      </c>
      <c r="E24" s="6">
        <v>5</v>
      </c>
      <c r="F24" s="7">
        <v>2.4649999999999999</v>
      </c>
      <c r="G24" s="7">
        <v>0</v>
      </c>
      <c r="H24" s="7">
        <v>1.29</v>
      </c>
      <c r="I24" s="8">
        <v>12</v>
      </c>
      <c r="J24" s="8">
        <f t="shared" si="0"/>
        <v>15.48</v>
      </c>
      <c r="K24" s="8">
        <v>6.1355025000000003</v>
      </c>
      <c r="L24" s="8">
        <f t="shared" si="1"/>
        <v>7.9147982250000002</v>
      </c>
    </row>
    <row r="25" spans="1:12">
      <c r="A25" s="4" t="s">
        <v>11</v>
      </c>
      <c r="B25" s="4" t="s">
        <v>32</v>
      </c>
      <c r="C25" s="4" t="s">
        <v>34</v>
      </c>
      <c r="D25" s="5" t="s">
        <v>18</v>
      </c>
      <c r="E25" s="6">
        <v>5</v>
      </c>
      <c r="F25" s="7">
        <v>3.25</v>
      </c>
      <c r="G25" s="7">
        <v>0</v>
      </c>
      <c r="H25" s="7">
        <v>2.5470000000000002</v>
      </c>
      <c r="I25" s="8">
        <v>12</v>
      </c>
      <c r="J25" s="8">
        <f t="shared" si="0"/>
        <v>30.564</v>
      </c>
      <c r="K25" s="8">
        <v>6.1355025000000003</v>
      </c>
      <c r="L25" s="8">
        <f t="shared" si="1"/>
        <v>15.627124867500001</v>
      </c>
    </row>
    <row r="26" spans="1:12">
      <c r="A26" s="4" t="s">
        <v>11</v>
      </c>
      <c r="B26" s="4" t="s">
        <v>32</v>
      </c>
      <c r="C26" s="4" t="s">
        <v>35</v>
      </c>
      <c r="D26" s="5" t="s">
        <v>18</v>
      </c>
      <c r="E26" s="6">
        <v>5</v>
      </c>
      <c r="F26" s="7">
        <v>3.5129999999999999</v>
      </c>
      <c r="G26" s="7">
        <v>0</v>
      </c>
      <c r="H26" s="7">
        <v>2.6459999999999999</v>
      </c>
      <c r="I26" s="8">
        <v>12</v>
      </c>
      <c r="J26" s="8">
        <f t="shared" si="0"/>
        <v>31.751999999999999</v>
      </c>
      <c r="K26" s="8">
        <v>6.1355025000000003</v>
      </c>
      <c r="L26" s="8">
        <f t="shared" si="1"/>
        <v>16.234539614999999</v>
      </c>
    </row>
    <row r="27" spans="1:12">
      <c r="A27" s="4" t="s">
        <v>11</v>
      </c>
      <c r="B27" s="4" t="s">
        <v>32</v>
      </c>
      <c r="C27" s="4" t="s">
        <v>36</v>
      </c>
      <c r="D27" s="5" t="s">
        <v>10</v>
      </c>
      <c r="E27" s="6">
        <v>5</v>
      </c>
      <c r="F27" s="7">
        <v>3.9980000000000002</v>
      </c>
      <c r="G27" s="7">
        <v>0</v>
      </c>
      <c r="H27" s="7">
        <v>2.38</v>
      </c>
      <c r="I27" s="8">
        <v>12</v>
      </c>
      <c r="J27" s="8">
        <f t="shared" si="0"/>
        <v>28.56</v>
      </c>
      <c r="K27" s="8">
        <v>6.1355025000000003</v>
      </c>
      <c r="L27" s="8">
        <f t="shared" si="1"/>
        <v>14.60249595</v>
      </c>
    </row>
    <row r="28" spans="1:12">
      <c r="A28" s="4" t="s">
        <v>11</v>
      </c>
      <c r="B28" s="4" t="s">
        <v>32</v>
      </c>
      <c r="C28" s="4" t="s">
        <v>37</v>
      </c>
      <c r="D28" s="5" t="s">
        <v>18</v>
      </c>
      <c r="E28" s="6">
        <v>5</v>
      </c>
      <c r="F28" s="7">
        <v>1.617</v>
      </c>
      <c r="G28" s="7">
        <v>0</v>
      </c>
      <c r="H28" s="7">
        <v>0.28000000000000003</v>
      </c>
      <c r="I28" s="8">
        <v>12</v>
      </c>
      <c r="J28" s="8">
        <f t="shared" si="0"/>
        <v>3.3600000000000003</v>
      </c>
      <c r="K28" s="8">
        <v>6.1355025000000003</v>
      </c>
      <c r="L28" s="8">
        <f t="shared" si="1"/>
        <v>1.7179407000000002</v>
      </c>
    </row>
    <row r="29" spans="1:12">
      <c r="A29" s="4" t="s">
        <v>11</v>
      </c>
      <c r="B29" s="4" t="s">
        <v>38</v>
      </c>
      <c r="C29" s="4" t="s">
        <v>39</v>
      </c>
      <c r="D29" s="5" t="s">
        <v>10</v>
      </c>
      <c r="E29" s="6">
        <v>6</v>
      </c>
      <c r="F29" s="7">
        <v>1.927</v>
      </c>
      <c r="G29" s="7">
        <v>0.94799999999999995</v>
      </c>
      <c r="H29" s="7">
        <v>0</v>
      </c>
      <c r="I29" s="8">
        <v>0</v>
      </c>
      <c r="J29" s="8">
        <f t="shared" si="0"/>
        <v>0</v>
      </c>
      <c r="K29" s="8">
        <v>0</v>
      </c>
      <c r="L29" s="8">
        <f t="shared" si="1"/>
        <v>0</v>
      </c>
    </row>
    <row r="30" spans="1:12">
      <c r="A30" s="4" t="s">
        <v>11</v>
      </c>
      <c r="B30" s="4" t="s">
        <v>40</v>
      </c>
      <c r="C30" s="4" t="s">
        <v>36</v>
      </c>
      <c r="D30" s="5" t="s">
        <v>10</v>
      </c>
      <c r="E30" s="6">
        <v>5</v>
      </c>
      <c r="F30" s="7">
        <v>3.9980000000000002</v>
      </c>
      <c r="G30" s="7">
        <v>0</v>
      </c>
      <c r="H30" s="7">
        <v>0.188</v>
      </c>
      <c r="I30" s="8">
        <v>12</v>
      </c>
      <c r="J30" s="8">
        <f t="shared" si="0"/>
        <v>2.2560000000000002</v>
      </c>
      <c r="K30" s="8">
        <v>6.1355025000000003</v>
      </c>
      <c r="L30" s="8">
        <f t="shared" si="1"/>
        <v>1.1534744700000001</v>
      </c>
    </row>
    <row r="31" spans="1:12">
      <c r="A31" s="4" t="s">
        <v>11</v>
      </c>
      <c r="B31" s="4" t="s">
        <v>40</v>
      </c>
      <c r="C31" s="4" t="s">
        <v>41</v>
      </c>
      <c r="D31" s="5" t="s">
        <v>18</v>
      </c>
      <c r="E31" s="6">
        <v>5</v>
      </c>
      <c r="F31" s="7">
        <v>1.25</v>
      </c>
      <c r="G31" s="7">
        <v>0</v>
      </c>
      <c r="H31" s="7">
        <v>0.84399999999999997</v>
      </c>
      <c r="I31" s="8">
        <v>12</v>
      </c>
      <c r="J31" s="8">
        <f t="shared" si="0"/>
        <v>10.128</v>
      </c>
      <c r="K31" s="8">
        <v>6.1355025000000003</v>
      </c>
      <c r="L31" s="8">
        <f t="shared" si="1"/>
        <v>5.1783641100000004</v>
      </c>
    </row>
    <row r="32" spans="1:12">
      <c r="A32" s="4" t="s">
        <v>11</v>
      </c>
      <c r="B32" s="4" t="s">
        <v>40</v>
      </c>
      <c r="C32" s="4" t="s">
        <v>27</v>
      </c>
      <c r="D32" s="5" t="s">
        <v>18</v>
      </c>
      <c r="E32" s="6">
        <v>5</v>
      </c>
      <c r="F32" s="7">
        <v>1.7070000000000001</v>
      </c>
      <c r="G32" s="7">
        <v>0</v>
      </c>
      <c r="H32" s="7">
        <v>0.67</v>
      </c>
      <c r="I32" s="8">
        <v>12</v>
      </c>
      <c r="J32" s="8">
        <f t="shared" si="0"/>
        <v>8.0400000000000009</v>
      </c>
      <c r="K32" s="8">
        <v>6.1355025000000003</v>
      </c>
      <c r="L32" s="8">
        <f t="shared" si="1"/>
        <v>4.1107866750000008</v>
      </c>
    </row>
    <row r="33" spans="1:12">
      <c r="A33" s="4" t="s">
        <v>11</v>
      </c>
      <c r="B33" s="4" t="s">
        <v>42</v>
      </c>
      <c r="C33" s="4" t="s">
        <v>43</v>
      </c>
      <c r="D33" s="5" t="s">
        <v>10</v>
      </c>
      <c r="E33" s="6">
        <v>3</v>
      </c>
      <c r="F33" s="7">
        <v>2.194</v>
      </c>
      <c r="G33" s="7">
        <v>1.7130000000000001</v>
      </c>
      <c r="H33" s="7">
        <v>0</v>
      </c>
      <c r="I33" s="8">
        <v>0</v>
      </c>
      <c r="J33" s="8">
        <f t="shared" si="0"/>
        <v>0</v>
      </c>
      <c r="K33" s="8">
        <v>0</v>
      </c>
      <c r="L33" s="8">
        <f t="shared" si="1"/>
        <v>0</v>
      </c>
    </row>
    <row r="34" spans="1:12">
      <c r="A34" s="11" t="s">
        <v>12</v>
      </c>
      <c r="B34" s="12"/>
      <c r="C34" s="12"/>
      <c r="D34" s="12"/>
      <c r="E34" s="13"/>
      <c r="F34" s="14">
        <f>SUM(F11:F33)</f>
        <v>72.822999999999993</v>
      </c>
      <c r="G34" s="14">
        <f>SUM(G11:G33)</f>
        <v>28.063000000000002</v>
      </c>
      <c r="H34" s="14">
        <f>SUM(H11:H33)</f>
        <v>23.274000000000004</v>
      </c>
      <c r="I34" s="15"/>
      <c r="J34" s="15">
        <f>SUM(J11:J33)</f>
        <v>279.28800000000001</v>
      </c>
      <c r="K34" s="15"/>
      <c r="L34" s="15">
        <f>SUM(L11:L33)</f>
        <v>142.79768518500001</v>
      </c>
    </row>
    <row r="35" spans="1:12">
      <c r="A35" s="12" t="s">
        <v>56</v>
      </c>
      <c r="B35" s="5"/>
      <c r="C35" s="5"/>
      <c r="D35" s="5"/>
      <c r="E35" s="6"/>
      <c r="F35" s="14">
        <f>F34+F10</f>
        <v>81.326999999999998</v>
      </c>
      <c r="G35" s="14">
        <f>G34+G10</f>
        <v>36.567</v>
      </c>
      <c r="H35" s="14">
        <f>H34+H10</f>
        <v>23.274000000000004</v>
      </c>
      <c r="I35" s="15"/>
      <c r="J35" s="15">
        <f>J34+J10</f>
        <v>279.28800000000001</v>
      </c>
      <c r="K35" s="15"/>
      <c r="L35" s="15">
        <f>L34+L10</f>
        <v>142.79768518500001</v>
      </c>
    </row>
    <row r="36" spans="1:12">
      <c r="E36" s="1"/>
      <c r="F36" s="2"/>
      <c r="G36" s="2"/>
      <c r="H36" s="2"/>
      <c r="I36" s="3"/>
      <c r="J36" s="3"/>
      <c r="K36" s="3"/>
      <c r="L36" s="3"/>
    </row>
  </sheetData>
  <mergeCells count="7">
    <mergeCell ref="A6:L6"/>
    <mergeCell ref="A7:L7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&amp;C02.12.2025 г.  14:20&amp;Rстр.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OSZ ChiprovtsiW10</cp:lastModifiedBy>
  <dcterms:created xsi:type="dcterms:W3CDTF">2025-12-02T12:20:59Z</dcterms:created>
  <dcterms:modified xsi:type="dcterms:W3CDTF">2025-12-03T09:21:25Z</dcterms:modified>
</cp:coreProperties>
</file>