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20" windowWidth="19440" windowHeight="92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100" i="1"/>
  <c r="E100"/>
  <c r="F100"/>
  <c r="D98"/>
  <c r="E98"/>
  <c r="F98"/>
  <c r="D29"/>
  <c r="E29"/>
  <c r="F29"/>
  <c r="D27"/>
  <c r="E27"/>
  <c r="F27"/>
</calcChain>
</file>

<file path=xl/sharedStrings.xml><?xml version="1.0" encoding="utf-8"?>
<sst xmlns="http://schemas.openxmlformats.org/spreadsheetml/2006/main" count="572" uniqueCount="209">
  <si>
    <t>Ползвател</t>
  </si>
  <si>
    <t>БЗЗ</t>
  </si>
  <si>
    <t>Площ на масива</t>
  </si>
  <si>
    <t>Ползвана площ</t>
  </si>
  <si>
    <t>Дължимо рентно плащане</t>
  </si>
  <si>
    <t>Площ на имота</t>
  </si>
  <si>
    <t>Собственик-име</t>
  </si>
  <si>
    <t>№ на имот по КВС</t>
  </si>
  <si>
    <t>№ на имот по ЗКИР</t>
  </si>
  <si>
    <t>НТП</t>
  </si>
  <si>
    <t>"АГРО-КП" ЕООД</t>
  </si>
  <si>
    <t>8</t>
  </si>
  <si>
    <t>309010</t>
  </si>
  <si>
    <t>309.10</t>
  </si>
  <si>
    <t>Полски път</t>
  </si>
  <si>
    <t>41</t>
  </si>
  <si>
    <t>404029</t>
  </si>
  <si>
    <t>404.29</t>
  </si>
  <si>
    <t>403020</t>
  </si>
  <si>
    <t>403.20</t>
  </si>
  <si>
    <t>402017</t>
  </si>
  <si>
    <t>402.17</t>
  </si>
  <si>
    <t>401023</t>
  </si>
  <si>
    <t>401.23</t>
  </si>
  <si>
    <t>9</t>
  </si>
  <si>
    <t>311017</t>
  </si>
  <si>
    <t>311.17</t>
  </si>
  <si>
    <t>24</t>
  </si>
  <si>
    <t>302039</t>
  </si>
  <si>
    <t>302.39</t>
  </si>
  <si>
    <t>302034</t>
  </si>
  <si>
    <t>302.34</t>
  </si>
  <si>
    <t>310010</t>
  </si>
  <si>
    <t>310.10</t>
  </si>
  <si>
    <t>31</t>
  </si>
  <si>
    <t>211018</t>
  </si>
  <si>
    <t>211.18</t>
  </si>
  <si>
    <t>69</t>
  </si>
  <si>
    <t>305025</t>
  </si>
  <si>
    <t>305.25</t>
  </si>
  <si>
    <t>305024</t>
  </si>
  <si>
    <t>305.24</t>
  </si>
  <si>
    <t>302033</t>
  </si>
  <si>
    <t>302.33</t>
  </si>
  <si>
    <t>310011</t>
  </si>
  <si>
    <t>310.11</t>
  </si>
  <si>
    <t>307010</t>
  </si>
  <si>
    <t>307.10</t>
  </si>
  <si>
    <t>207022</t>
  </si>
  <si>
    <t>207.22</t>
  </si>
  <si>
    <t>405012</t>
  </si>
  <si>
    <t>405.12</t>
  </si>
  <si>
    <t>302035</t>
  </si>
  <si>
    <t>302.35</t>
  </si>
  <si>
    <t>61</t>
  </si>
  <si>
    <t>211019</t>
  </si>
  <si>
    <t>211.19</t>
  </si>
  <si>
    <t>308030</t>
  </si>
  <si>
    <t>308.30</t>
  </si>
  <si>
    <t>311018</t>
  </si>
  <si>
    <t>311.18</t>
  </si>
  <si>
    <t>70</t>
  </si>
  <si>
    <t>405013</t>
  </si>
  <si>
    <t>405.13</t>
  </si>
  <si>
    <t>302036</t>
  </si>
  <si>
    <t>302.36</t>
  </si>
  <si>
    <t>"ЗЛАТИЯ АГРО" ЕООД</t>
  </si>
  <si>
    <t>85</t>
  </si>
  <si>
    <t>101013</t>
  </si>
  <si>
    <t>101.13</t>
  </si>
  <si>
    <t>"ЗОРА-85" ЕООД</t>
  </si>
  <si>
    <t>18</t>
  </si>
  <si>
    <t>904043</t>
  </si>
  <si>
    <t>904.43</t>
  </si>
  <si>
    <t>1</t>
  </si>
  <si>
    <t>702042</t>
  </si>
  <si>
    <t>702.42</t>
  </si>
  <si>
    <t>702041</t>
  </si>
  <si>
    <t>702.41</t>
  </si>
  <si>
    <t>20</t>
  </si>
  <si>
    <t>805029</t>
  </si>
  <si>
    <t>805.29</t>
  </si>
  <si>
    <t>608018</t>
  </si>
  <si>
    <t>608.18</t>
  </si>
  <si>
    <t>76</t>
  </si>
  <si>
    <t>105010</t>
  </si>
  <si>
    <t>105.10</t>
  </si>
  <si>
    <t>36</t>
  </si>
  <si>
    <t>707021</t>
  </si>
  <si>
    <t>707.21</t>
  </si>
  <si>
    <t>16</t>
  </si>
  <si>
    <t>909025</t>
  </si>
  <si>
    <t>909.25</t>
  </si>
  <si>
    <t>905056</t>
  </si>
  <si>
    <t>905.56</t>
  </si>
  <si>
    <t>605021</t>
  </si>
  <si>
    <t>605.21</t>
  </si>
  <si>
    <t>604027</t>
  </si>
  <si>
    <t>604.27</t>
  </si>
  <si>
    <t>94</t>
  </si>
  <si>
    <t>203016</t>
  </si>
  <si>
    <t>203.16</t>
  </si>
  <si>
    <t>603025</t>
  </si>
  <si>
    <t>603.25</t>
  </si>
  <si>
    <t>803020</t>
  </si>
  <si>
    <t>803.20</t>
  </si>
  <si>
    <t>22</t>
  </si>
  <si>
    <t>802020</t>
  </si>
  <si>
    <t>802.20</t>
  </si>
  <si>
    <t>602013</t>
  </si>
  <si>
    <t>602.13</t>
  </si>
  <si>
    <t>21</t>
  </si>
  <si>
    <t>801010</t>
  </si>
  <si>
    <t>801.10</t>
  </si>
  <si>
    <t>804020</t>
  </si>
  <si>
    <t>804.20</t>
  </si>
  <si>
    <t>49</t>
  </si>
  <si>
    <t>710014</t>
  </si>
  <si>
    <t>710.14</t>
  </si>
  <si>
    <t>17</t>
  </si>
  <si>
    <t>904044</t>
  </si>
  <si>
    <t>904.44</t>
  </si>
  <si>
    <t>709017</t>
  </si>
  <si>
    <t>709.17</t>
  </si>
  <si>
    <t>804021</t>
  </si>
  <si>
    <t>804.21</t>
  </si>
  <si>
    <t>709018</t>
  </si>
  <si>
    <t>709.18</t>
  </si>
  <si>
    <t>58</t>
  </si>
  <si>
    <t>212923</t>
  </si>
  <si>
    <t>212.923</t>
  </si>
  <si>
    <t>603026</t>
  </si>
  <si>
    <t>603.26</t>
  </si>
  <si>
    <t>702044</t>
  </si>
  <si>
    <t>702.44</t>
  </si>
  <si>
    <t>601017</t>
  </si>
  <si>
    <t>601.17</t>
  </si>
  <si>
    <t>909029</t>
  </si>
  <si>
    <t>909.29</t>
  </si>
  <si>
    <t>45</t>
  </si>
  <si>
    <t>908009</t>
  </si>
  <si>
    <t>908.9</t>
  </si>
  <si>
    <t>43</t>
  </si>
  <si>
    <t>4</t>
  </si>
  <si>
    <t>214026</t>
  </si>
  <si>
    <t>214.26</t>
  </si>
  <si>
    <t>910022</t>
  </si>
  <si>
    <t>910.22</t>
  </si>
  <si>
    <t>203015</t>
  </si>
  <si>
    <t>203.15</t>
  </si>
  <si>
    <t>905055</t>
  </si>
  <si>
    <t>905.55</t>
  </si>
  <si>
    <t>705028</t>
  </si>
  <si>
    <t>705.28</t>
  </si>
  <si>
    <t>913751</t>
  </si>
  <si>
    <t>913.751</t>
  </si>
  <si>
    <t>702043</t>
  </si>
  <si>
    <t>702.43</t>
  </si>
  <si>
    <t>19</t>
  </si>
  <si>
    <t>806037</t>
  </si>
  <si>
    <t>806.37</t>
  </si>
  <si>
    <t>710015</t>
  </si>
  <si>
    <t>710.15</t>
  </si>
  <si>
    <t>605022</t>
  </si>
  <si>
    <t>605.22</t>
  </si>
  <si>
    <t>212924</t>
  </si>
  <si>
    <t>212.924</t>
  </si>
  <si>
    <t>806039</t>
  </si>
  <si>
    <t>806.39</t>
  </si>
  <si>
    <t>604029</t>
  </si>
  <si>
    <t>604.29</t>
  </si>
  <si>
    <t>807007</t>
  </si>
  <si>
    <t>807.7</t>
  </si>
  <si>
    <t>87</t>
  </si>
  <si>
    <t>214025</t>
  </si>
  <si>
    <t>214.25</t>
  </si>
  <si>
    <t>37</t>
  </si>
  <si>
    <t>903022</t>
  </si>
  <si>
    <t>903.22</t>
  </si>
  <si>
    <t>2</t>
  </si>
  <si>
    <t>204009</t>
  </si>
  <si>
    <t>204.9</t>
  </si>
  <si>
    <t>46</t>
  </si>
  <si>
    <t>902026</t>
  </si>
  <si>
    <t>902.26</t>
  </si>
  <si>
    <t>913752</t>
  </si>
  <si>
    <t>913.752</t>
  </si>
  <si>
    <t>53</t>
  </si>
  <si>
    <t>215047</t>
  </si>
  <si>
    <t>215.47</t>
  </si>
  <si>
    <t>84</t>
  </si>
  <si>
    <t>602014</t>
  </si>
  <si>
    <t>602.14</t>
  </si>
  <si>
    <t>105011</t>
  </si>
  <si>
    <t>105.11</t>
  </si>
  <si>
    <t>29</t>
  </si>
  <si>
    <t>227018</t>
  </si>
  <si>
    <t>227.18</t>
  </si>
  <si>
    <t>40</t>
  </si>
  <si>
    <t>216032</t>
  </si>
  <si>
    <t>216.32</t>
  </si>
  <si>
    <t>601018</t>
  </si>
  <si>
    <t>601.18</t>
  </si>
  <si>
    <t>805030</t>
  </si>
  <si>
    <t>805.30</t>
  </si>
  <si>
    <t>60</t>
  </si>
  <si>
    <t>РЕГИСТЪР НА  ИМОТИ С НТП - ПОЛСКИ ПЪТИЩА ПО ПОЛЗВАТЕЛИ ЗА СТОПАНСКАТА 2019/2020 ГОДИНА ЗА ЗЕМЛИЩЕ БОЙЧИНОВЦИ, ОБЩИНА БОЙЧИНОВЦИ - ЕКАТТЕ: 05236</t>
  </si>
  <si>
    <t>ЗАРКО ПЪРВАНОВ ИВАНОВ</t>
  </si>
  <si>
    <t>ОБЩИНА БОЙЧИНОВЦИ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</si>
</sst>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5" fillId="0" borderId="1" xfId="1" applyNumberFormat="1" applyFont="1" applyBorder="1" applyAlignment="1" applyProtection="1">
      <alignment horizontal="center" wrapText="1" readingOrder="1"/>
      <protection locked="0"/>
    </xf>
    <xf numFmtId="0" fontId="6" fillId="0" borderId="1" xfId="1" applyNumberFormat="1" applyFont="1" applyBorder="1" applyAlignment="1" applyProtection="1">
      <alignment horizontal="left" readingOrder="1"/>
      <protection locked="0"/>
    </xf>
    <xf numFmtId="164" fontId="6" fillId="0" borderId="1" xfId="1" applyNumberFormat="1" applyFont="1" applyBorder="1" applyAlignment="1" applyProtection="1">
      <alignment horizontal="right" readingOrder="1"/>
      <protection locked="0"/>
    </xf>
    <xf numFmtId="2" fontId="6" fillId="0" borderId="1" xfId="1" applyNumberFormat="1" applyFont="1" applyBorder="1" applyAlignment="1" applyProtection="1">
      <alignment horizontal="right" readingOrder="1"/>
      <protection locked="0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5" fillId="0" borderId="1" xfId="1" applyNumberFormat="1" applyFont="1" applyBorder="1" applyAlignment="1" applyProtection="1">
      <alignment horizontal="left" readingOrder="1"/>
      <protection locked="0"/>
    </xf>
    <xf numFmtId="164" fontId="5" fillId="0" borderId="1" xfId="1" applyNumberFormat="1" applyFont="1" applyBorder="1" applyAlignment="1" applyProtection="1">
      <alignment horizontal="right" readingOrder="1"/>
      <protection locked="0"/>
    </xf>
    <xf numFmtId="2" fontId="5" fillId="0" borderId="1" xfId="1" applyNumberFormat="1" applyFont="1" applyBorder="1" applyAlignment="1" applyProtection="1">
      <alignment horizontal="right" readingOrder="1"/>
      <protection locked="0"/>
    </xf>
    <xf numFmtId="0" fontId="2" fillId="0" borderId="0" xfId="0" applyFont="1"/>
    <xf numFmtId="0" fontId="7" fillId="0" borderId="1" xfId="0" applyFont="1" applyBorder="1"/>
    <xf numFmtId="2" fontId="0" fillId="0" borderId="0" xfId="0" applyNumberFormat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>
      <selection activeCell="D8" sqref="D8"/>
    </sheetView>
  </sheetViews>
  <sheetFormatPr defaultRowHeight="15"/>
  <cols>
    <col min="1" max="1" width="25" customWidth="1"/>
    <col min="2" max="2" width="5.28515625" customWidth="1"/>
    <col min="3" max="3" width="9.42578125" customWidth="1"/>
    <col min="4" max="4" width="9.140625" customWidth="1"/>
    <col min="5" max="5" width="12.85546875" customWidth="1"/>
    <col min="6" max="6" width="8.85546875" customWidth="1"/>
    <col min="7" max="7" width="28" customWidth="1"/>
    <col min="8" max="9" width="9.5703125" customWidth="1"/>
    <col min="10" max="10" width="10.5703125" customWidth="1"/>
  </cols>
  <sheetData>
    <row r="1" spans="1:13" ht="30.75" customHeight="1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5"/>
    </row>
    <row r="2" spans="1:13" ht="38.2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3">
      <c r="A3" s="2" t="s">
        <v>10</v>
      </c>
      <c r="B3" s="2" t="s">
        <v>11</v>
      </c>
      <c r="C3" s="3">
        <v>47.533999999999999</v>
      </c>
      <c r="D3" s="3">
        <v>1.8360000000000001</v>
      </c>
      <c r="E3" s="4">
        <v>40.4</v>
      </c>
      <c r="F3" s="3">
        <v>2.0150000000000001</v>
      </c>
      <c r="G3" s="2" t="s">
        <v>208</v>
      </c>
      <c r="H3" s="2" t="s">
        <v>12</v>
      </c>
      <c r="I3" s="2" t="s">
        <v>13</v>
      </c>
      <c r="J3" s="2" t="s">
        <v>14</v>
      </c>
      <c r="L3" s="13"/>
      <c r="M3" s="13"/>
    </row>
    <row r="4" spans="1:13">
      <c r="A4" s="2" t="s">
        <v>10</v>
      </c>
      <c r="B4" s="2" t="s">
        <v>15</v>
      </c>
      <c r="C4" s="3">
        <v>129.988</v>
      </c>
      <c r="D4" s="3">
        <v>1.504</v>
      </c>
      <c r="E4" s="4">
        <v>33.090000000000003</v>
      </c>
      <c r="F4" s="3">
        <v>1.5609999999999999</v>
      </c>
      <c r="G4" s="2" t="s">
        <v>208</v>
      </c>
      <c r="H4" s="2" t="s">
        <v>16</v>
      </c>
      <c r="I4" s="2" t="s">
        <v>17</v>
      </c>
      <c r="J4" s="2" t="s">
        <v>14</v>
      </c>
      <c r="L4" s="13"/>
      <c r="M4" s="13"/>
    </row>
    <row r="5" spans="1:13">
      <c r="A5" s="2" t="s">
        <v>10</v>
      </c>
      <c r="B5" s="2" t="s">
        <v>15</v>
      </c>
      <c r="C5" s="3">
        <v>129.988</v>
      </c>
      <c r="D5" s="3">
        <v>1.4</v>
      </c>
      <c r="E5" s="4">
        <v>30.8</v>
      </c>
      <c r="F5" s="3">
        <v>1.476</v>
      </c>
      <c r="G5" s="2" t="s">
        <v>208</v>
      </c>
      <c r="H5" s="2" t="s">
        <v>18</v>
      </c>
      <c r="I5" s="2" t="s">
        <v>19</v>
      </c>
      <c r="J5" s="2" t="s">
        <v>14</v>
      </c>
      <c r="L5" s="13"/>
      <c r="M5" s="13"/>
    </row>
    <row r="6" spans="1:13">
      <c r="A6" s="2" t="s">
        <v>10</v>
      </c>
      <c r="B6" s="2" t="s">
        <v>15</v>
      </c>
      <c r="C6" s="3">
        <v>129.988</v>
      </c>
      <c r="D6" s="3">
        <v>1.032</v>
      </c>
      <c r="E6" s="4">
        <v>22.71</v>
      </c>
      <c r="F6" s="3">
        <v>1.151</v>
      </c>
      <c r="G6" s="2" t="s">
        <v>208</v>
      </c>
      <c r="H6" s="2" t="s">
        <v>20</v>
      </c>
      <c r="I6" s="2" t="s">
        <v>21</v>
      </c>
      <c r="J6" s="2" t="s">
        <v>14</v>
      </c>
      <c r="L6" s="13"/>
      <c r="M6" s="13"/>
    </row>
    <row r="7" spans="1:13">
      <c r="A7" s="2" t="s">
        <v>10</v>
      </c>
      <c r="B7" s="2" t="s">
        <v>15</v>
      </c>
      <c r="C7" s="3">
        <v>129.988</v>
      </c>
      <c r="D7" s="3">
        <v>0.89200000000000002</v>
      </c>
      <c r="E7" s="4">
        <v>19.61</v>
      </c>
      <c r="F7" s="3">
        <v>0.97499999999999998</v>
      </c>
      <c r="G7" s="2" t="s">
        <v>208</v>
      </c>
      <c r="H7" s="2" t="s">
        <v>22</v>
      </c>
      <c r="I7" s="2" t="s">
        <v>23</v>
      </c>
      <c r="J7" s="2" t="s">
        <v>14</v>
      </c>
      <c r="L7" s="13"/>
      <c r="M7" s="13"/>
    </row>
    <row r="8" spans="1:13">
      <c r="A8" s="2" t="s">
        <v>10</v>
      </c>
      <c r="B8" s="2" t="s">
        <v>24</v>
      </c>
      <c r="C8" s="3">
        <v>35.56</v>
      </c>
      <c r="D8" s="3">
        <v>0.77100000000000002</v>
      </c>
      <c r="E8" s="4">
        <v>16.96</v>
      </c>
      <c r="F8" s="3">
        <v>0.84</v>
      </c>
      <c r="G8" s="2" t="s">
        <v>208</v>
      </c>
      <c r="H8" s="2" t="s">
        <v>25</v>
      </c>
      <c r="I8" s="2" t="s">
        <v>26</v>
      </c>
      <c r="J8" s="2" t="s">
        <v>14</v>
      </c>
      <c r="L8" s="13"/>
      <c r="M8" s="13"/>
    </row>
    <row r="9" spans="1:13">
      <c r="A9" s="2" t="s">
        <v>10</v>
      </c>
      <c r="B9" s="2" t="s">
        <v>27</v>
      </c>
      <c r="C9" s="3">
        <v>14.24</v>
      </c>
      <c r="D9" s="3">
        <v>0.76900000000000002</v>
      </c>
      <c r="E9" s="4">
        <v>16.920000000000002</v>
      </c>
      <c r="F9" s="3">
        <v>1.3089999999999999</v>
      </c>
      <c r="G9" s="2" t="s">
        <v>208</v>
      </c>
      <c r="H9" s="2" t="s">
        <v>28</v>
      </c>
      <c r="I9" s="2" t="s">
        <v>29</v>
      </c>
      <c r="J9" s="2" t="s">
        <v>14</v>
      </c>
      <c r="L9" s="13"/>
      <c r="M9" s="13"/>
    </row>
    <row r="10" spans="1:13">
      <c r="A10" s="2" t="s">
        <v>10</v>
      </c>
      <c r="B10" s="2" t="s">
        <v>27</v>
      </c>
      <c r="C10" s="3">
        <v>14.24</v>
      </c>
      <c r="D10" s="3">
        <v>0.75700000000000001</v>
      </c>
      <c r="E10" s="4">
        <v>16.649999999999999</v>
      </c>
      <c r="F10" s="3">
        <v>0.76300000000000001</v>
      </c>
      <c r="G10" s="2" t="s">
        <v>208</v>
      </c>
      <c r="H10" s="2" t="s">
        <v>30</v>
      </c>
      <c r="I10" s="2" t="s">
        <v>31</v>
      </c>
      <c r="J10" s="2" t="s">
        <v>14</v>
      </c>
      <c r="L10" s="13"/>
      <c r="M10" s="13"/>
    </row>
    <row r="11" spans="1:13">
      <c r="A11" s="2" t="s">
        <v>10</v>
      </c>
      <c r="B11" s="2" t="s">
        <v>24</v>
      </c>
      <c r="C11" s="3">
        <v>35.56</v>
      </c>
      <c r="D11" s="3">
        <v>0.74</v>
      </c>
      <c r="E11" s="4">
        <v>16.27</v>
      </c>
      <c r="F11" s="3">
        <v>0.83099999999999996</v>
      </c>
      <c r="G11" s="2" t="s">
        <v>208</v>
      </c>
      <c r="H11" s="2" t="s">
        <v>32</v>
      </c>
      <c r="I11" s="2" t="s">
        <v>33</v>
      </c>
      <c r="J11" s="2" t="s">
        <v>14</v>
      </c>
      <c r="L11" s="13"/>
      <c r="M11" s="13"/>
    </row>
    <row r="12" spans="1:13">
      <c r="A12" s="2" t="s">
        <v>10</v>
      </c>
      <c r="B12" s="2" t="s">
        <v>34</v>
      </c>
      <c r="C12" s="3">
        <v>22.844000000000001</v>
      </c>
      <c r="D12" s="3">
        <v>0.64300000000000002</v>
      </c>
      <c r="E12" s="4">
        <v>14.15</v>
      </c>
      <c r="F12" s="3">
        <v>0.66700000000000004</v>
      </c>
      <c r="G12" s="2" t="s">
        <v>208</v>
      </c>
      <c r="H12" s="2" t="s">
        <v>35</v>
      </c>
      <c r="I12" s="2" t="s">
        <v>36</v>
      </c>
      <c r="J12" s="2" t="s">
        <v>14</v>
      </c>
      <c r="L12" s="13"/>
      <c r="M12" s="13"/>
    </row>
    <row r="13" spans="1:13">
      <c r="A13" s="2" t="s">
        <v>10</v>
      </c>
      <c r="B13" s="2" t="s">
        <v>37</v>
      </c>
      <c r="C13" s="3">
        <v>4.4939999999999998</v>
      </c>
      <c r="D13" s="3">
        <v>0.625</v>
      </c>
      <c r="E13" s="4">
        <v>13.74</v>
      </c>
      <c r="F13" s="3">
        <v>3.4089999999999998</v>
      </c>
      <c r="G13" s="2" t="s">
        <v>208</v>
      </c>
      <c r="H13" s="2" t="s">
        <v>38</v>
      </c>
      <c r="I13" s="2" t="s">
        <v>39</v>
      </c>
      <c r="J13" s="2" t="s">
        <v>14</v>
      </c>
      <c r="L13" s="13"/>
      <c r="M13" s="13"/>
    </row>
    <row r="14" spans="1:13">
      <c r="A14" s="2" t="s">
        <v>10</v>
      </c>
      <c r="B14" s="2" t="s">
        <v>11</v>
      </c>
      <c r="C14" s="3">
        <v>47.533999999999999</v>
      </c>
      <c r="D14" s="3">
        <v>0.58899999999999997</v>
      </c>
      <c r="E14" s="4">
        <v>12.96</v>
      </c>
      <c r="F14" s="3">
        <v>0.872</v>
      </c>
      <c r="G14" s="2" t="s">
        <v>208</v>
      </c>
      <c r="H14" s="2" t="s">
        <v>40</v>
      </c>
      <c r="I14" s="2" t="s">
        <v>41</v>
      </c>
      <c r="J14" s="2" t="s">
        <v>14</v>
      </c>
      <c r="L14" s="13"/>
      <c r="M14" s="13"/>
    </row>
    <row r="15" spans="1:13">
      <c r="A15" s="2" t="s">
        <v>10</v>
      </c>
      <c r="B15" s="2" t="s">
        <v>27</v>
      </c>
      <c r="C15" s="3">
        <v>14.24</v>
      </c>
      <c r="D15" s="3">
        <v>0.42499999999999999</v>
      </c>
      <c r="E15" s="4">
        <v>9.34</v>
      </c>
      <c r="F15" s="3">
        <v>2.8820000000000001</v>
      </c>
      <c r="G15" s="2" t="s">
        <v>208</v>
      </c>
      <c r="H15" s="2" t="s">
        <v>42</v>
      </c>
      <c r="I15" s="2" t="s">
        <v>43</v>
      </c>
      <c r="J15" s="2" t="s">
        <v>14</v>
      </c>
      <c r="L15" s="13"/>
      <c r="M15" s="13"/>
    </row>
    <row r="16" spans="1:13">
      <c r="A16" s="2" t="s">
        <v>10</v>
      </c>
      <c r="B16" s="2" t="s">
        <v>24</v>
      </c>
      <c r="C16" s="3">
        <v>35.56</v>
      </c>
      <c r="D16" s="3">
        <v>0.41599999999999998</v>
      </c>
      <c r="E16" s="4">
        <v>9.16</v>
      </c>
      <c r="F16" s="3">
        <v>2.9750000000000001</v>
      </c>
      <c r="G16" s="2" t="s">
        <v>208</v>
      </c>
      <c r="H16" s="2" t="s">
        <v>44</v>
      </c>
      <c r="I16" s="2" t="s">
        <v>45</v>
      </c>
      <c r="J16" s="2" t="s">
        <v>14</v>
      </c>
      <c r="L16" s="13"/>
      <c r="M16" s="13"/>
    </row>
    <row r="17" spans="1:13">
      <c r="A17" s="2" t="s">
        <v>10</v>
      </c>
      <c r="B17" s="2" t="s">
        <v>11</v>
      </c>
      <c r="C17" s="3">
        <v>47.533999999999999</v>
      </c>
      <c r="D17" s="3">
        <v>0.39500000000000002</v>
      </c>
      <c r="E17" s="4">
        <v>8.69</v>
      </c>
      <c r="F17" s="3">
        <v>0.46899999999999997</v>
      </c>
      <c r="G17" s="2" t="s">
        <v>208</v>
      </c>
      <c r="H17" s="2" t="s">
        <v>46</v>
      </c>
      <c r="I17" s="2" t="s">
        <v>47</v>
      </c>
      <c r="J17" s="2" t="s">
        <v>14</v>
      </c>
      <c r="L17" s="13"/>
      <c r="M17" s="13"/>
    </row>
    <row r="18" spans="1:13">
      <c r="A18" s="2" t="s">
        <v>10</v>
      </c>
      <c r="B18" s="2" t="s">
        <v>34</v>
      </c>
      <c r="C18" s="3">
        <v>22.844000000000001</v>
      </c>
      <c r="D18" s="3">
        <v>0.38300000000000001</v>
      </c>
      <c r="E18" s="4">
        <v>8.43</v>
      </c>
      <c r="F18" s="3">
        <v>1.327</v>
      </c>
      <c r="G18" s="2" t="s">
        <v>208</v>
      </c>
      <c r="H18" s="2" t="s">
        <v>48</v>
      </c>
      <c r="I18" s="2" t="s">
        <v>49</v>
      </c>
      <c r="J18" s="2" t="s">
        <v>14</v>
      </c>
      <c r="L18" s="13"/>
      <c r="M18" s="13"/>
    </row>
    <row r="19" spans="1:13">
      <c r="A19" s="2" t="s">
        <v>10</v>
      </c>
      <c r="B19" s="2" t="s">
        <v>15</v>
      </c>
      <c r="C19" s="3">
        <v>129.988</v>
      </c>
      <c r="D19" s="3">
        <v>0.36</v>
      </c>
      <c r="E19" s="4">
        <v>7.92</v>
      </c>
      <c r="F19" s="3">
        <v>1.0169999999999999</v>
      </c>
      <c r="G19" s="2" t="s">
        <v>208</v>
      </c>
      <c r="H19" s="2" t="s">
        <v>50</v>
      </c>
      <c r="I19" s="2" t="s">
        <v>51</v>
      </c>
      <c r="J19" s="2" t="s">
        <v>14</v>
      </c>
      <c r="L19" s="13"/>
      <c r="M19" s="13"/>
    </row>
    <row r="20" spans="1:13">
      <c r="A20" s="2" t="s">
        <v>10</v>
      </c>
      <c r="B20" s="2" t="s">
        <v>27</v>
      </c>
      <c r="C20" s="3">
        <v>14.24</v>
      </c>
      <c r="D20" s="3">
        <v>0.246</v>
      </c>
      <c r="E20" s="4">
        <v>5.42</v>
      </c>
      <c r="F20" s="3">
        <v>0.251</v>
      </c>
      <c r="G20" s="2" t="s">
        <v>208</v>
      </c>
      <c r="H20" s="2" t="s">
        <v>52</v>
      </c>
      <c r="I20" s="2" t="s">
        <v>53</v>
      </c>
      <c r="J20" s="2" t="s">
        <v>14</v>
      </c>
      <c r="L20" s="13"/>
      <c r="M20" s="13"/>
    </row>
    <row r="21" spans="1:13">
      <c r="A21" s="2" t="s">
        <v>10</v>
      </c>
      <c r="B21" s="2" t="s">
        <v>54</v>
      </c>
      <c r="C21" s="3">
        <v>17.861000000000001</v>
      </c>
      <c r="D21" s="3">
        <v>0.24299999999999999</v>
      </c>
      <c r="E21" s="4">
        <v>5.35</v>
      </c>
      <c r="F21" s="3">
        <v>1.466</v>
      </c>
      <c r="G21" s="2" t="s">
        <v>208</v>
      </c>
      <c r="H21" s="2" t="s">
        <v>55</v>
      </c>
      <c r="I21" s="2" t="s">
        <v>56</v>
      </c>
      <c r="J21" s="2" t="s">
        <v>14</v>
      </c>
      <c r="L21" s="13"/>
      <c r="M21" s="13"/>
    </row>
    <row r="22" spans="1:13">
      <c r="A22" s="2" t="s">
        <v>10</v>
      </c>
      <c r="B22" s="2" t="s">
        <v>11</v>
      </c>
      <c r="C22" s="3">
        <v>47.533999999999999</v>
      </c>
      <c r="D22" s="3">
        <v>0.17599999999999999</v>
      </c>
      <c r="E22" s="4">
        <v>3.87</v>
      </c>
      <c r="F22" s="3">
        <v>0.25900000000000001</v>
      </c>
      <c r="G22" s="2" t="s">
        <v>208</v>
      </c>
      <c r="H22" s="2" t="s">
        <v>57</v>
      </c>
      <c r="I22" s="2" t="s">
        <v>58</v>
      </c>
      <c r="J22" s="2" t="s">
        <v>14</v>
      </c>
      <c r="L22" s="13"/>
      <c r="M22" s="13"/>
    </row>
    <row r="23" spans="1:13">
      <c r="A23" s="2" t="s">
        <v>10</v>
      </c>
      <c r="B23" s="2" t="s">
        <v>24</v>
      </c>
      <c r="C23" s="3">
        <v>35.56</v>
      </c>
      <c r="D23" s="3">
        <v>0.16600000000000001</v>
      </c>
      <c r="E23" s="4">
        <v>3.66</v>
      </c>
      <c r="F23" s="3">
        <v>1.43</v>
      </c>
      <c r="G23" s="2" t="s">
        <v>208</v>
      </c>
      <c r="H23" s="2" t="s">
        <v>59</v>
      </c>
      <c r="I23" s="2" t="s">
        <v>60</v>
      </c>
      <c r="J23" s="2" t="s">
        <v>14</v>
      </c>
      <c r="L23" s="13"/>
      <c r="M23" s="13"/>
    </row>
    <row r="24" spans="1:13">
      <c r="A24" s="2" t="s">
        <v>10</v>
      </c>
      <c r="B24" s="2" t="s">
        <v>61</v>
      </c>
      <c r="C24" s="3">
        <v>0.14499999999999999</v>
      </c>
      <c r="D24" s="3">
        <v>0.14499999999999999</v>
      </c>
      <c r="E24" s="4">
        <v>3.19</v>
      </c>
      <c r="F24" s="3">
        <v>1.849</v>
      </c>
      <c r="G24" s="2" t="s">
        <v>208</v>
      </c>
      <c r="H24" s="2" t="s">
        <v>62</v>
      </c>
      <c r="I24" s="2" t="s">
        <v>63</v>
      </c>
      <c r="J24" s="2" t="s">
        <v>14</v>
      </c>
      <c r="L24" s="13"/>
      <c r="M24" s="13"/>
    </row>
    <row r="25" spans="1:13">
      <c r="A25" s="2" t="s">
        <v>10</v>
      </c>
      <c r="B25" s="2" t="s">
        <v>27</v>
      </c>
      <c r="C25" s="3">
        <v>14.24</v>
      </c>
      <c r="D25" s="3">
        <v>0.11</v>
      </c>
      <c r="E25" s="4">
        <v>2.42</v>
      </c>
      <c r="F25" s="3">
        <v>0.45400000000000001</v>
      </c>
      <c r="G25" s="2" t="s">
        <v>208</v>
      </c>
      <c r="H25" s="2" t="s">
        <v>64</v>
      </c>
      <c r="I25" s="2" t="s">
        <v>65</v>
      </c>
      <c r="J25" s="2" t="s">
        <v>14</v>
      </c>
      <c r="L25" s="13"/>
      <c r="M25" s="13"/>
    </row>
    <row r="26" spans="1:13">
      <c r="A26" s="2" t="s">
        <v>10</v>
      </c>
      <c r="B26" s="2" t="s">
        <v>34</v>
      </c>
      <c r="C26" s="3">
        <v>22.844000000000001</v>
      </c>
      <c r="D26" s="3">
        <v>0.107</v>
      </c>
      <c r="E26" s="4">
        <v>2.35</v>
      </c>
      <c r="F26" s="3">
        <v>1.466</v>
      </c>
      <c r="G26" s="2" t="s">
        <v>208</v>
      </c>
      <c r="H26" s="2" t="s">
        <v>55</v>
      </c>
      <c r="I26" s="2" t="s">
        <v>56</v>
      </c>
      <c r="J26" s="2" t="s">
        <v>14</v>
      </c>
      <c r="L26" s="13"/>
      <c r="M26" s="13"/>
    </row>
    <row r="27" spans="1:13" s="11" customFormat="1">
      <c r="A27" s="8"/>
      <c r="B27" s="8"/>
      <c r="C27" s="9"/>
      <c r="D27" s="9">
        <f>SUM(D3:D26)</f>
        <v>14.730000000000002</v>
      </c>
      <c r="E27" s="10">
        <f>SUM(E3:E26)</f>
        <v>324.06000000000017</v>
      </c>
      <c r="F27" s="9">
        <f>SUM(F3:F26)</f>
        <v>31.714000000000002</v>
      </c>
      <c r="G27" s="8"/>
      <c r="H27" s="8"/>
      <c r="I27" s="8"/>
      <c r="J27" s="8"/>
    </row>
    <row r="28" spans="1:13">
      <c r="A28" s="2" t="s">
        <v>66</v>
      </c>
      <c r="B28" s="2" t="s">
        <v>67</v>
      </c>
      <c r="C28" s="3">
        <v>3.4380000000000002</v>
      </c>
      <c r="D28" s="3">
        <v>3.4380000000000002</v>
      </c>
      <c r="E28" s="4">
        <v>75.63</v>
      </c>
      <c r="F28" s="3">
        <v>4.4790000000000001</v>
      </c>
      <c r="G28" s="2" t="s">
        <v>208</v>
      </c>
      <c r="H28" s="2" t="s">
        <v>68</v>
      </c>
      <c r="I28" s="2" t="s">
        <v>69</v>
      </c>
      <c r="J28" s="2" t="s">
        <v>14</v>
      </c>
    </row>
    <row r="29" spans="1:13" s="11" customFormat="1">
      <c r="A29" s="8"/>
      <c r="B29" s="8"/>
      <c r="C29" s="9"/>
      <c r="D29" s="9">
        <f>SUM(D28)</f>
        <v>3.4380000000000002</v>
      </c>
      <c r="E29" s="10">
        <f>SUM(E28)</f>
        <v>75.63</v>
      </c>
      <c r="F29" s="9">
        <f>SUM(F28)</f>
        <v>4.4790000000000001</v>
      </c>
      <c r="G29" s="8"/>
      <c r="H29" s="8"/>
      <c r="I29" s="8"/>
      <c r="J29" s="8"/>
    </row>
    <row r="30" spans="1:13">
      <c r="A30" s="2" t="s">
        <v>70</v>
      </c>
      <c r="B30" s="2" t="s">
        <v>71</v>
      </c>
      <c r="C30" s="3">
        <v>68.537000000000006</v>
      </c>
      <c r="D30" s="3">
        <v>2.831</v>
      </c>
      <c r="E30" s="4">
        <v>62.28</v>
      </c>
      <c r="F30" s="3">
        <v>3.9540000000000002</v>
      </c>
      <c r="G30" s="2" t="s">
        <v>208</v>
      </c>
      <c r="H30" s="2" t="s">
        <v>72</v>
      </c>
      <c r="I30" s="2" t="s">
        <v>73</v>
      </c>
      <c r="J30" s="2" t="s">
        <v>14</v>
      </c>
    </row>
    <row r="31" spans="1:13">
      <c r="A31" s="2" t="s">
        <v>70</v>
      </c>
      <c r="B31" s="2" t="s">
        <v>74</v>
      </c>
      <c r="C31" s="3">
        <v>213.83600000000001</v>
      </c>
      <c r="D31" s="3">
        <v>2.7429999999999999</v>
      </c>
      <c r="E31" s="4">
        <v>60.34</v>
      </c>
      <c r="F31" s="3">
        <v>2.9590000000000001</v>
      </c>
      <c r="G31" s="2" t="s">
        <v>208</v>
      </c>
      <c r="H31" s="2" t="s">
        <v>75</v>
      </c>
      <c r="I31" s="2" t="s">
        <v>76</v>
      </c>
      <c r="J31" s="2" t="s">
        <v>14</v>
      </c>
    </row>
    <row r="32" spans="1:13">
      <c r="A32" s="2" t="s">
        <v>70</v>
      </c>
      <c r="B32" s="2" t="s">
        <v>74</v>
      </c>
      <c r="C32" s="3">
        <v>213.83600000000001</v>
      </c>
      <c r="D32" s="3">
        <v>2.0350000000000001</v>
      </c>
      <c r="E32" s="4">
        <v>44.77</v>
      </c>
      <c r="F32" s="3">
        <v>2.73</v>
      </c>
      <c r="G32" s="2" t="s">
        <v>208</v>
      </c>
      <c r="H32" s="2" t="s">
        <v>77</v>
      </c>
      <c r="I32" s="2" t="s">
        <v>78</v>
      </c>
      <c r="J32" s="2" t="s">
        <v>14</v>
      </c>
    </row>
    <row r="33" spans="1:10">
      <c r="A33" s="2" t="s">
        <v>70</v>
      </c>
      <c r="B33" s="2" t="s">
        <v>79</v>
      </c>
      <c r="C33" s="3">
        <v>44.506</v>
      </c>
      <c r="D33" s="3">
        <v>1.9550000000000001</v>
      </c>
      <c r="E33" s="4">
        <v>43.02</v>
      </c>
      <c r="F33" s="3">
        <v>1.956</v>
      </c>
      <c r="G33" s="2" t="s">
        <v>208</v>
      </c>
      <c r="H33" s="2" t="s">
        <v>80</v>
      </c>
      <c r="I33" s="2" t="s">
        <v>81</v>
      </c>
      <c r="J33" s="2" t="s">
        <v>14</v>
      </c>
    </row>
    <row r="34" spans="1:10">
      <c r="A34" s="2" t="s">
        <v>70</v>
      </c>
      <c r="B34" s="2" t="s">
        <v>74</v>
      </c>
      <c r="C34" s="3">
        <v>213.83600000000001</v>
      </c>
      <c r="D34" s="3">
        <v>1.853</v>
      </c>
      <c r="E34" s="4">
        <v>40.76</v>
      </c>
      <c r="F34" s="3">
        <v>4.9640000000000004</v>
      </c>
      <c r="G34" s="2" t="s">
        <v>208</v>
      </c>
      <c r="H34" s="2" t="s">
        <v>82</v>
      </c>
      <c r="I34" s="2" t="s">
        <v>83</v>
      </c>
      <c r="J34" s="2" t="s">
        <v>14</v>
      </c>
    </row>
    <row r="35" spans="1:10">
      <c r="A35" s="2" t="s">
        <v>70</v>
      </c>
      <c r="B35" s="2" t="s">
        <v>84</v>
      </c>
      <c r="C35" s="3">
        <v>1.7170000000000001</v>
      </c>
      <c r="D35" s="3">
        <v>1.7170000000000001</v>
      </c>
      <c r="E35" s="4">
        <v>37.78</v>
      </c>
      <c r="F35" s="3">
        <v>13.105</v>
      </c>
      <c r="G35" s="2" t="s">
        <v>208</v>
      </c>
      <c r="H35" s="2" t="s">
        <v>85</v>
      </c>
      <c r="I35" s="2" t="s">
        <v>86</v>
      </c>
      <c r="J35" s="2" t="s">
        <v>14</v>
      </c>
    </row>
    <row r="36" spans="1:10">
      <c r="A36" s="2" t="s">
        <v>70</v>
      </c>
      <c r="B36" s="2" t="s">
        <v>74</v>
      </c>
      <c r="C36" s="3">
        <v>1.772</v>
      </c>
      <c r="D36" s="3">
        <v>1.5660000000000001</v>
      </c>
      <c r="E36" s="4">
        <v>34.46</v>
      </c>
      <c r="F36" s="3">
        <v>13.105</v>
      </c>
      <c r="G36" s="2" t="s">
        <v>208</v>
      </c>
      <c r="H36" s="2" t="s">
        <v>85</v>
      </c>
      <c r="I36" s="2" t="s">
        <v>86</v>
      </c>
      <c r="J36" s="2" t="s">
        <v>14</v>
      </c>
    </row>
    <row r="37" spans="1:10">
      <c r="A37" s="2" t="s">
        <v>70</v>
      </c>
      <c r="B37" s="2" t="s">
        <v>87</v>
      </c>
      <c r="C37" s="3">
        <v>85.977999999999994</v>
      </c>
      <c r="D37" s="3">
        <v>1.4730000000000001</v>
      </c>
      <c r="E37" s="4">
        <v>32.409999999999997</v>
      </c>
      <c r="F37" s="3">
        <v>1.5209999999999999</v>
      </c>
      <c r="G37" s="2" t="s">
        <v>208</v>
      </c>
      <c r="H37" s="2" t="s">
        <v>88</v>
      </c>
      <c r="I37" s="2" t="s">
        <v>89</v>
      </c>
      <c r="J37" s="2" t="s">
        <v>14</v>
      </c>
    </row>
    <row r="38" spans="1:10">
      <c r="A38" s="2" t="s">
        <v>70</v>
      </c>
      <c r="B38" s="2" t="s">
        <v>90</v>
      </c>
      <c r="C38" s="3">
        <v>34.948999999999998</v>
      </c>
      <c r="D38" s="3">
        <v>1.2889999999999999</v>
      </c>
      <c r="E38" s="4">
        <v>28.37</v>
      </c>
      <c r="F38" s="3">
        <v>1.3149999999999999</v>
      </c>
      <c r="G38" s="2" t="s">
        <v>208</v>
      </c>
      <c r="H38" s="2" t="s">
        <v>91</v>
      </c>
      <c r="I38" s="2" t="s">
        <v>92</v>
      </c>
      <c r="J38" s="2" t="s">
        <v>14</v>
      </c>
    </row>
    <row r="39" spans="1:10">
      <c r="A39" s="2" t="s">
        <v>70</v>
      </c>
      <c r="B39" s="2" t="s">
        <v>71</v>
      </c>
      <c r="C39" s="3">
        <v>68.537000000000006</v>
      </c>
      <c r="D39" s="3">
        <v>1.282</v>
      </c>
      <c r="E39" s="4">
        <v>28.21</v>
      </c>
      <c r="F39" s="3">
        <v>2.431</v>
      </c>
      <c r="G39" s="2" t="s">
        <v>208</v>
      </c>
      <c r="H39" s="2" t="s">
        <v>93</v>
      </c>
      <c r="I39" s="2" t="s">
        <v>94</v>
      </c>
      <c r="J39" s="2" t="s">
        <v>14</v>
      </c>
    </row>
    <row r="40" spans="1:10">
      <c r="A40" s="2" t="s">
        <v>70</v>
      </c>
      <c r="B40" s="2" t="s">
        <v>74</v>
      </c>
      <c r="C40" s="3">
        <v>213.83600000000001</v>
      </c>
      <c r="D40" s="3">
        <v>1.1870000000000001</v>
      </c>
      <c r="E40" s="4">
        <v>26.11</v>
      </c>
      <c r="F40" s="3">
        <v>1.5529999999999999</v>
      </c>
      <c r="G40" s="2" t="s">
        <v>208</v>
      </c>
      <c r="H40" s="2" t="s">
        <v>95</v>
      </c>
      <c r="I40" s="2" t="s">
        <v>96</v>
      </c>
      <c r="J40" s="2" t="s">
        <v>14</v>
      </c>
    </row>
    <row r="41" spans="1:10">
      <c r="A41" s="2" t="s">
        <v>70</v>
      </c>
      <c r="B41" s="2" t="s">
        <v>74</v>
      </c>
      <c r="C41" s="3">
        <v>213.83600000000001</v>
      </c>
      <c r="D41" s="3">
        <v>1.1539999999999999</v>
      </c>
      <c r="E41" s="4">
        <v>25.39</v>
      </c>
      <c r="F41" s="3">
        <v>1.6160000000000001</v>
      </c>
      <c r="G41" s="2" t="s">
        <v>208</v>
      </c>
      <c r="H41" s="2" t="s">
        <v>97</v>
      </c>
      <c r="I41" s="2" t="s">
        <v>98</v>
      </c>
      <c r="J41" s="2" t="s">
        <v>14</v>
      </c>
    </row>
    <row r="42" spans="1:10">
      <c r="A42" s="2" t="s">
        <v>70</v>
      </c>
      <c r="B42" s="2" t="s">
        <v>99</v>
      </c>
      <c r="C42" s="3">
        <v>42.576000000000001</v>
      </c>
      <c r="D42" s="3">
        <v>1.117</v>
      </c>
      <c r="E42" s="4">
        <v>24.57</v>
      </c>
      <c r="F42" s="3">
        <v>1.1180000000000001</v>
      </c>
      <c r="G42" s="2" t="s">
        <v>208</v>
      </c>
      <c r="H42" s="2" t="s">
        <v>100</v>
      </c>
      <c r="I42" s="2" t="s">
        <v>101</v>
      </c>
      <c r="J42" s="2" t="s">
        <v>14</v>
      </c>
    </row>
    <row r="43" spans="1:10">
      <c r="A43" s="2" t="s">
        <v>70</v>
      </c>
      <c r="B43" s="2" t="s">
        <v>74</v>
      </c>
      <c r="C43" s="3">
        <v>213.83600000000001</v>
      </c>
      <c r="D43" s="3">
        <v>1.111</v>
      </c>
      <c r="E43" s="4">
        <v>24.44</v>
      </c>
      <c r="F43" s="3">
        <v>1.6279999999999999</v>
      </c>
      <c r="G43" s="2" t="s">
        <v>208</v>
      </c>
      <c r="H43" s="2" t="s">
        <v>102</v>
      </c>
      <c r="I43" s="2" t="s">
        <v>103</v>
      </c>
      <c r="J43" s="2" t="s">
        <v>14</v>
      </c>
    </row>
    <row r="44" spans="1:10">
      <c r="A44" s="2" t="s">
        <v>70</v>
      </c>
      <c r="B44" s="2" t="s">
        <v>79</v>
      </c>
      <c r="C44" s="3">
        <v>44.506</v>
      </c>
      <c r="D44" s="3">
        <v>1.069</v>
      </c>
      <c r="E44" s="4">
        <v>23.52</v>
      </c>
      <c r="F44" s="3">
        <v>1.0860000000000001</v>
      </c>
      <c r="G44" s="2" t="s">
        <v>208</v>
      </c>
      <c r="H44" s="2" t="s">
        <v>104</v>
      </c>
      <c r="I44" s="2" t="s">
        <v>105</v>
      </c>
      <c r="J44" s="2" t="s">
        <v>14</v>
      </c>
    </row>
    <row r="45" spans="1:10">
      <c r="A45" s="2" t="s">
        <v>70</v>
      </c>
      <c r="B45" s="2" t="s">
        <v>106</v>
      </c>
      <c r="C45" s="3">
        <v>23.321999999999999</v>
      </c>
      <c r="D45" s="3">
        <v>0.96199999999999997</v>
      </c>
      <c r="E45" s="4">
        <v>21.16</v>
      </c>
      <c r="F45" s="3">
        <v>2.2149999999999999</v>
      </c>
      <c r="G45" s="2" t="s">
        <v>208</v>
      </c>
      <c r="H45" s="2" t="s">
        <v>107</v>
      </c>
      <c r="I45" s="2" t="s">
        <v>108</v>
      </c>
      <c r="J45" s="2" t="s">
        <v>14</v>
      </c>
    </row>
    <row r="46" spans="1:10">
      <c r="A46" s="2" t="s">
        <v>70</v>
      </c>
      <c r="B46" s="2" t="s">
        <v>74</v>
      </c>
      <c r="C46" s="3">
        <v>213.83600000000001</v>
      </c>
      <c r="D46" s="3">
        <v>0.92</v>
      </c>
      <c r="E46" s="4">
        <v>20.239999999999998</v>
      </c>
      <c r="F46" s="3">
        <v>1.071</v>
      </c>
      <c r="G46" s="2" t="s">
        <v>208</v>
      </c>
      <c r="H46" s="2" t="s">
        <v>109</v>
      </c>
      <c r="I46" s="2" t="s">
        <v>110</v>
      </c>
      <c r="J46" s="2" t="s">
        <v>14</v>
      </c>
    </row>
    <row r="47" spans="1:10">
      <c r="A47" s="2" t="s">
        <v>70</v>
      </c>
      <c r="B47" s="2" t="s">
        <v>111</v>
      </c>
      <c r="C47" s="3">
        <v>1.262</v>
      </c>
      <c r="D47" s="3">
        <v>0.85699999999999998</v>
      </c>
      <c r="E47" s="4">
        <v>18.850000000000001</v>
      </c>
      <c r="F47" s="3">
        <v>1.216</v>
      </c>
      <c r="G47" s="2" t="s">
        <v>208</v>
      </c>
      <c r="H47" s="2" t="s">
        <v>112</v>
      </c>
      <c r="I47" s="2" t="s">
        <v>113</v>
      </c>
      <c r="J47" s="2" t="s">
        <v>14</v>
      </c>
    </row>
    <row r="48" spans="1:10">
      <c r="A48" s="2" t="s">
        <v>70</v>
      </c>
      <c r="B48" s="2" t="s">
        <v>79</v>
      </c>
      <c r="C48" s="3">
        <v>44.506</v>
      </c>
      <c r="D48" s="3">
        <v>0.85099999999999998</v>
      </c>
      <c r="E48" s="4">
        <v>18.71</v>
      </c>
      <c r="F48" s="3">
        <v>1.698</v>
      </c>
      <c r="G48" s="2" t="s">
        <v>208</v>
      </c>
      <c r="H48" s="2" t="s">
        <v>114</v>
      </c>
      <c r="I48" s="2" t="s">
        <v>115</v>
      </c>
      <c r="J48" s="2" t="s">
        <v>14</v>
      </c>
    </row>
    <row r="49" spans="1:10">
      <c r="A49" s="2" t="s">
        <v>70</v>
      </c>
      <c r="B49" s="2" t="s">
        <v>116</v>
      </c>
      <c r="C49" s="3">
        <v>17.463999999999999</v>
      </c>
      <c r="D49" s="3">
        <v>0.84</v>
      </c>
      <c r="E49" s="4">
        <v>18.48</v>
      </c>
      <c r="F49" s="3">
        <v>0.89100000000000001</v>
      </c>
      <c r="G49" s="2" t="s">
        <v>208</v>
      </c>
      <c r="H49" s="2" t="s">
        <v>117</v>
      </c>
      <c r="I49" s="2" t="s">
        <v>118</v>
      </c>
      <c r="J49" s="2" t="s">
        <v>14</v>
      </c>
    </row>
    <row r="50" spans="1:10">
      <c r="A50" s="2" t="s">
        <v>70</v>
      </c>
      <c r="B50" s="2" t="s">
        <v>119</v>
      </c>
      <c r="C50" s="3">
        <v>106.461</v>
      </c>
      <c r="D50" s="3">
        <v>0.83899999999999997</v>
      </c>
      <c r="E50" s="4">
        <v>18.46</v>
      </c>
      <c r="F50" s="3">
        <v>3.0550000000000002</v>
      </c>
      <c r="G50" s="2" t="s">
        <v>208</v>
      </c>
      <c r="H50" s="2" t="s">
        <v>120</v>
      </c>
      <c r="I50" s="2" t="s">
        <v>121</v>
      </c>
      <c r="J50" s="2" t="s">
        <v>14</v>
      </c>
    </row>
    <row r="51" spans="1:10">
      <c r="A51" s="2" t="s">
        <v>70</v>
      </c>
      <c r="B51" s="2" t="s">
        <v>87</v>
      </c>
      <c r="C51" s="3">
        <v>85.977999999999994</v>
      </c>
      <c r="D51" s="3">
        <v>0.80700000000000005</v>
      </c>
      <c r="E51" s="4">
        <v>17.75</v>
      </c>
      <c r="F51" s="3">
        <v>0.81899999999999995</v>
      </c>
      <c r="G51" s="2" t="s">
        <v>208</v>
      </c>
      <c r="H51" s="2" t="s">
        <v>122</v>
      </c>
      <c r="I51" s="2" t="s">
        <v>123</v>
      </c>
      <c r="J51" s="2" t="s">
        <v>14</v>
      </c>
    </row>
    <row r="52" spans="1:10">
      <c r="A52" s="2" t="s">
        <v>70</v>
      </c>
      <c r="B52" s="2" t="s">
        <v>79</v>
      </c>
      <c r="C52" s="3">
        <v>44.506</v>
      </c>
      <c r="D52" s="3">
        <v>0.79900000000000004</v>
      </c>
      <c r="E52" s="4">
        <v>17.59</v>
      </c>
      <c r="F52" s="3">
        <v>0.997</v>
      </c>
      <c r="G52" s="2" t="s">
        <v>208</v>
      </c>
      <c r="H52" s="2" t="s">
        <v>124</v>
      </c>
      <c r="I52" s="2" t="s">
        <v>125</v>
      </c>
      <c r="J52" s="2" t="s">
        <v>14</v>
      </c>
    </row>
    <row r="53" spans="1:10">
      <c r="A53" s="2" t="s">
        <v>70</v>
      </c>
      <c r="B53" s="2" t="s">
        <v>87</v>
      </c>
      <c r="C53" s="3">
        <v>85.977999999999994</v>
      </c>
      <c r="D53" s="3">
        <v>0.78700000000000003</v>
      </c>
      <c r="E53" s="4">
        <v>17.309999999999999</v>
      </c>
      <c r="F53" s="3">
        <v>1.006</v>
      </c>
      <c r="G53" s="2" t="s">
        <v>208</v>
      </c>
      <c r="H53" s="2" t="s">
        <v>126</v>
      </c>
      <c r="I53" s="2" t="s">
        <v>127</v>
      </c>
      <c r="J53" s="2" t="s">
        <v>14</v>
      </c>
    </row>
    <row r="54" spans="1:10">
      <c r="A54" s="2" t="s">
        <v>70</v>
      </c>
      <c r="B54" s="2" t="s">
        <v>128</v>
      </c>
      <c r="C54" s="3">
        <v>21.433</v>
      </c>
      <c r="D54" s="3">
        <v>0.68700000000000006</v>
      </c>
      <c r="E54" s="4">
        <v>15.12</v>
      </c>
      <c r="F54" s="3">
        <v>3.28</v>
      </c>
      <c r="G54" s="2" t="s">
        <v>208</v>
      </c>
      <c r="H54" s="2" t="s">
        <v>129</v>
      </c>
      <c r="I54" s="2" t="s">
        <v>130</v>
      </c>
      <c r="J54" s="2" t="s">
        <v>14</v>
      </c>
    </row>
    <row r="55" spans="1:10">
      <c r="A55" s="2" t="s">
        <v>70</v>
      </c>
      <c r="B55" s="2" t="s">
        <v>74</v>
      </c>
      <c r="C55" s="3">
        <v>213.83600000000001</v>
      </c>
      <c r="D55" s="3">
        <v>0.65700000000000003</v>
      </c>
      <c r="E55" s="4">
        <v>14.46</v>
      </c>
      <c r="F55" s="3">
        <v>0.65900000000000003</v>
      </c>
      <c r="G55" s="2" t="s">
        <v>208</v>
      </c>
      <c r="H55" s="2" t="s">
        <v>131</v>
      </c>
      <c r="I55" s="2" t="s">
        <v>132</v>
      </c>
      <c r="J55" s="2" t="s">
        <v>14</v>
      </c>
    </row>
    <row r="56" spans="1:10">
      <c r="A56" s="2" t="s">
        <v>70</v>
      </c>
      <c r="B56" s="2" t="s">
        <v>74</v>
      </c>
      <c r="C56" s="3">
        <v>213.83600000000001</v>
      </c>
      <c r="D56" s="3">
        <v>0.64200000000000002</v>
      </c>
      <c r="E56" s="4">
        <v>14.13</v>
      </c>
      <c r="F56" s="3">
        <v>1.1639999999999999</v>
      </c>
      <c r="G56" s="2" t="s">
        <v>208</v>
      </c>
      <c r="H56" s="2" t="s">
        <v>133</v>
      </c>
      <c r="I56" s="2" t="s">
        <v>134</v>
      </c>
      <c r="J56" s="2" t="s">
        <v>14</v>
      </c>
    </row>
    <row r="57" spans="1:10">
      <c r="A57" s="2" t="s">
        <v>70</v>
      </c>
      <c r="B57" s="2" t="s">
        <v>74</v>
      </c>
      <c r="C57" s="3">
        <v>213.83600000000001</v>
      </c>
      <c r="D57" s="3">
        <v>0.63700000000000001</v>
      </c>
      <c r="E57" s="4">
        <v>14</v>
      </c>
      <c r="F57" s="3">
        <v>0.71599999999999997</v>
      </c>
      <c r="G57" s="2" t="s">
        <v>208</v>
      </c>
      <c r="H57" s="2" t="s">
        <v>135</v>
      </c>
      <c r="I57" s="2" t="s">
        <v>136</v>
      </c>
      <c r="J57" s="2" t="s">
        <v>14</v>
      </c>
    </row>
    <row r="58" spans="1:10">
      <c r="A58" s="2" t="s">
        <v>70</v>
      </c>
      <c r="B58" s="2" t="s">
        <v>90</v>
      </c>
      <c r="C58" s="3">
        <v>34.948999999999998</v>
      </c>
      <c r="D58" s="3">
        <v>0.56499999999999995</v>
      </c>
      <c r="E58" s="4">
        <v>12.42</v>
      </c>
      <c r="F58" s="3">
        <v>2.0249999999999999</v>
      </c>
      <c r="G58" s="2" t="s">
        <v>208</v>
      </c>
      <c r="H58" s="2" t="s">
        <v>137</v>
      </c>
      <c r="I58" s="2" t="s">
        <v>138</v>
      </c>
      <c r="J58" s="2" t="s">
        <v>14</v>
      </c>
    </row>
    <row r="59" spans="1:10">
      <c r="A59" s="2" t="s">
        <v>70</v>
      </c>
      <c r="B59" s="2" t="s">
        <v>139</v>
      </c>
      <c r="C59" s="3">
        <v>18.364000000000001</v>
      </c>
      <c r="D59" s="3">
        <v>0.55600000000000005</v>
      </c>
      <c r="E59" s="4">
        <v>12.23</v>
      </c>
      <c r="F59" s="3">
        <v>2.431</v>
      </c>
      <c r="G59" s="2" t="s">
        <v>208</v>
      </c>
      <c r="H59" s="2" t="s">
        <v>93</v>
      </c>
      <c r="I59" s="2" t="s">
        <v>94</v>
      </c>
      <c r="J59" s="2" t="s">
        <v>14</v>
      </c>
    </row>
    <row r="60" spans="1:10">
      <c r="A60" s="2" t="s">
        <v>70</v>
      </c>
      <c r="B60" s="2" t="s">
        <v>90</v>
      </c>
      <c r="C60" s="3">
        <v>34.948999999999998</v>
      </c>
      <c r="D60" s="3">
        <v>0.55600000000000005</v>
      </c>
      <c r="E60" s="4">
        <v>12.23</v>
      </c>
      <c r="F60" s="3">
        <v>1.6919999999999999</v>
      </c>
      <c r="G60" s="2" t="s">
        <v>208</v>
      </c>
      <c r="H60" s="2" t="s">
        <v>140</v>
      </c>
      <c r="I60" s="2" t="s">
        <v>141</v>
      </c>
      <c r="J60" s="2" t="s">
        <v>14</v>
      </c>
    </row>
    <row r="61" spans="1:10">
      <c r="A61" s="2" t="s">
        <v>70</v>
      </c>
      <c r="B61" s="2" t="s">
        <v>142</v>
      </c>
      <c r="C61" s="3">
        <v>12.757</v>
      </c>
      <c r="D61" s="3">
        <v>0.53600000000000003</v>
      </c>
      <c r="E61" s="4">
        <v>11.78</v>
      </c>
      <c r="F61" s="3">
        <v>1.698</v>
      </c>
      <c r="G61" s="2" t="s">
        <v>208</v>
      </c>
      <c r="H61" s="2" t="s">
        <v>114</v>
      </c>
      <c r="I61" s="2" t="s">
        <v>115</v>
      </c>
      <c r="J61" s="2" t="s">
        <v>14</v>
      </c>
    </row>
    <row r="62" spans="1:10">
      <c r="A62" s="2" t="s">
        <v>70</v>
      </c>
      <c r="B62" s="2" t="s">
        <v>143</v>
      </c>
      <c r="C62" s="3">
        <v>0.52100000000000002</v>
      </c>
      <c r="D62" s="3">
        <v>0.52100000000000002</v>
      </c>
      <c r="E62" s="4">
        <v>11.47</v>
      </c>
      <c r="F62" s="3">
        <v>1.4990000000000001</v>
      </c>
      <c r="G62" s="2" t="s">
        <v>208</v>
      </c>
      <c r="H62" s="2" t="s">
        <v>144</v>
      </c>
      <c r="I62" s="2" t="s">
        <v>145</v>
      </c>
      <c r="J62" s="2" t="s">
        <v>14</v>
      </c>
    </row>
    <row r="63" spans="1:10">
      <c r="A63" s="2" t="s">
        <v>70</v>
      </c>
      <c r="B63" s="2" t="s">
        <v>90</v>
      </c>
      <c r="C63" s="3">
        <v>34.948999999999998</v>
      </c>
      <c r="D63" s="3">
        <v>0.51200000000000001</v>
      </c>
      <c r="E63" s="4">
        <v>11.27</v>
      </c>
      <c r="F63" s="3">
        <v>1.335</v>
      </c>
      <c r="G63" s="2" t="s">
        <v>208</v>
      </c>
      <c r="H63" s="2" t="s">
        <v>146</v>
      </c>
      <c r="I63" s="2" t="s">
        <v>147</v>
      </c>
      <c r="J63" s="2" t="s">
        <v>14</v>
      </c>
    </row>
    <row r="64" spans="1:10">
      <c r="A64" s="2" t="s">
        <v>70</v>
      </c>
      <c r="B64" s="2" t="s">
        <v>99</v>
      </c>
      <c r="C64" s="3">
        <v>42.576000000000001</v>
      </c>
      <c r="D64" s="3">
        <v>0.50600000000000001</v>
      </c>
      <c r="E64" s="4">
        <v>11.12</v>
      </c>
      <c r="F64" s="3">
        <v>0.51</v>
      </c>
      <c r="G64" s="2" t="s">
        <v>208</v>
      </c>
      <c r="H64" s="2" t="s">
        <v>148</v>
      </c>
      <c r="I64" s="2" t="s">
        <v>149</v>
      </c>
      <c r="J64" s="2" t="s">
        <v>14</v>
      </c>
    </row>
    <row r="65" spans="1:10">
      <c r="A65" s="2" t="s">
        <v>70</v>
      </c>
      <c r="B65" s="2" t="s">
        <v>71</v>
      </c>
      <c r="C65" s="3">
        <v>68.537000000000006</v>
      </c>
      <c r="D65" s="3">
        <v>0.503</v>
      </c>
      <c r="E65" s="4">
        <v>11.06</v>
      </c>
      <c r="F65" s="3">
        <v>0.83</v>
      </c>
      <c r="G65" s="2" t="s">
        <v>208</v>
      </c>
      <c r="H65" s="2" t="s">
        <v>150</v>
      </c>
      <c r="I65" s="2" t="s">
        <v>151</v>
      </c>
      <c r="J65" s="2" t="s">
        <v>14</v>
      </c>
    </row>
    <row r="66" spans="1:10">
      <c r="A66" s="2" t="s">
        <v>70</v>
      </c>
      <c r="B66" s="2" t="s">
        <v>74</v>
      </c>
      <c r="C66" s="3">
        <v>213.83600000000001</v>
      </c>
      <c r="D66" s="3">
        <v>0.47699999999999998</v>
      </c>
      <c r="E66" s="4">
        <v>10.48</v>
      </c>
      <c r="F66" s="3">
        <v>1.002</v>
      </c>
      <c r="G66" s="2" t="s">
        <v>208</v>
      </c>
      <c r="H66" s="2" t="s">
        <v>152</v>
      </c>
      <c r="I66" s="2" t="s">
        <v>153</v>
      </c>
      <c r="J66" s="2" t="s">
        <v>14</v>
      </c>
    </row>
    <row r="67" spans="1:10">
      <c r="A67" s="2" t="s">
        <v>70</v>
      </c>
      <c r="B67" s="2" t="s">
        <v>87</v>
      </c>
      <c r="C67" s="3">
        <v>85.977999999999994</v>
      </c>
      <c r="D67" s="3">
        <v>0.46899999999999997</v>
      </c>
      <c r="E67" s="4">
        <v>10.31</v>
      </c>
      <c r="F67" s="3">
        <v>1.891</v>
      </c>
      <c r="G67" s="2" t="s">
        <v>208</v>
      </c>
      <c r="H67" s="2" t="s">
        <v>154</v>
      </c>
      <c r="I67" s="2" t="s">
        <v>155</v>
      </c>
      <c r="J67" s="2" t="s">
        <v>14</v>
      </c>
    </row>
    <row r="68" spans="1:10">
      <c r="A68" s="2" t="s">
        <v>70</v>
      </c>
      <c r="B68" s="2" t="s">
        <v>74</v>
      </c>
      <c r="C68" s="3">
        <v>213.83600000000001</v>
      </c>
      <c r="D68" s="3">
        <v>0.45300000000000001</v>
      </c>
      <c r="E68" s="4">
        <v>9.9700000000000006</v>
      </c>
      <c r="F68" s="3">
        <v>0.59299999999999997</v>
      </c>
      <c r="G68" s="2" t="s">
        <v>208</v>
      </c>
      <c r="H68" s="2" t="s">
        <v>156</v>
      </c>
      <c r="I68" s="2" t="s">
        <v>157</v>
      </c>
      <c r="J68" s="2" t="s">
        <v>14</v>
      </c>
    </row>
    <row r="69" spans="1:10">
      <c r="A69" s="2" t="s">
        <v>70</v>
      </c>
      <c r="B69" s="2" t="s">
        <v>158</v>
      </c>
      <c r="C69" s="3">
        <v>25.013999999999999</v>
      </c>
      <c r="D69" s="3">
        <v>0.45300000000000001</v>
      </c>
      <c r="E69" s="4">
        <v>9.9700000000000006</v>
      </c>
      <c r="F69" s="3">
        <v>2.5449999999999999</v>
      </c>
      <c r="G69" s="2" t="s">
        <v>208</v>
      </c>
      <c r="H69" s="2" t="s">
        <v>159</v>
      </c>
      <c r="I69" s="2" t="s">
        <v>160</v>
      </c>
      <c r="J69" s="2" t="s">
        <v>14</v>
      </c>
    </row>
    <row r="70" spans="1:10">
      <c r="A70" s="2" t="s">
        <v>70</v>
      </c>
      <c r="B70" s="2" t="s">
        <v>139</v>
      </c>
      <c r="C70" s="3">
        <v>18.364000000000001</v>
      </c>
      <c r="D70" s="3">
        <v>0.45100000000000001</v>
      </c>
      <c r="E70" s="4">
        <v>9.92</v>
      </c>
      <c r="F70" s="3">
        <v>3.9540000000000002</v>
      </c>
      <c r="G70" s="2" t="s">
        <v>208</v>
      </c>
      <c r="H70" s="2" t="s">
        <v>72</v>
      </c>
      <c r="I70" s="2" t="s">
        <v>73</v>
      </c>
      <c r="J70" s="2" t="s">
        <v>14</v>
      </c>
    </row>
    <row r="71" spans="1:10">
      <c r="A71" s="2" t="s">
        <v>70</v>
      </c>
      <c r="B71" s="2" t="s">
        <v>119</v>
      </c>
      <c r="C71" s="3">
        <v>106.461</v>
      </c>
      <c r="D71" s="3">
        <v>0.441</v>
      </c>
      <c r="E71" s="4">
        <v>9.69</v>
      </c>
      <c r="F71" s="3">
        <v>3.9540000000000002</v>
      </c>
      <c r="G71" s="2" t="s">
        <v>208</v>
      </c>
      <c r="H71" s="2" t="s">
        <v>72</v>
      </c>
      <c r="I71" s="2" t="s">
        <v>73</v>
      </c>
      <c r="J71" s="2" t="s">
        <v>14</v>
      </c>
    </row>
    <row r="72" spans="1:10">
      <c r="A72" s="2" t="s">
        <v>70</v>
      </c>
      <c r="B72" s="2" t="s">
        <v>87</v>
      </c>
      <c r="C72" s="3">
        <v>85.977999999999994</v>
      </c>
      <c r="D72" s="3">
        <v>0.42899999999999999</v>
      </c>
      <c r="E72" s="4">
        <v>9.43</v>
      </c>
      <c r="F72" s="3">
        <v>0.47399999999999998</v>
      </c>
      <c r="G72" s="2" t="s">
        <v>208</v>
      </c>
      <c r="H72" s="2" t="s">
        <v>161</v>
      </c>
      <c r="I72" s="2" t="s">
        <v>162</v>
      </c>
      <c r="J72" s="2" t="s">
        <v>14</v>
      </c>
    </row>
    <row r="73" spans="1:10">
      <c r="A73" s="2" t="s">
        <v>70</v>
      </c>
      <c r="B73" s="2" t="s">
        <v>74</v>
      </c>
      <c r="C73" s="3">
        <v>213.83600000000001</v>
      </c>
      <c r="D73" s="3">
        <v>0.42699999999999999</v>
      </c>
      <c r="E73" s="4">
        <v>9.39</v>
      </c>
      <c r="F73" s="3">
        <v>0.64500000000000002</v>
      </c>
      <c r="G73" s="2" t="s">
        <v>208</v>
      </c>
      <c r="H73" s="2" t="s">
        <v>163</v>
      </c>
      <c r="I73" s="2" t="s">
        <v>164</v>
      </c>
      <c r="J73" s="2" t="s">
        <v>14</v>
      </c>
    </row>
    <row r="74" spans="1:10">
      <c r="A74" s="2" t="s">
        <v>70</v>
      </c>
      <c r="B74" s="2" t="s">
        <v>128</v>
      </c>
      <c r="C74" s="3">
        <v>21.433</v>
      </c>
      <c r="D74" s="3">
        <v>0.42099999999999999</v>
      </c>
      <c r="E74" s="4">
        <v>9.27</v>
      </c>
      <c r="F74" s="3">
        <v>2.3010000000000002</v>
      </c>
      <c r="G74" s="2" t="s">
        <v>208</v>
      </c>
      <c r="H74" s="2" t="s">
        <v>165</v>
      </c>
      <c r="I74" s="2" t="s">
        <v>166</v>
      </c>
      <c r="J74" s="2" t="s">
        <v>14</v>
      </c>
    </row>
    <row r="75" spans="1:10">
      <c r="A75" s="2" t="s">
        <v>70</v>
      </c>
      <c r="B75" s="2" t="s">
        <v>111</v>
      </c>
      <c r="C75" s="3">
        <v>1.262</v>
      </c>
      <c r="D75" s="3">
        <v>0.40600000000000003</v>
      </c>
      <c r="E75" s="4">
        <v>8.93</v>
      </c>
      <c r="F75" s="3">
        <v>2.2149999999999999</v>
      </c>
      <c r="G75" s="2" t="s">
        <v>208</v>
      </c>
      <c r="H75" s="2" t="s">
        <v>107</v>
      </c>
      <c r="I75" s="2" t="s">
        <v>108</v>
      </c>
      <c r="J75" s="2" t="s">
        <v>14</v>
      </c>
    </row>
    <row r="76" spans="1:10">
      <c r="A76" s="2" t="s">
        <v>70</v>
      </c>
      <c r="B76" s="2" t="s">
        <v>158</v>
      </c>
      <c r="C76" s="3">
        <v>25.013999999999999</v>
      </c>
      <c r="D76" s="3">
        <v>0.36</v>
      </c>
      <c r="E76" s="4">
        <v>7.92</v>
      </c>
      <c r="F76" s="3">
        <v>1.9670000000000001</v>
      </c>
      <c r="G76" s="2" t="s">
        <v>208</v>
      </c>
      <c r="H76" s="2" t="s">
        <v>167</v>
      </c>
      <c r="I76" s="2" t="s">
        <v>168</v>
      </c>
      <c r="J76" s="2" t="s">
        <v>14</v>
      </c>
    </row>
    <row r="77" spans="1:10">
      <c r="A77" s="2" t="s">
        <v>70</v>
      </c>
      <c r="B77" s="2" t="s">
        <v>74</v>
      </c>
      <c r="C77" s="3">
        <v>213.83600000000001</v>
      </c>
      <c r="D77" s="3">
        <v>0.34899999999999998</v>
      </c>
      <c r="E77" s="4">
        <v>7.69</v>
      </c>
      <c r="F77" s="3">
        <v>0.63800000000000001</v>
      </c>
      <c r="G77" s="2" t="s">
        <v>208</v>
      </c>
      <c r="H77" s="2" t="s">
        <v>169</v>
      </c>
      <c r="I77" s="2" t="s">
        <v>170</v>
      </c>
      <c r="J77" s="2" t="s">
        <v>14</v>
      </c>
    </row>
    <row r="78" spans="1:10">
      <c r="A78" s="2" t="s">
        <v>70</v>
      </c>
      <c r="B78" s="2" t="s">
        <v>142</v>
      </c>
      <c r="C78" s="3">
        <v>12.757</v>
      </c>
      <c r="D78" s="3">
        <v>0.34</v>
      </c>
      <c r="E78" s="4">
        <v>7.48</v>
      </c>
      <c r="F78" s="3">
        <v>1.8939999999999999</v>
      </c>
      <c r="G78" s="2" t="s">
        <v>208</v>
      </c>
      <c r="H78" s="2" t="s">
        <v>171</v>
      </c>
      <c r="I78" s="2" t="s">
        <v>172</v>
      </c>
      <c r="J78" s="2" t="s">
        <v>14</v>
      </c>
    </row>
    <row r="79" spans="1:10">
      <c r="A79" s="2" t="s">
        <v>70</v>
      </c>
      <c r="B79" s="2" t="s">
        <v>173</v>
      </c>
      <c r="C79" s="3">
        <v>10.558</v>
      </c>
      <c r="D79" s="3">
        <v>0.32400000000000001</v>
      </c>
      <c r="E79" s="4">
        <v>7.12</v>
      </c>
      <c r="F79" s="3">
        <v>0.85799999999999998</v>
      </c>
      <c r="G79" s="2" t="s">
        <v>208</v>
      </c>
      <c r="H79" s="2" t="s">
        <v>174</v>
      </c>
      <c r="I79" s="2" t="s">
        <v>175</v>
      </c>
      <c r="J79" s="2" t="s">
        <v>14</v>
      </c>
    </row>
    <row r="80" spans="1:10">
      <c r="A80" s="2" t="s">
        <v>70</v>
      </c>
      <c r="B80" s="2" t="s">
        <v>176</v>
      </c>
      <c r="C80" s="3">
        <v>0.48</v>
      </c>
      <c r="D80" s="3">
        <v>0.30399999999999999</v>
      </c>
      <c r="E80" s="4">
        <v>6.69</v>
      </c>
      <c r="F80" s="3">
        <v>0.83199999999999996</v>
      </c>
      <c r="G80" s="2" t="s">
        <v>208</v>
      </c>
      <c r="H80" s="2" t="s">
        <v>177</v>
      </c>
      <c r="I80" s="2" t="s">
        <v>178</v>
      </c>
      <c r="J80" s="2" t="s">
        <v>14</v>
      </c>
    </row>
    <row r="81" spans="1:10">
      <c r="A81" s="2" t="s">
        <v>70</v>
      </c>
      <c r="B81" s="2" t="s">
        <v>179</v>
      </c>
      <c r="C81" s="3">
        <v>8.4209999999999994</v>
      </c>
      <c r="D81" s="3">
        <v>0.29699999999999999</v>
      </c>
      <c r="E81" s="4">
        <v>6.53</v>
      </c>
      <c r="F81" s="3">
        <v>0.81100000000000005</v>
      </c>
      <c r="G81" s="2" t="s">
        <v>208</v>
      </c>
      <c r="H81" s="2" t="s">
        <v>180</v>
      </c>
      <c r="I81" s="2" t="s">
        <v>181</v>
      </c>
      <c r="J81" s="2" t="s">
        <v>14</v>
      </c>
    </row>
    <row r="82" spans="1:10">
      <c r="A82" s="2" t="s">
        <v>70</v>
      </c>
      <c r="B82" s="2" t="s">
        <v>182</v>
      </c>
      <c r="C82" s="3">
        <v>10.476000000000001</v>
      </c>
      <c r="D82" s="3">
        <v>0.28899999999999998</v>
      </c>
      <c r="E82" s="4">
        <v>6.37</v>
      </c>
      <c r="F82" s="3">
        <v>1.3240000000000001</v>
      </c>
      <c r="G82" s="2" t="s">
        <v>208</v>
      </c>
      <c r="H82" s="2" t="s">
        <v>183</v>
      </c>
      <c r="I82" s="2" t="s">
        <v>184</v>
      </c>
      <c r="J82" s="2" t="s">
        <v>14</v>
      </c>
    </row>
    <row r="83" spans="1:10">
      <c r="A83" s="2" t="s">
        <v>70</v>
      </c>
      <c r="B83" s="2" t="s">
        <v>79</v>
      </c>
      <c r="C83" s="3">
        <v>44.506</v>
      </c>
      <c r="D83" s="3">
        <v>0.27900000000000003</v>
      </c>
      <c r="E83" s="4">
        <v>6.14</v>
      </c>
      <c r="F83" s="3">
        <v>3.6150000000000002</v>
      </c>
      <c r="G83" s="2" t="s">
        <v>208</v>
      </c>
      <c r="H83" s="2" t="s">
        <v>185</v>
      </c>
      <c r="I83" s="2" t="s">
        <v>186</v>
      </c>
      <c r="J83" s="2" t="s">
        <v>14</v>
      </c>
    </row>
    <row r="84" spans="1:10">
      <c r="A84" s="2" t="s">
        <v>70</v>
      </c>
      <c r="B84" s="2" t="s">
        <v>182</v>
      </c>
      <c r="C84" s="3">
        <v>10.476000000000001</v>
      </c>
      <c r="D84" s="3">
        <v>0.26600000000000001</v>
      </c>
      <c r="E84" s="4">
        <v>5.86</v>
      </c>
      <c r="F84" s="3">
        <v>3.0550000000000002</v>
      </c>
      <c r="G84" s="2" t="s">
        <v>208</v>
      </c>
      <c r="H84" s="2" t="s">
        <v>120</v>
      </c>
      <c r="I84" s="2" t="s">
        <v>121</v>
      </c>
      <c r="J84" s="2" t="s">
        <v>14</v>
      </c>
    </row>
    <row r="85" spans="1:10">
      <c r="A85" s="2" t="s">
        <v>70</v>
      </c>
      <c r="B85" s="2" t="s">
        <v>173</v>
      </c>
      <c r="C85" s="3">
        <v>10.558</v>
      </c>
      <c r="D85" s="3">
        <v>0.25900000000000001</v>
      </c>
      <c r="E85" s="4">
        <v>5.69</v>
      </c>
      <c r="F85" s="3">
        <v>1.4990000000000001</v>
      </c>
      <c r="G85" s="2" t="s">
        <v>208</v>
      </c>
      <c r="H85" s="2" t="s">
        <v>144</v>
      </c>
      <c r="I85" s="2" t="s">
        <v>145</v>
      </c>
      <c r="J85" s="2" t="s">
        <v>14</v>
      </c>
    </row>
    <row r="86" spans="1:10">
      <c r="A86" s="2" t="s">
        <v>70</v>
      </c>
      <c r="B86" s="2" t="s">
        <v>187</v>
      </c>
      <c r="C86" s="3">
        <v>17.454000000000001</v>
      </c>
      <c r="D86" s="3">
        <v>0.251</v>
      </c>
      <c r="E86" s="4">
        <v>5.52</v>
      </c>
      <c r="F86" s="3">
        <v>2.3330000000000002</v>
      </c>
      <c r="G86" s="2" t="s">
        <v>208</v>
      </c>
      <c r="H86" s="2" t="s">
        <v>188</v>
      </c>
      <c r="I86" s="2" t="s">
        <v>189</v>
      </c>
      <c r="J86" s="2" t="s">
        <v>14</v>
      </c>
    </row>
    <row r="87" spans="1:10">
      <c r="A87" s="2" t="s">
        <v>70</v>
      </c>
      <c r="B87" s="2" t="s">
        <v>190</v>
      </c>
      <c r="C87" s="3">
        <v>0.995</v>
      </c>
      <c r="D87" s="3">
        <v>0.22600000000000001</v>
      </c>
      <c r="E87" s="4">
        <v>4.97</v>
      </c>
      <c r="F87" s="3">
        <v>3.6150000000000002</v>
      </c>
      <c r="G87" s="2" t="s">
        <v>208</v>
      </c>
      <c r="H87" s="2" t="s">
        <v>185</v>
      </c>
      <c r="I87" s="2" t="s">
        <v>186</v>
      </c>
      <c r="J87" s="2" t="s">
        <v>14</v>
      </c>
    </row>
    <row r="88" spans="1:10">
      <c r="A88" s="2" t="s">
        <v>70</v>
      </c>
      <c r="B88" s="2" t="s">
        <v>74</v>
      </c>
      <c r="C88" s="3">
        <v>213.83600000000001</v>
      </c>
      <c r="D88" s="3">
        <v>0.223</v>
      </c>
      <c r="E88" s="4">
        <v>4.91</v>
      </c>
      <c r="F88" s="3">
        <v>0.65600000000000003</v>
      </c>
      <c r="G88" s="2" t="s">
        <v>208</v>
      </c>
      <c r="H88" s="2" t="s">
        <v>191</v>
      </c>
      <c r="I88" s="2" t="s">
        <v>192</v>
      </c>
      <c r="J88" s="2" t="s">
        <v>14</v>
      </c>
    </row>
    <row r="89" spans="1:10">
      <c r="A89" s="2" t="s">
        <v>70</v>
      </c>
      <c r="B89" s="2" t="s">
        <v>74</v>
      </c>
      <c r="C89" s="3">
        <v>1.772</v>
      </c>
      <c r="D89" s="3">
        <v>0.20499999999999999</v>
      </c>
      <c r="E89" s="4">
        <v>4.5199999999999996</v>
      </c>
      <c r="F89" s="3">
        <v>4.7039999999999997</v>
      </c>
      <c r="G89" s="2" t="s">
        <v>208</v>
      </c>
      <c r="H89" s="2" t="s">
        <v>193</v>
      </c>
      <c r="I89" s="2" t="s">
        <v>194</v>
      </c>
      <c r="J89" s="2" t="s">
        <v>14</v>
      </c>
    </row>
    <row r="90" spans="1:10">
      <c r="A90" s="2" t="s">
        <v>70</v>
      </c>
      <c r="B90" s="2" t="s">
        <v>195</v>
      </c>
      <c r="C90" s="3">
        <v>3.25</v>
      </c>
      <c r="D90" s="3">
        <v>0.19800000000000001</v>
      </c>
      <c r="E90" s="4">
        <v>4.3600000000000003</v>
      </c>
      <c r="F90" s="3">
        <v>1.0720000000000001</v>
      </c>
      <c r="G90" s="2" t="s">
        <v>208</v>
      </c>
      <c r="H90" s="2" t="s">
        <v>196</v>
      </c>
      <c r="I90" s="2" t="s">
        <v>197</v>
      </c>
      <c r="J90" s="2" t="s">
        <v>14</v>
      </c>
    </row>
    <row r="91" spans="1:10">
      <c r="A91" s="2" t="s">
        <v>70</v>
      </c>
      <c r="B91" s="2" t="s">
        <v>198</v>
      </c>
      <c r="C91" s="3">
        <v>2.6949999999999998</v>
      </c>
      <c r="D91" s="3">
        <v>0.17100000000000001</v>
      </c>
      <c r="E91" s="4">
        <v>3.77</v>
      </c>
      <c r="F91" s="3">
        <v>2.1890000000000001</v>
      </c>
      <c r="G91" s="2" t="s">
        <v>208</v>
      </c>
      <c r="H91" s="2" t="s">
        <v>199</v>
      </c>
      <c r="I91" s="2" t="s">
        <v>200</v>
      </c>
      <c r="J91" s="2" t="s">
        <v>14</v>
      </c>
    </row>
    <row r="92" spans="1:10">
      <c r="A92" s="2" t="s">
        <v>70</v>
      </c>
      <c r="B92" s="2" t="s">
        <v>87</v>
      </c>
      <c r="C92" s="3">
        <v>85.977999999999994</v>
      </c>
      <c r="D92" s="3">
        <v>0.17100000000000001</v>
      </c>
      <c r="E92" s="4">
        <v>3.76</v>
      </c>
      <c r="F92" s="3">
        <v>3.6150000000000002</v>
      </c>
      <c r="G92" s="2" t="s">
        <v>208</v>
      </c>
      <c r="H92" s="2" t="s">
        <v>185</v>
      </c>
      <c r="I92" s="2" t="s">
        <v>186</v>
      </c>
      <c r="J92" s="2" t="s">
        <v>14</v>
      </c>
    </row>
    <row r="93" spans="1:10">
      <c r="A93" s="2" t="s">
        <v>70</v>
      </c>
      <c r="B93" s="2" t="s">
        <v>74</v>
      </c>
      <c r="C93" s="3">
        <v>213.83600000000001</v>
      </c>
      <c r="D93" s="3">
        <v>0.16800000000000001</v>
      </c>
      <c r="E93" s="4">
        <v>3.7</v>
      </c>
      <c r="F93" s="3">
        <v>1.04</v>
      </c>
      <c r="G93" s="2" t="s">
        <v>208</v>
      </c>
      <c r="H93" s="2" t="s">
        <v>201</v>
      </c>
      <c r="I93" s="2" t="s">
        <v>202</v>
      </c>
      <c r="J93" s="2" t="s">
        <v>14</v>
      </c>
    </row>
    <row r="94" spans="1:10">
      <c r="A94" s="2" t="s">
        <v>70</v>
      </c>
      <c r="B94" s="2" t="s">
        <v>190</v>
      </c>
      <c r="C94" s="3">
        <v>0.995</v>
      </c>
      <c r="D94" s="3">
        <v>0.157</v>
      </c>
      <c r="E94" s="4">
        <v>3.44</v>
      </c>
      <c r="F94" s="3">
        <v>1.24</v>
      </c>
      <c r="G94" s="2" t="s">
        <v>208</v>
      </c>
      <c r="H94" s="2" t="s">
        <v>203</v>
      </c>
      <c r="I94" s="2" t="s">
        <v>204</v>
      </c>
      <c r="J94" s="2" t="s">
        <v>14</v>
      </c>
    </row>
    <row r="95" spans="1:10">
      <c r="A95" s="2" t="s">
        <v>70</v>
      </c>
      <c r="B95" s="2" t="s">
        <v>205</v>
      </c>
      <c r="C95" s="3">
        <v>0.14599999999999999</v>
      </c>
      <c r="D95" s="3">
        <v>0.14599999999999999</v>
      </c>
      <c r="E95" s="4">
        <v>3.22</v>
      </c>
      <c r="F95" s="3">
        <v>1.0720000000000001</v>
      </c>
      <c r="G95" s="2" t="s">
        <v>208</v>
      </c>
      <c r="H95" s="2" t="s">
        <v>196</v>
      </c>
      <c r="I95" s="2" t="s">
        <v>197</v>
      </c>
      <c r="J95" s="2" t="s">
        <v>14</v>
      </c>
    </row>
    <row r="96" spans="1:10">
      <c r="A96" s="2" t="s">
        <v>70</v>
      </c>
      <c r="B96" s="2" t="s">
        <v>79</v>
      </c>
      <c r="C96" s="3">
        <v>44.506</v>
      </c>
      <c r="D96" s="3">
        <v>0.13100000000000001</v>
      </c>
      <c r="E96" s="4">
        <v>2.89</v>
      </c>
      <c r="F96" s="3">
        <v>2.2149999999999999</v>
      </c>
      <c r="G96" s="2" t="s">
        <v>208</v>
      </c>
      <c r="H96" s="2" t="s">
        <v>107</v>
      </c>
      <c r="I96" s="2" t="s">
        <v>108</v>
      </c>
      <c r="J96" s="2" t="s">
        <v>14</v>
      </c>
    </row>
    <row r="97" spans="1:10">
      <c r="A97" s="2" t="s">
        <v>70</v>
      </c>
      <c r="B97" s="2" t="s">
        <v>116</v>
      </c>
      <c r="C97" s="3">
        <v>17.463999999999999</v>
      </c>
      <c r="D97" s="3">
        <v>0.11600000000000001</v>
      </c>
      <c r="E97" s="4">
        <v>2.5499999999999998</v>
      </c>
      <c r="F97" s="3">
        <v>3.6150000000000002</v>
      </c>
      <c r="G97" s="2" t="s">
        <v>208</v>
      </c>
      <c r="H97" s="2" t="s">
        <v>185</v>
      </c>
      <c r="I97" s="2" t="s">
        <v>186</v>
      </c>
      <c r="J97" s="2" t="s">
        <v>14</v>
      </c>
    </row>
    <row r="98" spans="1:10" s="11" customFormat="1">
      <c r="A98" s="8"/>
      <c r="B98" s="8"/>
      <c r="C98" s="9"/>
      <c r="D98" s="9">
        <f>SUM(D30:D97)</f>
        <v>48.579000000000001</v>
      </c>
      <c r="E98" s="10">
        <f>SUM(E30:E97)</f>
        <v>1068.7300000000002</v>
      </c>
      <c r="F98" s="9">
        <f>SUM(F30:F97)</f>
        <v>149.28100000000001</v>
      </c>
      <c r="G98" s="8"/>
      <c r="H98" s="8"/>
      <c r="I98" s="8"/>
      <c r="J98" s="8"/>
    </row>
    <row r="99" spans="1:10">
      <c r="A99" s="5" t="s">
        <v>207</v>
      </c>
      <c r="B99" s="6">
        <v>96</v>
      </c>
      <c r="C99" s="7">
        <v>10.409000000000001</v>
      </c>
      <c r="D99" s="7">
        <v>1.0740000000000001</v>
      </c>
      <c r="E99" s="7">
        <v>23.63</v>
      </c>
      <c r="F99" s="7">
        <v>1.569</v>
      </c>
      <c r="G99" s="2" t="s">
        <v>208</v>
      </c>
      <c r="H99" s="6">
        <v>206024</v>
      </c>
      <c r="I99" s="6">
        <v>206.24</v>
      </c>
      <c r="J99" s="5" t="s">
        <v>14</v>
      </c>
    </row>
    <row r="100" spans="1:10" s="11" customFormat="1">
      <c r="A100" s="12"/>
      <c r="B100" s="12"/>
      <c r="C100" s="12"/>
      <c r="D100" s="12">
        <f>SUM(D99)</f>
        <v>1.0740000000000001</v>
      </c>
      <c r="E100" s="12">
        <f>SUM(E99)</f>
        <v>23.63</v>
      </c>
      <c r="F100" s="12">
        <f>SUM(F99)</f>
        <v>1.569</v>
      </c>
      <c r="G100" s="12"/>
      <c r="H100" s="12"/>
      <c r="I100" s="12"/>
      <c r="J100" s="12"/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 xml:space="preserve">&amp;R&amp;P/&amp;N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Windows10PC</cp:lastModifiedBy>
  <cp:lastPrinted>2019-11-12T15:02:55Z</cp:lastPrinted>
  <dcterms:created xsi:type="dcterms:W3CDTF">2019-10-31T08:52:19Z</dcterms:created>
  <dcterms:modified xsi:type="dcterms:W3CDTF">2019-11-12T15:03:14Z</dcterms:modified>
</cp:coreProperties>
</file>