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1955"/>
  </bookViews>
  <sheets>
    <sheet name="74_67221" sheetId="1" r:id="rId1"/>
  </sheets>
  <calcPr calcId="125725"/>
</workbook>
</file>

<file path=xl/calcChain.xml><?xml version="1.0" encoding="utf-8"?>
<calcChain xmlns="http://schemas.openxmlformats.org/spreadsheetml/2006/main">
  <c r="E46" i="1"/>
  <c r="H45"/>
  <c r="J40"/>
  <c r="J46" s="1"/>
  <c r="F40"/>
  <c r="G40"/>
  <c r="F15"/>
  <c r="G15"/>
  <c r="H40" l="1"/>
  <c r="H15"/>
  <c r="H46" s="1"/>
  <c r="F46"/>
  <c r="G46"/>
</calcChain>
</file>

<file path=xl/sharedStrings.xml><?xml version="1.0" encoding="utf-8"?>
<sst xmlns="http://schemas.openxmlformats.org/spreadsheetml/2006/main" count="177" uniqueCount="26">
  <si>
    <t xml:space="preserve"> Кад. N  </t>
  </si>
  <si>
    <t>Кат.</t>
  </si>
  <si>
    <t xml:space="preserve">X   </t>
  </si>
  <si>
    <t xml:space="preserve">Ливада         </t>
  </si>
  <si>
    <t xml:space="preserve">  наем     </t>
  </si>
  <si>
    <t xml:space="preserve">РЕАЛ ФАРМ ЕООД                     </t>
  </si>
  <si>
    <t>VIII</t>
  </si>
  <si>
    <t xml:space="preserve">IV  </t>
  </si>
  <si>
    <t xml:space="preserve">Пасище, мера   </t>
  </si>
  <si>
    <t xml:space="preserve">Ползвател ОБЩО </t>
  </si>
  <si>
    <t xml:space="preserve">                                   </t>
  </si>
  <si>
    <t xml:space="preserve">БОЙКО ПЕТРОВ ТОМОВ                 </t>
  </si>
  <si>
    <t xml:space="preserve">ИВАЙЛО ЙОРДАНОВ ГОГОВ              </t>
  </si>
  <si>
    <t xml:space="preserve">VI  </t>
  </si>
  <si>
    <t xml:space="preserve">ТЕОДОР СТОЯНОВ СТОЯНОВ             </t>
  </si>
  <si>
    <t>Имот N
в КВС</t>
  </si>
  <si>
    <t xml:space="preserve">НТП
в КВС      </t>
  </si>
  <si>
    <t xml:space="preserve">    Имот
    дка   </t>
  </si>
  <si>
    <t>Правно осн.
дка</t>
  </si>
  <si>
    <t xml:space="preserve"> имот по 37ж,ал.5
дка</t>
  </si>
  <si>
    <t xml:space="preserve">  Правно
 основание    </t>
  </si>
  <si>
    <t xml:space="preserve"> Ползвател по чл.37ж
  ЗСПЗЗ   (споразумение) </t>
  </si>
  <si>
    <t xml:space="preserve"> Дължима
рента лв.  </t>
  </si>
  <si>
    <t xml:space="preserve"> имот по чл.37ж, ал.5</t>
  </si>
  <si>
    <t>РЕГИСТЪР С ДАННИ ЗА ПЛОЩИТЕ ПО ЧЛ. 37Ж, АЛ.5 ОТ ЗСПЗЗ, ДЪЛЖИМОТО РЕНТНО ПЛАЩАНЕ, КАКТО И ПЛОЩИТЕ ПО ЧЛ. 37Ж, АЛ. 7, Т. 1 ОТ ЗСПЗЗ ЗА ЗЕМЛИЩЕ СЛАТИНА, ОБЩИНА БЕРКОВИЦА ЗА 2020 ГОДИНА</t>
  </si>
  <si>
    <t>ВСИЧКО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</si>
</sst>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6" fillId="0" borderId="0" xfId="0" applyFont="1"/>
    <xf numFmtId="2" fontId="0" fillId="0" borderId="0" xfId="0" applyNumberFormat="1"/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21" fillId="0" borderId="11" xfId="0" applyFont="1" applyBorder="1"/>
    <xf numFmtId="0" fontId="21" fillId="0" borderId="10" xfId="0" applyFont="1" applyBorder="1"/>
    <xf numFmtId="2" fontId="21" fillId="0" borderId="12" xfId="0" applyNumberFormat="1" applyFont="1" applyBorder="1"/>
    <xf numFmtId="0" fontId="22" fillId="0" borderId="10" xfId="0" applyFont="1" applyBorder="1"/>
    <xf numFmtId="2" fontId="22" fillId="0" borderId="12" xfId="0" applyNumberFormat="1" applyFont="1" applyBorder="1"/>
    <xf numFmtId="0" fontId="21" fillId="0" borderId="13" xfId="0" applyFont="1" applyBorder="1"/>
    <xf numFmtId="0" fontId="21" fillId="0" borderId="14" xfId="0" applyFont="1" applyBorder="1"/>
    <xf numFmtId="2" fontId="21" fillId="0" borderId="15" xfId="0" applyNumberFormat="1" applyFont="1" applyBorder="1"/>
    <xf numFmtId="0" fontId="19" fillId="0" borderId="16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2" fillId="0" borderId="25" xfId="0" applyFont="1" applyBorder="1"/>
    <xf numFmtId="2" fontId="22" fillId="0" borderId="26" xfId="0" applyNumberFormat="1" applyFont="1" applyBorder="1"/>
    <xf numFmtId="0" fontId="22" fillId="0" borderId="28" xfId="0" applyFont="1" applyBorder="1"/>
    <xf numFmtId="2" fontId="22" fillId="0" borderId="29" xfId="0" applyNumberFormat="1" applyFont="1" applyBorder="1"/>
    <xf numFmtId="0" fontId="22" fillId="0" borderId="27" xfId="0" applyFont="1" applyBorder="1" applyAlignment="1">
      <alignment horizontal="center"/>
    </xf>
    <xf numFmtId="0" fontId="22" fillId="0" borderId="28" xfId="0" applyFont="1" applyBorder="1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2" fillId="0" borderId="24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>
      <selection activeCell="N7" sqref="N7"/>
    </sheetView>
  </sheetViews>
  <sheetFormatPr defaultRowHeight="15"/>
  <cols>
    <col min="4" max="4" width="11.5703125" customWidth="1"/>
    <col min="5" max="5" width="7.42578125" customWidth="1"/>
    <col min="8" max="8" width="16.85546875" customWidth="1"/>
    <col min="9" max="9" width="23.42578125" customWidth="1"/>
    <col min="10" max="10" width="9.140625" style="2"/>
  </cols>
  <sheetData>
    <row r="1" spans="1:10" s="3" customFormat="1" ht="50.25" customHeight="1" thickBot="1">
      <c r="A1" s="24" t="s">
        <v>24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4" customFormat="1" ht="74.25" customHeight="1" thickBot="1">
      <c r="A2" s="13" t="s">
        <v>15</v>
      </c>
      <c r="B2" s="14" t="s">
        <v>0</v>
      </c>
      <c r="C2" s="15" t="s">
        <v>1</v>
      </c>
      <c r="D2" s="16" t="s">
        <v>16</v>
      </c>
      <c r="E2" s="16" t="s">
        <v>17</v>
      </c>
      <c r="F2" s="16" t="s">
        <v>18</v>
      </c>
      <c r="G2" s="16" t="s">
        <v>19</v>
      </c>
      <c r="H2" s="16" t="s">
        <v>20</v>
      </c>
      <c r="I2" s="16" t="s">
        <v>21</v>
      </c>
      <c r="J2" s="17" t="s">
        <v>22</v>
      </c>
    </row>
    <row r="3" spans="1:10">
      <c r="A3" s="10">
        <v>3006</v>
      </c>
      <c r="B3" s="11">
        <v>3.6</v>
      </c>
      <c r="C3" s="11" t="s">
        <v>2</v>
      </c>
      <c r="D3" s="11" t="s">
        <v>3</v>
      </c>
      <c r="E3" s="11">
        <v>1.8169999999999999</v>
      </c>
      <c r="F3" s="11">
        <v>1.359</v>
      </c>
      <c r="G3" s="11">
        <v>0</v>
      </c>
      <c r="H3" s="11" t="s">
        <v>4</v>
      </c>
      <c r="I3" s="11" t="s">
        <v>5</v>
      </c>
      <c r="J3" s="12">
        <v>0</v>
      </c>
    </row>
    <row r="4" spans="1:10">
      <c r="A4" s="5">
        <v>3007</v>
      </c>
      <c r="B4" s="6">
        <v>3.7</v>
      </c>
      <c r="C4" s="6" t="s">
        <v>2</v>
      </c>
      <c r="D4" s="6" t="s">
        <v>3</v>
      </c>
      <c r="E4" s="6">
        <v>1.8180000000000001</v>
      </c>
      <c r="F4" s="6">
        <v>1.661</v>
      </c>
      <c r="G4" s="6">
        <v>0</v>
      </c>
      <c r="H4" s="6" t="s">
        <v>4</v>
      </c>
      <c r="I4" s="6" t="s">
        <v>5</v>
      </c>
      <c r="J4" s="7">
        <v>0</v>
      </c>
    </row>
    <row r="5" spans="1:10">
      <c r="A5" s="5">
        <v>3030</v>
      </c>
      <c r="B5" s="6">
        <v>3.3</v>
      </c>
      <c r="C5" s="6" t="s">
        <v>6</v>
      </c>
      <c r="D5" s="6" t="s">
        <v>3</v>
      </c>
      <c r="E5" s="6">
        <v>3.8250000000000002</v>
      </c>
      <c r="F5" s="6">
        <v>3.8250000000000002</v>
      </c>
      <c r="G5" s="6">
        <v>0</v>
      </c>
      <c r="H5" s="6" t="s">
        <v>4</v>
      </c>
      <c r="I5" s="6" t="s">
        <v>5</v>
      </c>
      <c r="J5" s="7">
        <v>0</v>
      </c>
    </row>
    <row r="6" spans="1:10">
      <c r="A6" s="5">
        <v>41003</v>
      </c>
      <c r="B6" s="6">
        <v>41.3</v>
      </c>
      <c r="C6" s="6" t="s">
        <v>7</v>
      </c>
      <c r="D6" s="6" t="s">
        <v>3</v>
      </c>
      <c r="E6" s="6">
        <v>2.0019999999999998</v>
      </c>
      <c r="F6" s="6">
        <v>0</v>
      </c>
      <c r="G6" s="6">
        <v>1.9390000000000001</v>
      </c>
      <c r="H6" s="6" t="s">
        <v>23</v>
      </c>
      <c r="I6" s="6" t="s">
        <v>5</v>
      </c>
      <c r="J6" s="7">
        <v>13.573</v>
      </c>
    </row>
    <row r="7" spans="1:10">
      <c r="A7" s="5">
        <v>41004</v>
      </c>
      <c r="B7" s="6">
        <v>41.4</v>
      </c>
      <c r="C7" s="6" t="s">
        <v>7</v>
      </c>
      <c r="D7" s="6" t="s">
        <v>3</v>
      </c>
      <c r="E7" s="6">
        <v>2.238</v>
      </c>
      <c r="F7" s="6">
        <v>1.9259999999999999</v>
      </c>
      <c r="G7" s="6">
        <v>0</v>
      </c>
      <c r="H7" s="6" t="s">
        <v>4</v>
      </c>
      <c r="I7" s="6" t="s">
        <v>5</v>
      </c>
      <c r="J7" s="7">
        <v>0</v>
      </c>
    </row>
    <row r="8" spans="1:10">
      <c r="A8" s="5">
        <v>40012</v>
      </c>
      <c r="B8" s="6">
        <v>40.119999999999997</v>
      </c>
      <c r="C8" s="6" t="s">
        <v>2</v>
      </c>
      <c r="D8" s="6" t="s">
        <v>8</v>
      </c>
      <c r="E8" s="6">
        <v>7.9539999999999997</v>
      </c>
      <c r="F8" s="6">
        <v>7.9539999999999997</v>
      </c>
      <c r="G8" s="6">
        <v>0</v>
      </c>
      <c r="H8" s="6" t="s">
        <v>4</v>
      </c>
      <c r="I8" s="6" t="s">
        <v>5</v>
      </c>
      <c r="J8" s="7">
        <v>0</v>
      </c>
    </row>
    <row r="9" spans="1:10">
      <c r="A9" s="5">
        <v>1001</v>
      </c>
      <c r="B9" s="6">
        <v>1.1000000000000001</v>
      </c>
      <c r="C9" s="6" t="s">
        <v>2</v>
      </c>
      <c r="D9" s="6" t="s">
        <v>3</v>
      </c>
      <c r="E9" s="6">
        <v>18.864999999999998</v>
      </c>
      <c r="F9" s="6">
        <v>18.864999999999998</v>
      </c>
      <c r="G9" s="6">
        <v>0</v>
      </c>
      <c r="H9" s="6" t="s">
        <v>4</v>
      </c>
      <c r="I9" s="6" t="s">
        <v>5</v>
      </c>
      <c r="J9" s="7">
        <v>0</v>
      </c>
    </row>
    <row r="10" spans="1:10">
      <c r="A10" s="5">
        <v>38020</v>
      </c>
      <c r="B10" s="6">
        <v>38.200000000000003</v>
      </c>
      <c r="C10" s="6" t="s">
        <v>6</v>
      </c>
      <c r="D10" s="6" t="s">
        <v>3</v>
      </c>
      <c r="E10" s="6">
        <v>2.012</v>
      </c>
      <c r="F10" s="6">
        <v>2.012</v>
      </c>
      <c r="G10" s="6">
        <v>0</v>
      </c>
      <c r="H10" s="6" t="s">
        <v>4</v>
      </c>
      <c r="I10" s="6" t="s">
        <v>5</v>
      </c>
      <c r="J10" s="7">
        <v>0</v>
      </c>
    </row>
    <row r="11" spans="1:10">
      <c r="A11" s="5">
        <v>26025</v>
      </c>
      <c r="B11" s="6">
        <v>26.25</v>
      </c>
      <c r="C11" s="6" t="s">
        <v>6</v>
      </c>
      <c r="D11" s="6" t="s">
        <v>3</v>
      </c>
      <c r="E11" s="6">
        <v>2.605</v>
      </c>
      <c r="F11" s="6">
        <v>2.605</v>
      </c>
      <c r="G11" s="6">
        <v>0</v>
      </c>
      <c r="H11" s="6" t="s">
        <v>4</v>
      </c>
      <c r="I11" s="6" t="s">
        <v>5</v>
      </c>
      <c r="J11" s="7">
        <v>0</v>
      </c>
    </row>
    <row r="12" spans="1:10">
      <c r="A12" s="5">
        <v>26026</v>
      </c>
      <c r="B12" s="6">
        <v>26.26</v>
      </c>
      <c r="C12" s="6" t="s">
        <v>6</v>
      </c>
      <c r="D12" s="6" t="s">
        <v>3</v>
      </c>
      <c r="E12" s="6">
        <v>2.0009999999999999</v>
      </c>
      <c r="F12" s="6">
        <v>2.0009999999999999</v>
      </c>
      <c r="G12" s="6">
        <v>0</v>
      </c>
      <c r="H12" s="6" t="s">
        <v>4</v>
      </c>
      <c r="I12" s="6" t="s">
        <v>5</v>
      </c>
      <c r="J12" s="7">
        <v>0</v>
      </c>
    </row>
    <row r="13" spans="1:10">
      <c r="A13" s="5">
        <v>26023</v>
      </c>
      <c r="B13" s="6">
        <v>26.23</v>
      </c>
      <c r="C13" s="6" t="s">
        <v>6</v>
      </c>
      <c r="D13" s="6" t="s">
        <v>3</v>
      </c>
      <c r="E13" s="6">
        <v>2.9470000000000001</v>
      </c>
      <c r="F13" s="6">
        <v>2.9390000000000001</v>
      </c>
      <c r="G13" s="6">
        <v>0</v>
      </c>
      <c r="H13" s="6" t="s">
        <v>4</v>
      </c>
      <c r="I13" s="6" t="s">
        <v>5</v>
      </c>
      <c r="J13" s="7">
        <v>0</v>
      </c>
    </row>
    <row r="14" spans="1:10">
      <c r="A14" s="5">
        <v>26003</v>
      </c>
      <c r="B14" s="6">
        <v>26.3</v>
      </c>
      <c r="C14" s="6" t="s">
        <v>6</v>
      </c>
      <c r="D14" s="6" t="s">
        <v>3</v>
      </c>
      <c r="E14" s="6">
        <v>0.84099999999999997</v>
      </c>
      <c r="F14" s="6">
        <v>0.84099999999999997</v>
      </c>
      <c r="G14" s="6">
        <v>0</v>
      </c>
      <c r="H14" s="6" t="s">
        <v>4</v>
      </c>
      <c r="I14" s="6" t="s">
        <v>5</v>
      </c>
      <c r="J14" s="7">
        <v>0</v>
      </c>
    </row>
    <row r="15" spans="1:10">
      <c r="A15" s="25" t="s">
        <v>9</v>
      </c>
      <c r="B15" s="26"/>
      <c r="C15" s="26"/>
      <c r="D15" s="27"/>
      <c r="E15" s="8">
        <v>48.924999999999997</v>
      </c>
      <c r="F15" s="8">
        <f>SUM(F3:F14)</f>
        <v>45.988</v>
      </c>
      <c r="G15" s="8">
        <f>SUM(G3:G14)</f>
        <v>1.9390000000000001</v>
      </c>
      <c r="H15" s="8">
        <f>G15+F15</f>
        <v>47.927</v>
      </c>
      <c r="I15" s="8" t="s">
        <v>10</v>
      </c>
      <c r="J15" s="9">
        <v>13.573</v>
      </c>
    </row>
    <row r="16" spans="1:10">
      <c r="A16" s="5">
        <v>3022</v>
      </c>
      <c r="B16" s="6">
        <v>3.22</v>
      </c>
      <c r="C16" s="6" t="s">
        <v>2</v>
      </c>
      <c r="D16" s="6" t="s">
        <v>3</v>
      </c>
      <c r="E16" s="6">
        <v>8.0009999999999994</v>
      </c>
      <c r="F16" s="6">
        <v>0</v>
      </c>
      <c r="G16" s="6">
        <v>7.657</v>
      </c>
      <c r="H16" s="6" t="s">
        <v>23</v>
      </c>
      <c r="I16" s="6" t="s">
        <v>11</v>
      </c>
      <c r="J16" s="7">
        <v>53.599000000000004</v>
      </c>
    </row>
    <row r="17" spans="1:10">
      <c r="A17" s="5">
        <v>3031</v>
      </c>
      <c r="B17" s="6">
        <v>3.31</v>
      </c>
      <c r="C17" s="6" t="s">
        <v>6</v>
      </c>
      <c r="D17" s="6" t="s">
        <v>3</v>
      </c>
      <c r="E17" s="6">
        <v>3</v>
      </c>
      <c r="F17" s="6">
        <v>0</v>
      </c>
      <c r="G17" s="6">
        <v>2.7989999999999999</v>
      </c>
      <c r="H17" s="6" t="s">
        <v>23</v>
      </c>
      <c r="I17" s="6" t="s">
        <v>11</v>
      </c>
      <c r="J17" s="7">
        <v>19.593</v>
      </c>
    </row>
    <row r="18" spans="1:10">
      <c r="A18" s="5">
        <v>3032</v>
      </c>
      <c r="B18" s="6">
        <v>3.32</v>
      </c>
      <c r="C18" s="6" t="s">
        <v>6</v>
      </c>
      <c r="D18" s="6" t="s">
        <v>3</v>
      </c>
      <c r="E18" s="6">
        <v>2.4990000000000001</v>
      </c>
      <c r="F18" s="6">
        <v>0</v>
      </c>
      <c r="G18" s="6">
        <v>1.84</v>
      </c>
      <c r="H18" s="6" t="s">
        <v>23</v>
      </c>
      <c r="I18" s="6" t="s">
        <v>11</v>
      </c>
      <c r="J18" s="7">
        <v>12.88</v>
      </c>
    </row>
    <row r="19" spans="1:10">
      <c r="A19" s="5">
        <v>3033</v>
      </c>
      <c r="B19" s="6">
        <v>3.33</v>
      </c>
      <c r="C19" s="6" t="s">
        <v>6</v>
      </c>
      <c r="D19" s="6" t="s">
        <v>3</v>
      </c>
      <c r="E19" s="6">
        <v>1.4830000000000001</v>
      </c>
      <c r="F19" s="6">
        <v>1.3779999999999999</v>
      </c>
      <c r="G19" s="6">
        <v>0</v>
      </c>
      <c r="H19" s="6" t="s">
        <v>4</v>
      </c>
      <c r="I19" s="6" t="s">
        <v>11</v>
      </c>
      <c r="J19" s="7">
        <v>0</v>
      </c>
    </row>
    <row r="20" spans="1:10">
      <c r="A20" s="5">
        <v>3041</v>
      </c>
      <c r="B20" s="6">
        <v>3.41</v>
      </c>
      <c r="C20" s="6" t="s">
        <v>6</v>
      </c>
      <c r="D20" s="6" t="s">
        <v>3</v>
      </c>
      <c r="E20" s="6">
        <v>3.5680000000000001</v>
      </c>
      <c r="F20" s="6">
        <v>3.5680000000000001</v>
      </c>
      <c r="G20" s="6">
        <v>0</v>
      </c>
      <c r="H20" s="6" t="s">
        <v>4</v>
      </c>
      <c r="I20" s="6" t="s">
        <v>11</v>
      </c>
      <c r="J20" s="7">
        <v>0</v>
      </c>
    </row>
    <row r="21" spans="1:10">
      <c r="A21" s="5">
        <v>4010</v>
      </c>
      <c r="B21" s="6">
        <v>4.0999999999999996</v>
      </c>
      <c r="C21" s="6" t="s">
        <v>6</v>
      </c>
      <c r="D21" s="6" t="s">
        <v>3</v>
      </c>
      <c r="E21" s="6">
        <v>3.5920000000000001</v>
      </c>
      <c r="F21" s="6">
        <v>3.4329999999999998</v>
      </c>
      <c r="G21" s="6">
        <v>0</v>
      </c>
      <c r="H21" s="6" t="s">
        <v>4</v>
      </c>
      <c r="I21" s="6" t="s">
        <v>11</v>
      </c>
      <c r="J21" s="7">
        <v>0</v>
      </c>
    </row>
    <row r="22" spans="1:10">
      <c r="A22" s="5">
        <v>4011</v>
      </c>
      <c r="B22" s="6">
        <v>4.1100000000000003</v>
      </c>
      <c r="C22" s="6" t="s">
        <v>6</v>
      </c>
      <c r="D22" s="6" t="s">
        <v>3</v>
      </c>
      <c r="E22" s="6">
        <v>2.76</v>
      </c>
      <c r="F22" s="6">
        <v>2.298</v>
      </c>
      <c r="G22" s="6">
        <v>0</v>
      </c>
      <c r="H22" s="6" t="s">
        <v>4</v>
      </c>
      <c r="I22" s="6" t="s">
        <v>11</v>
      </c>
      <c r="J22" s="7">
        <v>0</v>
      </c>
    </row>
    <row r="23" spans="1:10">
      <c r="A23" s="5">
        <v>4004</v>
      </c>
      <c r="B23" s="6">
        <v>4.4000000000000004</v>
      </c>
      <c r="C23" s="6" t="s">
        <v>6</v>
      </c>
      <c r="D23" s="6" t="s">
        <v>3</v>
      </c>
      <c r="E23" s="6">
        <v>2.6930000000000001</v>
      </c>
      <c r="F23" s="6">
        <v>2.5920000000000001</v>
      </c>
      <c r="G23" s="6">
        <v>0</v>
      </c>
      <c r="H23" s="6" t="s">
        <v>4</v>
      </c>
      <c r="I23" s="6" t="s">
        <v>11</v>
      </c>
      <c r="J23" s="7">
        <v>0</v>
      </c>
    </row>
    <row r="24" spans="1:10">
      <c r="A24" s="5">
        <v>4005</v>
      </c>
      <c r="B24" s="6">
        <v>4.5</v>
      </c>
      <c r="C24" s="6" t="s">
        <v>6</v>
      </c>
      <c r="D24" s="6" t="s">
        <v>3</v>
      </c>
      <c r="E24" s="6">
        <v>2.2000000000000002</v>
      </c>
      <c r="F24" s="6">
        <v>2.0299999999999998</v>
      </c>
      <c r="G24" s="6">
        <v>0</v>
      </c>
      <c r="H24" s="6" t="s">
        <v>4</v>
      </c>
      <c r="I24" s="6" t="s">
        <v>11</v>
      </c>
      <c r="J24" s="7">
        <v>0</v>
      </c>
    </row>
    <row r="25" spans="1:10">
      <c r="A25" s="5">
        <v>4006</v>
      </c>
      <c r="B25" s="6">
        <v>4.5999999999999996</v>
      </c>
      <c r="C25" s="6" t="s">
        <v>6</v>
      </c>
      <c r="D25" s="6" t="s">
        <v>3</v>
      </c>
      <c r="E25" s="6">
        <v>1.774</v>
      </c>
      <c r="F25" s="6">
        <v>1.6890000000000001</v>
      </c>
      <c r="G25" s="6">
        <v>0</v>
      </c>
      <c r="H25" s="6" t="s">
        <v>4</v>
      </c>
      <c r="I25" s="6" t="s">
        <v>11</v>
      </c>
      <c r="J25" s="7">
        <v>0</v>
      </c>
    </row>
    <row r="26" spans="1:10">
      <c r="A26" s="5">
        <v>4007</v>
      </c>
      <c r="B26" s="6">
        <v>4.7</v>
      </c>
      <c r="C26" s="6" t="s">
        <v>6</v>
      </c>
      <c r="D26" s="6" t="s">
        <v>3</v>
      </c>
      <c r="E26" s="6">
        <v>5.7329999999999997</v>
      </c>
      <c r="F26" s="6">
        <v>5.4720000000000004</v>
      </c>
      <c r="G26" s="6">
        <v>0</v>
      </c>
      <c r="H26" s="6" t="s">
        <v>4</v>
      </c>
      <c r="I26" s="6" t="s">
        <v>11</v>
      </c>
      <c r="J26" s="7">
        <v>0</v>
      </c>
    </row>
    <row r="27" spans="1:10">
      <c r="A27" s="5">
        <v>4008</v>
      </c>
      <c r="B27" s="6">
        <v>4.8</v>
      </c>
      <c r="C27" s="6" t="s">
        <v>6</v>
      </c>
      <c r="D27" s="6" t="s">
        <v>3</v>
      </c>
      <c r="E27" s="6">
        <v>4.1879999999999997</v>
      </c>
      <c r="F27" s="6">
        <v>4.1210000000000004</v>
      </c>
      <c r="G27" s="6">
        <v>0</v>
      </c>
      <c r="H27" s="6" t="s">
        <v>4</v>
      </c>
      <c r="I27" s="6" t="s">
        <v>11</v>
      </c>
      <c r="J27" s="7">
        <v>0</v>
      </c>
    </row>
    <row r="28" spans="1:10">
      <c r="A28" s="5">
        <v>4001</v>
      </c>
      <c r="B28" s="6">
        <v>4.0999999999999996</v>
      </c>
      <c r="C28" s="6" t="s">
        <v>6</v>
      </c>
      <c r="D28" s="6" t="s">
        <v>3</v>
      </c>
      <c r="E28" s="6">
        <v>14.472</v>
      </c>
      <c r="F28" s="6">
        <v>11.885999999999999</v>
      </c>
      <c r="G28" s="6">
        <v>0</v>
      </c>
      <c r="H28" s="6" t="s">
        <v>4</v>
      </c>
      <c r="I28" s="6" t="s">
        <v>11</v>
      </c>
      <c r="J28" s="7">
        <v>0</v>
      </c>
    </row>
    <row r="29" spans="1:10">
      <c r="A29" s="5">
        <v>16008</v>
      </c>
      <c r="B29" s="6">
        <v>16.8</v>
      </c>
      <c r="C29" s="6" t="s">
        <v>2</v>
      </c>
      <c r="D29" s="6" t="s">
        <v>3</v>
      </c>
      <c r="E29" s="6">
        <v>1.899</v>
      </c>
      <c r="F29" s="6">
        <v>1.244</v>
      </c>
      <c r="G29" s="6">
        <v>0</v>
      </c>
      <c r="H29" s="6" t="s">
        <v>4</v>
      </c>
      <c r="I29" s="6" t="s">
        <v>11</v>
      </c>
      <c r="J29" s="7">
        <v>0</v>
      </c>
    </row>
    <row r="30" spans="1:10">
      <c r="A30" s="5">
        <v>16009</v>
      </c>
      <c r="B30" s="6">
        <v>16.899999999999999</v>
      </c>
      <c r="C30" s="6" t="s">
        <v>2</v>
      </c>
      <c r="D30" s="6" t="s">
        <v>3</v>
      </c>
      <c r="E30" s="6">
        <v>0.4</v>
      </c>
      <c r="F30" s="6">
        <v>0</v>
      </c>
      <c r="G30" s="6">
        <v>0.33500000000000002</v>
      </c>
      <c r="H30" s="6" t="s">
        <v>23</v>
      </c>
      <c r="I30" s="6" t="s">
        <v>11</v>
      </c>
      <c r="J30" s="7">
        <v>2.3450000000000002</v>
      </c>
    </row>
    <row r="31" spans="1:10">
      <c r="A31" s="5">
        <v>16010</v>
      </c>
      <c r="B31" s="6">
        <v>16.100000000000001</v>
      </c>
      <c r="C31" s="6" t="s">
        <v>2</v>
      </c>
      <c r="D31" s="6" t="s">
        <v>3</v>
      </c>
      <c r="E31" s="6">
        <v>0.6</v>
      </c>
      <c r="F31" s="6">
        <v>0</v>
      </c>
      <c r="G31" s="6">
        <v>0.49399999999999999</v>
      </c>
      <c r="H31" s="6" t="s">
        <v>23</v>
      </c>
      <c r="I31" s="6" t="s">
        <v>11</v>
      </c>
      <c r="J31" s="7">
        <v>3.4580000000000002</v>
      </c>
    </row>
    <row r="32" spans="1:10">
      <c r="A32" s="5">
        <v>16005</v>
      </c>
      <c r="B32" s="6">
        <v>16.5</v>
      </c>
      <c r="C32" s="6" t="s">
        <v>2</v>
      </c>
      <c r="D32" s="6" t="s">
        <v>3</v>
      </c>
      <c r="E32" s="6">
        <v>1.2450000000000001</v>
      </c>
      <c r="F32" s="6">
        <v>1.2450000000000001</v>
      </c>
      <c r="G32" s="6">
        <v>0</v>
      </c>
      <c r="H32" s="6" t="s">
        <v>4</v>
      </c>
      <c r="I32" s="6" t="s">
        <v>11</v>
      </c>
      <c r="J32" s="7">
        <v>0</v>
      </c>
    </row>
    <row r="33" spans="1:10">
      <c r="A33" s="5">
        <v>9002</v>
      </c>
      <c r="B33" s="6">
        <v>9.1999999999999993</v>
      </c>
      <c r="C33" s="6" t="s">
        <v>6</v>
      </c>
      <c r="D33" s="6" t="s">
        <v>3</v>
      </c>
      <c r="E33" s="6">
        <v>3.2879999999999998</v>
      </c>
      <c r="F33" s="6">
        <v>3.2879999999999998</v>
      </c>
      <c r="G33" s="6">
        <v>0</v>
      </c>
      <c r="H33" s="6" t="s">
        <v>4</v>
      </c>
      <c r="I33" s="6" t="s">
        <v>11</v>
      </c>
      <c r="J33" s="7">
        <v>0</v>
      </c>
    </row>
    <row r="34" spans="1:10">
      <c r="A34" s="5">
        <v>9008</v>
      </c>
      <c r="B34" s="6">
        <v>9.8000000000000007</v>
      </c>
      <c r="C34" s="6" t="s">
        <v>6</v>
      </c>
      <c r="D34" s="6" t="s">
        <v>3</v>
      </c>
      <c r="E34" s="6">
        <v>6.5149999999999997</v>
      </c>
      <c r="F34" s="6">
        <v>6.5149999999999997</v>
      </c>
      <c r="G34" s="6">
        <v>0</v>
      </c>
      <c r="H34" s="6" t="s">
        <v>4</v>
      </c>
      <c r="I34" s="6" t="s">
        <v>11</v>
      </c>
      <c r="J34" s="7">
        <v>0</v>
      </c>
    </row>
    <row r="35" spans="1:10">
      <c r="A35" s="5">
        <v>9019</v>
      </c>
      <c r="B35" s="6">
        <v>9.19</v>
      </c>
      <c r="C35" s="6" t="s">
        <v>6</v>
      </c>
      <c r="D35" s="6" t="s">
        <v>3</v>
      </c>
      <c r="E35" s="6">
        <v>0.95299999999999996</v>
      </c>
      <c r="F35" s="6">
        <v>0.95299999999999996</v>
      </c>
      <c r="G35" s="6">
        <v>0</v>
      </c>
      <c r="H35" s="6" t="s">
        <v>4</v>
      </c>
      <c r="I35" s="6" t="s">
        <v>11</v>
      </c>
      <c r="J35" s="7">
        <v>0</v>
      </c>
    </row>
    <row r="36" spans="1:10">
      <c r="A36" s="5">
        <v>8029</v>
      </c>
      <c r="B36" s="6">
        <v>8.2899999999999991</v>
      </c>
      <c r="C36" s="6" t="s">
        <v>6</v>
      </c>
      <c r="D36" s="6" t="s">
        <v>3</v>
      </c>
      <c r="E36" s="6">
        <v>9.7550000000000008</v>
      </c>
      <c r="F36" s="6">
        <v>0</v>
      </c>
      <c r="G36" s="6">
        <v>8.7040000000000006</v>
      </c>
      <c r="H36" s="6" t="s">
        <v>23</v>
      </c>
      <c r="I36" s="6" t="s">
        <v>11</v>
      </c>
      <c r="J36" s="7">
        <v>60.927999999999997</v>
      </c>
    </row>
    <row r="37" spans="1:10">
      <c r="A37" s="5">
        <v>8030</v>
      </c>
      <c r="B37" s="6">
        <v>8.3000000000000007</v>
      </c>
      <c r="C37" s="6" t="s">
        <v>6</v>
      </c>
      <c r="D37" s="6" t="s">
        <v>3</v>
      </c>
      <c r="E37" s="6">
        <v>4.2009999999999996</v>
      </c>
      <c r="F37" s="6">
        <v>4.1660000000000004</v>
      </c>
      <c r="G37" s="6">
        <v>0</v>
      </c>
      <c r="H37" s="6" t="s">
        <v>4</v>
      </c>
      <c r="I37" s="6" t="s">
        <v>11</v>
      </c>
      <c r="J37" s="7">
        <v>0</v>
      </c>
    </row>
    <row r="38" spans="1:10">
      <c r="A38" s="5">
        <v>17201</v>
      </c>
      <c r="B38" s="6">
        <v>17.201000000000001</v>
      </c>
      <c r="C38" s="6" t="s">
        <v>2</v>
      </c>
      <c r="D38" s="6" t="s">
        <v>3</v>
      </c>
      <c r="E38" s="6">
        <v>1.075</v>
      </c>
      <c r="F38" s="6">
        <v>1.075</v>
      </c>
      <c r="G38" s="6">
        <v>0</v>
      </c>
      <c r="H38" s="6" t="s">
        <v>4</v>
      </c>
      <c r="I38" s="6" t="s">
        <v>11</v>
      </c>
      <c r="J38" s="7">
        <v>0</v>
      </c>
    </row>
    <row r="39" spans="1:10">
      <c r="A39" s="5">
        <v>1047</v>
      </c>
      <c r="B39" s="6">
        <v>1.47</v>
      </c>
      <c r="C39" s="6" t="s">
        <v>2</v>
      </c>
      <c r="D39" s="6" t="s">
        <v>3</v>
      </c>
      <c r="E39" s="6">
        <v>2.4079999999999999</v>
      </c>
      <c r="F39" s="6">
        <v>2.4079999999999999</v>
      </c>
      <c r="G39" s="6">
        <v>0</v>
      </c>
      <c r="H39" s="6" t="s">
        <v>4</v>
      </c>
      <c r="I39" s="6" t="s">
        <v>11</v>
      </c>
      <c r="J39" s="7">
        <v>0</v>
      </c>
    </row>
    <row r="40" spans="1:10" s="1" customFormat="1">
      <c r="A40" s="25" t="s">
        <v>9</v>
      </c>
      <c r="B40" s="26"/>
      <c r="C40" s="26"/>
      <c r="D40" s="27"/>
      <c r="E40" s="8">
        <v>88.302000000000007</v>
      </c>
      <c r="F40" s="8">
        <f>SUM(F16:F38)</f>
        <v>56.953000000000003</v>
      </c>
      <c r="G40" s="8">
        <f>SUM(G16:G39)</f>
        <v>21.829000000000001</v>
      </c>
      <c r="H40" s="8">
        <f>G40+F40</f>
        <v>78.782000000000011</v>
      </c>
      <c r="I40" s="8" t="s">
        <v>10</v>
      </c>
      <c r="J40" s="9">
        <f>SUM(J16:J39)</f>
        <v>152.803</v>
      </c>
    </row>
    <row r="41" spans="1:10">
      <c r="A41" s="5">
        <v>40011</v>
      </c>
      <c r="B41" s="6">
        <v>40.11</v>
      </c>
      <c r="C41" s="6" t="s">
        <v>2</v>
      </c>
      <c r="D41" s="6" t="s">
        <v>8</v>
      </c>
      <c r="E41" s="6">
        <v>22.472999999999999</v>
      </c>
      <c r="F41" s="6">
        <v>12.976000000000001</v>
      </c>
      <c r="G41" s="6">
        <v>0</v>
      </c>
      <c r="H41" s="6" t="s">
        <v>4</v>
      </c>
      <c r="I41" s="6" t="s">
        <v>12</v>
      </c>
      <c r="J41" s="7">
        <v>0</v>
      </c>
    </row>
    <row r="42" spans="1:10">
      <c r="A42" s="5">
        <v>40011</v>
      </c>
      <c r="B42" s="6">
        <v>40.11</v>
      </c>
      <c r="C42" s="6" t="s">
        <v>2</v>
      </c>
      <c r="D42" s="6" t="s">
        <v>8</v>
      </c>
      <c r="E42" s="6">
        <v>22.472999999999999</v>
      </c>
      <c r="F42" s="6">
        <v>2.4710000000000001</v>
      </c>
      <c r="G42" s="6">
        <v>0</v>
      </c>
      <c r="H42" s="6" t="s">
        <v>4</v>
      </c>
      <c r="I42" s="6" t="s">
        <v>12</v>
      </c>
      <c r="J42" s="7">
        <v>0</v>
      </c>
    </row>
    <row r="43" spans="1:10" s="1" customFormat="1">
      <c r="A43" s="25" t="s">
        <v>9</v>
      </c>
      <c r="B43" s="26"/>
      <c r="C43" s="26"/>
      <c r="D43" s="27"/>
      <c r="E43" s="8">
        <v>44.945999999999998</v>
      </c>
      <c r="F43" s="8">
        <v>15.446999999999999</v>
      </c>
      <c r="G43" s="8">
        <v>0</v>
      </c>
      <c r="H43" s="8">
        <v>15.446999999999999</v>
      </c>
      <c r="I43" s="8" t="s">
        <v>10</v>
      </c>
      <c r="J43" s="9">
        <v>0</v>
      </c>
    </row>
    <row r="44" spans="1:10">
      <c r="A44" s="5">
        <v>64001</v>
      </c>
      <c r="B44" s="6">
        <v>64.099999999999994</v>
      </c>
      <c r="C44" s="6" t="s">
        <v>13</v>
      </c>
      <c r="D44" s="6" t="s">
        <v>8</v>
      </c>
      <c r="E44" s="6">
        <v>51.256</v>
      </c>
      <c r="F44" s="6">
        <v>47.984000000000002</v>
      </c>
      <c r="G44" s="6">
        <v>0</v>
      </c>
      <c r="H44" s="6" t="s">
        <v>4</v>
      </c>
      <c r="I44" s="6" t="s">
        <v>14</v>
      </c>
      <c r="J44" s="7">
        <v>0</v>
      </c>
    </row>
    <row r="45" spans="1:10" s="1" customFormat="1" ht="15.75" thickBot="1">
      <c r="A45" s="28" t="s">
        <v>9</v>
      </c>
      <c r="B45" s="29"/>
      <c r="C45" s="29"/>
      <c r="D45" s="30"/>
      <c r="E45" s="18">
        <v>51.256</v>
      </c>
      <c r="F45" s="18">
        <v>47.984000000000002</v>
      </c>
      <c r="G45" s="18">
        <v>0</v>
      </c>
      <c r="H45" s="18">
        <f>F45</f>
        <v>47.984000000000002</v>
      </c>
      <c r="I45" s="18" t="s">
        <v>10</v>
      </c>
      <c r="J45" s="19">
        <v>0</v>
      </c>
    </row>
    <row r="46" spans="1:10" ht="15.75" thickBot="1">
      <c r="A46" s="22" t="s">
        <v>25</v>
      </c>
      <c r="B46" s="23"/>
      <c r="C46" s="23"/>
      <c r="D46" s="23"/>
      <c r="E46" s="20">
        <f>E45+E43+E40+E15</f>
        <v>233.42900000000003</v>
      </c>
      <c r="F46" s="20">
        <f>F45+F43+F40+F15</f>
        <v>166.37200000000001</v>
      </c>
      <c r="G46" s="20">
        <f>G45+G43+G40+G15</f>
        <v>23.768000000000001</v>
      </c>
      <c r="H46" s="20">
        <f>H45+F43+H40+H15</f>
        <v>190.14000000000001</v>
      </c>
      <c r="I46" s="20" t="s">
        <v>10</v>
      </c>
      <c r="J46" s="21">
        <f>J40+J15</f>
        <v>166.376</v>
      </c>
    </row>
  </sheetData>
  <mergeCells count="6">
    <mergeCell ref="A46:D46"/>
    <mergeCell ref="A1:J1"/>
    <mergeCell ref="A15:D15"/>
    <mergeCell ref="A40:D40"/>
    <mergeCell ref="A43:D43"/>
    <mergeCell ref="A45:D45"/>
  </mergeCells>
  <pageMargins left="0.7" right="0.7" top="0.75" bottom="0.75" header="0.3" footer="0.3"/>
  <pageSetup paperSize="9" orientation="portrait" horizontalDpi="4294967294" verticalDpi="4294967294" r:id="rId1"/>
  <ignoredErrors>
    <ignoredError sqref="J40 F4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74_67221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ODZ2</cp:lastModifiedBy>
  <dcterms:created xsi:type="dcterms:W3CDTF">2019-11-29T15:28:37Z</dcterms:created>
  <dcterms:modified xsi:type="dcterms:W3CDTF">2019-12-04T08:11:17Z</dcterms:modified>
</cp:coreProperties>
</file>