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5-2026 ВТОРА СЕСИЯ ЕПК\Tyrg_DPF_II_tr.sesia_2025-2026\"/>
    </mc:Choice>
  </mc:AlternateContent>
  <bookViews>
    <workbookView xWindow="480" yWindow="30" windowWidth="15315" windowHeight="7995" tabRatio="866"/>
  </bookViews>
  <sheets>
    <sheet name="§12а без ПМЛ-стопански дворове" sheetId="2" r:id="rId1"/>
  </sheets>
  <calcPr calcId="162913"/>
</workbook>
</file>

<file path=xl/calcChain.xml><?xml version="1.0" encoding="utf-8"?>
<calcChain xmlns="http://schemas.openxmlformats.org/spreadsheetml/2006/main">
  <c r="A7" i="2" l="1"/>
  <c r="A8" i="2" s="1"/>
  <c r="A9" i="2" s="1"/>
  <c r="A6" i="2"/>
  <c r="E10" i="2" l="1"/>
  <c r="J5" i="2"/>
  <c r="J6" i="2"/>
  <c r="J9" i="2" l="1"/>
  <c r="J8" i="2"/>
  <c r="J7" i="2"/>
</calcChain>
</file>

<file path=xl/sharedStrings.xml><?xml version="1.0" encoding="utf-8"?>
<sst xmlns="http://schemas.openxmlformats.org/spreadsheetml/2006/main" count="42" uniqueCount="31">
  <si>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</si>
  <si>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</si>
  <si>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</si>
  <si>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</si>
  <si>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</si>
  <si>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</si>
  <si>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</si>
  <si>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</si>
  <si>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</si>
  <si>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 xml:space="preserve">Поземлен имот с идентификатор по КК </t>
  </si>
  <si>
    <t>нива</t>
  </si>
  <si>
    <t>Брусарци</t>
  </si>
  <si>
    <t>Буковец</t>
  </si>
  <si>
    <t>Василовци</t>
  </si>
  <si>
    <t>Вълчедръм</t>
  </si>
  <si>
    <t>Игнатово</t>
  </si>
  <si>
    <t>Лом</t>
  </si>
  <si>
    <t>Директор ОДЗ - Монтана:</t>
  </si>
  <si>
    <t xml:space="preserve"> /д-р Виолета Гергова/</t>
  </si>
  <si>
    <t>06971.42.142</t>
  </si>
  <si>
    <t>10255.126.7</t>
  </si>
  <si>
    <t>Общо:</t>
  </si>
  <si>
    <t>Добри дол</t>
  </si>
  <si>
    <t>21436.1.307</t>
  </si>
  <si>
    <t>44238.56.33</t>
  </si>
  <si>
    <t>32295.51.304</t>
  </si>
  <si>
    <t>неполивен</t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</si>
  <si>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Монтана,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</si>
  <si>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5 бр.</t>
  </si>
  <si>
    <t>ГД/ГДАР</t>
  </si>
  <si>
    <t xml:space="preserve">        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</si>
</sst>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</cellStyleXfs>
  <cellXfs count="31">
    <xf numFmtId="0" fontId="0" fillId="0" borderId="0" xfId="0"/>
    <xf numFmtId="0" fontId="3" fillId="0" borderId="0" xfId="0" applyFont="1" applyAlignment="1">
      <alignment vertical="center"/>
    </xf>
    <xf numFmtId="164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5" fillId="3" borderId="4" xfId="2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0" fillId="0" borderId="0" xfId="0" applyAlignment="1"/>
    <xf numFmtId="0" fontId="6" fillId="0" borderId="0" xfId="0" applyFont="1" applyFill="1" applyAlignment="1">
      <alignment vertical="center"/>
    </xf>
    <xf numFmtId="0" fontId="11" fillId="0" borderId="5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0" fillId="0" borderId="0" xfId="0" applyFill="1"/>
    <xf numFmtId="0" fontId="7" fillId="0" borderId="3" xfId="0" applyFont="1" applyBorder="1" applyAlignment="1">
      <alignment horizontal="right" vertical="center" wrapText="1"/>
    </xf>
    <xf numFmtId="2" fontId="7" fillId="0" borderId="3" xfId="0" applyNumberFormat="1" applyFont="1" applyFill="1" applyBorder="1" applyAlignment="1">
      <alignment horizontal="right" vertical="center" wrapText="1"/>
    </xf>
    <xf numFmtId="2" fontId="7" fillId="0" borderId="3" xfId="0" applyNumberFormat="1" applyFont="1" applyBorder="1"/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right" vertical="center" wrapText="1"/>
    </xf>
    <xf numFmtId="0" fontId="1" fillId="2" borderId="1" xfId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/>
    <xf numFmtId="0" fontId="9" fillId="0" borderId="0" xfId="0" applyFont="1" applyAlignment="1">
      <alignment horizontal="right"/>
    </xf>
    <xf numFmtId="0" fontId="0" fillId="0" borderId="0" xfId="0" applyAlignment="1"/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sqref="A1:J1"/>
    </sheetView>
  </sheetViews>
  <sheetFormatPr defaultRowHeight="15" x14ac:dyDescent="0.25"/>
  <cols>
    <col min="1" max="1" width="5.85546875" customWidth="1"/>
    <col min="2" max="2" width="11.140625" customWidth="1"/>
    <col min="3" max="3" width="10.7109375" customWidth="1"/>
    <col min="4" max="4" width="15" customWidth="1"/>
    <col min="5" max="5" width="8" customWidth="1"/>
    <col min="6" max="6" width="7.85546875" customWidth="1"/>
    <col min="7" max="7" width="7.7109375" customWidth="1"/>
    <col min="8" max="8" width="10.42578125" customWidth="1"/>
    <col min="9" max="9" width="11.28515625" customWidth="1"/>
    <col min="10" max="10" width="9.85546875" customWidth="1"/>
  </cols>
  <sheetData>
    <row r="1" spans="1:14" ht="76.5" customHeight="1" x14ac:dyDescent="0.25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3"/>
    </row>
    <row r="2" spans="1:14" ht="15.75" thickBot="1" x14ac:dyDescent="0.3">
      <c r="A2" s="1"/>
    </row>
    <row r="3" spans="1:14" ht="39" thickTop="1" x14ac:dyDescent="0.25">
      <c r="A3" s="6" t="s">
        <v>4</v>
      </c>
      <c r="B3" s="6" t="s">
        <v>0</v>
      </c>
      <c r="C3" s="6" t="s">
        <v>1</v>
      </c>
      <c r="D3" s="6" t="s">
        <v>9</v>
      </c>
      <c r="E3" s="6" t="s">
        <v>5</v>
      </c>
      <c r="F3" s="6" t="s">
        <v>3</v>
      </c>
      <c r="G3" s="6" t="s">
        <v>2</v>
      </c>
      <c r="H3" s="6" t="s">
        <v>6</v>
      </c>
      <c r="I3" s="6" t="s">
        <v>7</v>
      </c>
      <c r="J3" s="6" t="s">
        <v>8</v>
      </c>
    </row>
    <row r="4" spans="1:14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</row>
    <row r="5" spans="1:14" x14ac:dyDescent="0.25">
      <c r="A5" s="16">
        <v>1</v>
      </c>
      <c r="B5" s="16" t="s">
        <v>11</v>
      </c>
      <c r="C5" s="16" t="s">
        <v>12</v>
      </c>
      <c r="D5" s="16" t="s">
        <v>19</v>
      </c>
      <c r="E5" s="18">
        <v>4.3140000000000001</v>
      </c>
      <c r="F5" s="16">
        <v>5</v>
      </c>
      <c r="G5" s="3" t="s">
        <v>10</v>
      </c>
      <c r="H5" s="3" t="s">
        <v>26</v>
      </c>
      <c r="I5" s="19">
        <v>59</v>
      </c>
      <c r="J5" s="20">
        <f t="shared" ref="J5:J9" si="0">(E5*I5)*20/100</f>
        <v>50.905200000000008</v>
      </c>
    </row>
    <row r="6" spans="1:14" x14ac:dyDescent="0.25">
      <c r="A6" s="16">
        <f>A5+1</f>
        <v>2</v>
      </c>
      <c r="B6" s="16" t="s">
        <v>11</v>
      </c>
      <c r="C6" s="16" t="s">
        <v>13</v>
      </c>
      <c r="D6" s="16" t="s">
        <v>20</v>
      </c>
      <c r="E6" s="18">
        <v>2.327</v>
      </c>
      <c r="F6" s="16">
        <v>3</v>
      </c>
      <c r="G6" s="3" t="s">
        <v>10</v>
      </c>
      <c r="H6" s="3" t="s">
        <v>26</v>
      </c>
      <c r="I6" s="19">
        <v>59</v>
      </c>
      <c r="J6" s="20">
        <f t="shared" si="0"/>
        <v>27.458600000000001</v>
      </c>
    </row>
    <row r="7" spans="1:14" s="17" customFormat="1" x14ac:dyDescent="0.25">
      <c r="A7" s="16">
        <f t="shared" ref="A7:A9" si="1">A6+1</f>
        <v>3</v>
      </c>
      <c r="B7" s="4" t="s">
        <v>14</v>
      </c>
      <c r="C7" s="4" t="s">
        <v>15</v>
      </c>
      <c r="D7" s="21" t="s">
        <v>25</v>
      </c>
      <c r="E7" s="22">
        <v>31.408000000000001</v>
      </c>
      <c r="F7" s="4">
        <v>4</v>
      </c>
      <c r="G7" s="4" t="s">
        <v>10</v>
      </c>
      <c r="H7" s="3" t="s">
        <v>26</v>
      </c>
      <c r="I7" s="19">
        <v>66</v>
      </c>
      <c r="J7" s="20">
        <f t="shared" si="0"/>
        <v>414.5856</v>
      </c>
    </row>
    <row r="8" spans="1:14" x14ac:dyDescent="0.25">
      <c r="A8" s="16">
        <f t="shared" si="1"/>
        <v>4</v>
      </c>
      <c r="B8" s="4" t="s">
        <v>16</v>
      </c>
      <c r="C8" s="4" t="s">
        <v>22</v>
      </c>
      <c r="D8" s="4" t="s">
        <v>23</v>
      </c>
      <c r="E8" s="2">
        <v>2.8359999999999999</v>
      </c>
      <c r="F8" s="4">
        <v>4</v>
      </c>
      <c r="G8" s="3" t="s">
        <v>10</v>
      </c>
      <c r="H8" s="3" t="s">
        <v>26</v>
      </c>
      <c r="I8" s="19">
        <v>72</v>
      </c>
      <c r="J8" s="20">
        <f t="shared" si="0"/>
        <v>40.8384</v>
      </c>
    </row>
    <row r="9" spans="1:14" x14ac:dyDescent="0.25">
      <c r="A9" s="16">
        <f t="shared" si="1"/>
        <v>5</v>
      </c>
      <c r="B9" s="16" t="s">
        <v>16</v>
      </c>
      <c r="C9" s="16" t="s">
        <v>16</v>
      </c>
      <c r="D9" s="16" t="s">
        <v>24</v>
      </c>
      <c r="E9" s="18">
        <v>41.648000000000003</v>
      </c>
      <c r="F9" s="16">
        <v>4</v>
      </c>
      <c r="G9" s="3" t="s">
        <v>10</v>
      </c>
      <c r="H9" s="3" t="s">
        <v>26</v>
      </c>
      <c r="I9" s="19">
        <v>72</v>
      </c>
      <c r="J9" s="20">
        <f t="shared" si="0"/>
        <v>599.73120000000006</v>
      </c>
    </row>
    <row r="10" spans="1:14" x14ac:dyDescent="0.25">
      <c r="A10" s="10"/>
      <c r="B10" s="10"/>
      <c r="C10" s="11" t="s">
        <v>21</v>
      </c>
      <c r="D10" s="12" t="s">
        <v>28</v>
      </c>
      <c r="E10" s="13">
        <f>SUM(E5:E9)</f>
        <v>82.533000000000001</v>
      </c>
      <c r="F10" s="10"/>
      <c r="G10" s="10"/>
      <c r="H10" s="14"/>
      <c r="I10" s="10"/>
      <c r="J10" s="15"/>
    </row>
    <row r="14" spans="1:14" ht="15.75" x14ac:dyDescent="0.25">
      <c r="A14" s="24" t="s">
        <v>29</v>
      </c>
      <c r="B14" s="24"/>
      <c r="C14" s="7"/>
      <c r="D14" s="7"/>
      <c r="E14" s="29" t="s">
        <v>17</v>
      </c>
      <c r="F14" s="30"/>
      <c r="G14" s="30"/>
      <c r="H14" s="30"/>
      <c r="I14" s="25" t="s">
        <v>30</v>
      </c>
      <c r="J14" s="25"/>
    </row>
    <row r="15" spans="1:14" ht="15.75" x14ac:dyDescent="0.25">
      <c r="A15" s="24"/>
      <c r="B15" s="25"/>
      <c r="C15" s="25"/>
      <c r="D15" s="28"/>
      <c r="E15" s="7"/>
      <c r="F15" s="8"/>
      <c r="G15" s="8"/>
      <c r="H15" s="26" t="s">
        <v>18</v>
      </c>
      <c r="I15" s="27"/>
      <c r="J15" s="27"/>
      <c r="K15" s="9"/>
      <c r="L15" s="9"/>
      <c r="M15" s="9"/>
      <c r="N15" s="9"/>
    </row>
  </sheetData>
  <sortState ref="A5:N9">
    <sortCondition ref="B5:B9"/>
  </sortState>
  <mergeCells count="6">
    <mergeCell ref="A1:J1"/>
    <mergeCell ref="A14:B14"/>
    <mergeCell ref="I14:J14"/>
    <mergeCell ref="H15:J15"/>
    <mergeCell ref="A15:D15"/>
    <mergeCell ref="E14:H14"/>
  </mergeCells>
  <phoneticPr fontId="0" type="noConversion"/>
  <printOptions horizontalCentered="1"/>
  <pageMargins left="0.31496062992125984" right="0.31496062992125984" top="0.55118110236220474" bottom="0.55118110236220474" header="0.11811023622047245" footer="0.11811023622047245"/>
  <pageSetup paperSize="9" orientation="portrait" horizontalDpi="1200" verticalDpi="12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§12а без ПМЛ-стопански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2025-05-15T08:07:53Z</cp:lastPrinted>
  <dcterms:created xsi:type="dcterms:W3CDTF">2015-04-06T16:04:16Z</dcterms:created>
  <dcterms:modified xsi:type="dcterms:W3CDTF">2025-05-15T08:08:00Z</dcterms:modified>
</cp:coreProperties>
</file>