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ПЪРВА СЕСИЯ ЕПК\Parva_tragna_sesiq_EPK_2026-2027\"/>
    </mc:Choice>
  </mc:AlternateContent>
  <bookViews>
    <workbookView xWindow="480" yWindow="30" windowWidth="15315" windowHeight="799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З'!$A$5:$M$5</definedName>
  </definedNames>
  <calcPr calcId="162913"/>
</workbook>
</file>

<file path=xl/calcChain.xml><?xml version="1.0" encoding="utf-8"?>
<calcChain xmlns="http://schemas.openxmlformats.org/spreadsheetml/2006/main">
  <c r="A8" i="10" l="1"/>
  <c r="A9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M7" i="10" l="1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85" i="10"/>
  <c r="M186" i="10"/>
  <c r="M187" i="10"/>
  <c r="M188" i="10"/>
  <c r="M189" i="10"/>
  <c r="M190" i="10"/>
  <c r="M191" i="10"/>
  <c r="M192" i="10"/>
  <c r="M193" i="10"/>
  <c r="M194" i="10"/>
  <c r="M195" i="10"/>
  <c r="M196" i="10"/>
  <c r="M197" i="10"/>
  <c r="M198" i="10"/>
  <c r="M199" i="10"/>
  <c r="M200" i="10"/>
  <c r="M201" i="10"/>
  <c r="M202" i="10"/>
  <c r="M203" i="10"/>
  <c r="M204" i="10"/>
  <c r="M205" i="10"/>
  <c r="M206" i="10"/>
  <c r="M207" i="10"/>
  <c r="M208" i="10"/>
  <c r="M209" i="10"/>
  <c r="M210" i="10"/>
  <c r="M211" i="10"/>
  <c r="M212" i="10"/>
  <c r="M213" i="10"/>
  <c r="M214" i="10"/>
  <c r="M215" i="10"/>
  <c r="M216" i="10"/>
  <c r="M217" i="10"/>
  <c r="M218" i="10"/>
  <c r="M219" i="10"/>
  <c r="M220" i="10"/>
  <c r="M221" i="10"/>
  <c r="M222" i="10"/>
  <c r="M223" i="10"/>
  <c r="M224" i="10"/>
  <c r="M225" i="10"/>
  <c r="M226" i="10"/>
  <c r="M227" i="10"/>
  <c r="M228" i="10"/>
  <c r="M229" i="10"/>
  <c r="M230" i="10"/>
  <c r="M231" i="10"/>
  <c r="M232" i="10"/>
  <c r="M233" i="10"/>
  <c r="M234" i="10"/>
  <c r="M235" i="10"/>
  <c r="M236" i="10"/>
  <c r="M237" i="10"/>
  <c r="M238" i="10"/>
  <c r="M239" i="10"/>
  <c r="M240" i="10"/>
  <c r="M241" i="10"/>
  <c r="M242" i="10"/>
  <c r="M243" i="10"/>
  <c r="M244" i="10"/>
  <c r="M245" i="10"/>
  <c r="M246" i="10"/>
  <c r="M247" i="10"/>
  <c r="M248" i="10"/>
  <c r="M249" i="10"/>
  <c r="M250" i="10"/>
  <c r="M251" i="10"/>
  <c r="M252" i="10"/>
  <c r="M253" i="10"/>
  <c r="M254" i="10"/>
  <c r="M255" i="10"/>
  <c r="M256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69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M302" i="10"/>
  <c r="M303" i="10"/>
  <c r="M304" i="10"/>
  <c r="M305" i="10"/>
  <c r="M306" i="10"/>
  <c r="M307" i="10"/>
  <c r="M308" i="10"/>
  <c r="M309" i="10"/>
  <c r="M310" i="10"/>
  <c r="M311" i="10"/>
  <c r="M312" i="10"/>
  <c r="M313" i="10"/>
  <c r="M314" i="10"/>
  <c r="M315" i="10"/>
  <c r="M316" i="10"/>
  <c r="M317" i="10"/>
  <c r="M318" i="10"/>
  <c r="M319" i="10"/>
  <c r="M320" i="10"/>
  <c r="M321" i="10"/>
  <c r="M322" i="10"/>
  <c r="M323" i="10"/>
  <c r="M324" i="10"/>
  <c r="M325" i="10"/>
  <c r="M326" i="10"/>
  <c r="M327" i="10"/>
  <c r="M328" i="10"/>
  <c r="M329" i="10"/>
  <c r="M330" i="10"/>
  <c r="M331" i="10"/>
  <c r="M332" i="10"/>
  <c r="M333" i="10"/>
  <c r="M334" i="10"/>
  <c r="M335" i="10"/>
  <c r="M336" i="10"/>
  <c r="M337" i="10"/>
  <c r="M338" i="10"/>
  <c r="M339" i="10"/>
  <c r="M340" i="10"/>
  <c r="M341" i="10"/>
  <c r="M342" i="10"/>
  <c r="M343" i="10"/>
  <c r="M344" i="10"/>
  <c r="M345" i="10"/>
  <c r="M346" i="10"/>
  <c r="M347" i="10"/>
  <c r="M348" i="10"/>
  <c r="M349" i="10"/>
  <c r="M350" i="10"/>
  <c r="M351" i="10"/>
  <c r="M352" i="10"/>
  <c r="M353" i="10"/>
  <c r="M354" i="10"/>
  <c r="M355" i="10"/>
  <c r="M356" i="10"/>
  <c r="M357" i="10"/>
  <c r="M358" i="10"/>
  <c r="M359" i="10"/>
  <c r="M360" i="10"/>
  <c r="M361" i="10"/>
  <c r="M362" i="10"/>
  <c r="M363" i="10"/>
  <c r="M364" i="10"/>
  <c r="M365" i="10"/>
  <c r="M366" i="10"/>
  <c r="M367" i="10"/>
  <c r="M368" i="10"/>
  <c r="M369" i="10"/>
  <c r="M370" i="10"/>
  <c r="M371" i="10"/>
  <c r="M372" i="10"/>
  <c r="M373" i="10"/>
  <c r="M374" i="10"/>
  <c r="M375" i="10"/>
  <c r="M376" i="10"/>
  <c r="M377" i="10"/>
  <c r="M378" i="10"/>
  <c r="M379" i="10"/>
  <c r="M380" i="10"/>
  <c r="M381" i="10"/>
  <c r="M382" i="10"/>
  <c r="M383" i="10"/>
  <c r="M384" i="10"/>
  <c r="M385" i="10"/>
  <c r="M386" i="10"/>
  <c r="M387" i="10"/>
  <c r="M388" i="10"/>
  <c r="M389" i="10"/>
  <c r="M390" i="10"/>
  <c r="M391" i="10"/>
  <c r="M392" i="10"/>
  <c r="M393" i="10"/>
  <c r="M394" i="10"/>
  <c r="M395" i="10"/>
  <c r="M396" i="10"/>
  <c r="M397" i="10"/>
  <c r="M398" i="10"/>
  <c r="M399" i="10"/>
  <c r="M400" i="10"/>
  <c r="M401" i="10"/>
  <c r="M402" i="10"/>
  <c r="M403" i="10"/>
  <c r="M404" i="10"/>
  <c r="M405" i="10"/>
  <c r="M406" i="10"/>
  <c r="M407" i="10"/>
  <c r="M408" i="10"/>
  <c r="M409" i="10"/>
  <c r="M410" i="10"/>
  <c r="M411" i="10"/>
  <c r="M412" i="10"/>
  <c r="M413" i="10"/>
  <c r="M414" i="10"/>
  <c r="M415" i="10"/>
  <c r="M416" i="10"/>
  <c r="M417" i="10"/>
  <c r="M418" i="10"/>
  <c r="M419" i="10"/>
  <c r="M420" i="10"/>
  <c r="M421" i="10"/>
  <c r="M422" i="10"/>
  <c r="M423" i="10"/>
  <c r="M424" i="10"/>
  <c r="M425" i="10"/>
  <c r="M426" i="10"/>
  <c r="M427" i="10"/>
  <c r="M428" i="10"/>
  <c r="M429" i="10"/>
  <c r="M430" i="10"/>
  <c r="M431" i="10"/>
  <c r="M432" i="10"/>
  <c r="M433" i="10"/>
  <c r="M434" i="10"/>
  <c r="M435" i="10"/>
  <c r="M436" i="10"/>
  <c r="M437" i="10"/>
  <c r="M438" i="10"/>
  <c r="M439" i="10"/>
  <c r="M440" i="10"/>
  <c r="M441" i="10"/>
  <c r="M442" i="10"/>
  <c r="M443" i="10"/>
  <c r="M444" i="10"/>
  <c r="M445" i="10"/>
  <c r="M446" i="10"/>
  <c r="M447" i="10"/>
  <c r="M448" i="10"/>
  <c r="M449" i="10"/>
  <c r="M450" i="10"/>
  <c r="M451" i="10"/>
  <c r="M452" i="10"/>
  <c r="M453" i="10"/>
  <c r="M454" i="10"/>
  <c r="M455" i="10"/>
  <c r="M456" i="10"/>
  <c r="M457" i="10"/>
  <c r="M458" i="10"/>
  <c r="M459" i="10"/>
  <c r="M460" i="10"/>
  <c r="M461" i="10"/>
  <c r="M462" i="10"/>
  <c r="M463" i="10"/>
  <c r="M464" i="10"/>
  <c r="M465" i="10"/>
  <c r="M466" i="10"/>
  <c r="M467" i="10"/>
  <c r="M468" i="10"/>
  <c r="M469" i="10"/>
  <c r="M470" i="10"/>
  <c r="M471" i="10"/>
  <c r="M472" i="10"/>
  <c r="M473" i="10"/>
  <c r="M474" i="10"/>
  <c r="M475" i="10"/>
  <c r="M476" i="10"/>
  <c r="M477" i="10"/>
  <c r="M478" i="10"/>
  <c r="M479" i="10"/>
  <c r="M480" i="10"/>
  <c r="M481" i="10"/>
  <c r="M482" i="10"/>
  <c r="M483" i="10"/>
  <c r="M484" i="10"/>
  <c r="M485" i="10"/>
  <c r="M486" i="10"/>
  <c r="M487" i="10"/>
  <c r="M488" i="10"/>
  <c r="M489" i="10"/>
  <c r="M490" i="10"/>
  <c r="M491" i="10"/>
  <c r="M492" i="10"/>
  <c r="M493" i="10"/>
  <c r="M494" i="10"/>
  <c r="M495" i="10"/>
  <c r="M496" i="10"/>
  <c r="M497" i="10"/>
  <c r="M498" i="10"/>
  <c r="M499" i="10"/>
  <c r="M500" i="10"/>
  <c r="M501" i="10"/>
  <c r="M502" i="10"/>
  <c r="M503" i="10"/>
  <c r="M504" i="10"/>
  <c r="M505" i="10"/>
  <c r="M506" i="10"/>
  <c r="M507" i="10"/>
  <c r="M508" i="10"/>
  <c r="M509" i="10"/>
  <c r="M510" i="10"/>
  <c r="M511" i="10"/>
  <c r="M512" i="10"/>
  <c r="M513" i="10"/>
  <c r="M514" i="10"/>
  <c r="M515" i="10"/>
  <c r="M516" i="10"/>
  <c r="M517" i="10"/>
  <c r="M518" i="10"/>
  <c r="M519" i="10"/>
  <c r="M520" i="10"/>
  <c r="M521" i="10"/>
  <c r="M522" i="10"/>
  <c r="M523" i="10"/>
  <c r="M524" i="10"/>
  <c r="M525" i="10"/>
  <c r="M526" i="10"/>
  <c r="M527" i="10"/>
  <c r="M528" i="10"/>
  <c r="M529" i="10"/>
  <c r="M530" i="10"/>
  <c r="M531" i="10"/>
  <c r="M532" i="10"/>
  <c r="M533" i="10"/>
  <c r="M534" i="10"/>
  <c r="M535" i="10"/>
  <c r="M536" i="10"/>
  <c r="M537" i="10"/>
  <c r="M538" i="10"/>
  <c r="M539" i="10"/>
  <c r="M540" i="10"/>
  <c r="M541" i="10"/>
  <c r="M6" i="10" l="1"/>
  <c r="E542" i="10" l="1"/>
  <c r="A7" i="10" l="1"/>
</calcChain>
</file>

<file path=xl/sharedStrings.xml><?xml version="1.0" encoding="utf-8"?>
<sst xmlns="http://schemas.openxmlformats.org/spreadsheetml/2006/main" count="3238" uniqueCount="644">
  <si>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</si>
  <si>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</si>
  <si>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</si>
  <si>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</si>
  <si>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</si>
  <si>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</si>
  <si>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</si>
  <si>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</si>
  <si>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Берковица</t>
  </si>
  <si>
    <t>нива</t>
  </si>
  <si>
    <t>Бистрилица</t>
  </si>
  <si>
    <t>04203.20.2</t>
  </si>
  <si>
    <t>Боровци</t>
  </si>
  <si>
    <t>05654.25.85</t>
  </si>
  <si>
    <t xml:space="preserve">нива </t>
  </si>
  <si>
    <t>05654.29.166</t>
  </si>
  <si>
    <t>05654.50.211</t>
  </si>
  <si>
    <t>Замфирово</t>
  </si>
  <si>
    <t>30301.3.103</t>
  </si>
  <si>
    <t>30301.31.2</t>
  </si>
  <si>
    <t>30301.84.49</t>
  </si>
  <si>
    <t>Котеновци</t>
  </si>
  <si>
    <t>39044.103.78</t>
  </si>
  <si>
    <t>Пърличево</t>
  </si>
  <si>
    <t>59118.1.2</t>
  </si>
  <si>
    <t>59118.29.10</t>
  </si>
  <si>
    <t>Рашовица</t>
  </si>
  <si>
    <t>62311.10.24</t>
  </si>
  <si>
    <t>62311.9.39</t>
  </si>
  <si>
    <t>Бойчиновци</t>
  </si>
  <si>
    <t>05236.102.8</t>
  </si>
  <si>
    <t>05236.104.8</t>
  </si>
  <si>
    <t>05236.105.3</t>
  </si>
  <si>
    <t>05236.105.9</t>
  </si>
  <si>
    <t>05236.215.29</t>
  </si>
  <si>
    <t>05236.903.18</t>
  </si>
  <si>
    <t>Владимирово</t>
  </si>
  <si>
    <t>11418.113.112</t>
  </si>
  <si>
    <t>11418.144.17</t>
  </si>
  <si>
    <t>11418.80.31</t>
  </si>
  <si>
    <t>11418.88.280</t>
  </si>
  <si>
    <t>Громшин</t>
  </si>
  <si>
    <t>17943.110.81</t>
  </si>
  <si>
    <t>Ерден</t>
  </si>
  <si>
    <t>27557.132.16</t>
  </si>
  <si>
    <t>27557.723.36</t>
  </si>
  <si>
    <t>Кобиляк</t>
  </si>
  <si>
    <t>Лехчево</t>
  </si>
  <si>
    <t>43517.201.40</t>
  </si>
  <si>
    <t>43517.221.520</t>
  </si>
  <si>
    <t>Мърчево</t>
  </si>
  <si>
    <t>зеленчукова градина</t>
  </si>
  <si>
    <t>49607.45.11</t>
  </si>
  <si>
    <t>49607.45.19</t>
  </si>
  <si>
    <t>49607.46.7</t>
  </si>
  <si>
    <t>Охрид</t>
  </si>
  <si>
    <t>54496.970.550</t>
  </si>
  <si>
    <t>54496.970.600</t>
  </si>
  <si>
    <t>Портитовци</t>
  </si>
  <si>
    <t>Брусарци</t>
  </si>
  <si>
    <t>06570.34.10</t>
  </si>
  <si>
    <t>Буковец</t>
  </si>
  <si>
    <t>06971.11.2</t>
  </si>
  <si>
    <t>06971.11.4</t>
  </si>
  <si>
    <t>06971.16.40</t>
  </si>
  <si>
    <t>06971.40.61</t>
  </si>
  <si>
    <t>06971.43.6</t>
  </si>
  <si>
    <t>Василовци</t>
  </si>
  <si>
    <t>10255.20.1</t>
  </si>
  <si>
    <t>10255.20.10</t>
  </si>
  <si>
    <t>10255.20.2</t>
  </si>
  <si>
    <t>10255.20.3</t>
  </si>
  <si>
    <t>10255.77.1</t>
  </si>
  <si>
    <t>Дондуково</t>
  </si>
  <si>
    <t>22945.522.8</t>
  </si>
  <si>
    <t>Дъбова махала</t>
  </si>
  <si>
    <t>Дъбова Махала</t>
  </si>
  <si>
    <t>Киселево</t>
  </si>
  <si>
    <t>36957.43.33</t>
  </si>
  <si>
    <t>36957.43.5</t>
  </si>
  <si>
    <t>36957.44.14</t>
  </si>
  <si>
    <t>36957.44.29</t>
  </si>
  <si>
    <t>36957.44.33</t>
  </si>
  <si>
    <t>36957.61.2</t>
  </si>
  <si>
    <t>36957.73.4</t>
  </si>
  <si>
    <t>Княжева махала</t>
  </si>
  <si>
    <t>Крива Бара</t>
  </si>
  <si>
    <t>39743.530.15</t>
  </si>
  <si>
    <t>39743.532.14</t>
  </si>
  <si>
    <t>39743.555.15</t>
  </si>
  <si>
    <t>39743.555.66</t>
  </si>
  <si>
    <t>39743.574.42</t>
  </si>
  <si>
    <t>39743.579.20</t>
  </si>
  <si>
    <t>Одоровци</t>
  </si>
  <si>
    <t>53401.102.21</t>
  </si>
  <si>
    <t>Смирненски</t>
  </si>
  <si>
    <t>67564.143.5</t>
  </si>
  <si>
    <t>67564.43.18</t>
  </si>
  <si>
    <t>67564.50.13</t>
  </si>
  <si>
    <t>67564.76.44</t>
  </si>
  <si>
    <t>Вълчедръм</t>
  </si>
  <si>
    <t>12543.513.690</t>
  </si>
  <si>
    <t>Горни Цибър</t>
  </si>
  <si>
    <t>16639.26.12</t>
  </si>
  <si>
    <t>16639.49.2</t>
  </si>
  <si>
    <t>16639.63.12</t>
  </si>
  <si>
    <t>16639.64.11</t>
  </si>
  <si>
    <t>16639.64.3</t>
  </si>
  <si>
    <t>Долни Цибър</t>
  </si>
  <si>
    <t>22530.10.1</t>
  </si>
  <si>
    <t>22530.12.1</t>
  </si>
  <si>
    <t>22530.2.1</t>
  </si>
  <si>
    <t>22530.3.1</t>
  </si>
  <si>
    <t>22530.4.1</t>
  </si>
  <si>
    <t>22530.5.1</t>
  </si>
  <si>
    <t>22530.6.1</t>
  </si>
  <si>
    <t>22530.7.1</t>
  </si>
  <si>
    <t>22530.8.1</t>
  </si>
  <si>
    <t>Игнатово</t>
  </si>
  <si>
    <t>32295.16.5</t>
  </si>
  <si>
    <t>32295.16.9</t>
  </si>
  <si>
    <t>Мокреш</t>
  </si>
  <si>
    <t>Вършец</t>
  </si>
  <si>
    <t>Горно Озирово</t>
  </si>
  <si>
    <t>16866.109.44</t>
  </si>
  <si>
    <t>Черкаски</t>
  </si>
  <si>
    <t>80683.28.3</t>
  </si>
  <si>
    <t>80683.62.19</t>
  </si>
  <si>
    <t>Георги Дамяново</t>
  </si>
  <si>
    <t>Видлица</t>
  </si>
  <si>
    <t>10999.300.1</t>
  </si>
  <si>
    <t>Каменна Рикса</t>
  </si>
  <si>
    <t>35871.560.11</t>
  </si>
  <si>
    <t>35871.560.42</t>
  </si>
  <si>
    <t>Лом</t>
  </si>
  <si>
    <t>Ковачица</t>
  </si>
  <si>
    <t>44238.167.20</t>
  </si>
  <si>
    <t>Сливата</t>
  </si>
  <si>
    <t>67310.6.38</t>
  </si>
  <si>
    <t>67310.7.2</t>
  </si>
  <si>
    <t>Сталийска Махала</t>
  </si>
  <si>
    <t>68672.28.11</t>
  </si>
  <si>
    <t>Трайково</t>
  </si>
  <si>
    <t>72940.54.41</t>
  </si>
  <si>
    <t>Медковец</t>
  </si>
  <si>
    <t>Аспарухово</t>
  </si>
  <si>
    <t>00792.100.1</t>
  </si>
  <si>
    <t>47593.278.15</t>
  </si>
  <si>
    <t>Пишурка</t>
  </si>
  <si>
    <t>Расово</t>
  </si>
  <si>
    <t>62222.256.22</t>
  </si>
  <si>
    <t>Сливовик</t>
  </si>
  <si>
    <t>67386.421.16</t>
  </si>
  <si>
    <t>67386.493.11</t>
  </si>
  <si>
    <t>67386.516.11</t>
  </si>
  <si>
    <t>67386.522.11</t>
  </si>
  <si>
    <t>67386.523.2</t>
  </si>
  <si>
    <t>67386.524.12</t>
  </si>
  <si>
    <t>67386.524.4</t>
  </si>
  <si>
    <t>Монтана</t>
  </si>
  <si>
    <t>Безденица</t>
  </si>
  <si>
    <t>03201.134.33</t>
  </si>
  <si>
    <t>03201.155.1</t>
  </si>
  <si>
    <t>03201.180.1</t>
  </si>
  <si>
    <t>03201.182.1</t>
  </si>
  <si>
    <t>03201.32.4</t>
  </si>
  <si>
    <t>Благово</t>
  </si>
  <si>
    <t>04251.49.3</t>
  </si>
  <si>
    <t>04251.67.39</t>
  </si>
  <si>
    <t>Винище</t>
  </si>
  <si>
    <t>11137.110.35</t>
  </si>
  <si>
    <t>11137.110.40</t>
  </si>
  <si>
    <t>11137.148.118</t>
  </si>
  <si>
    <t>Вирове</t>
  </si>
  <si>
    <t>11171.142.1</t>
  </si>
  <si>
    <t>изоставена орна земя</t>
  </si>
  <si>
    <t>11171.142.18</t>
  </si>
  <si>
    <t>Габровница</t>
  </si>
  <si>
    <t>14180.209.10</t>
  </si>
  <si>
    <t>14180.209.11</t>
  </si>
  <si>
    <t>Горно Церовене</t>
  </si>
  <si>
    <t>17018.140.70</t>
  </si>
  <si>
    <t>17018.210.140</t>
  </si>
  <si>
    <t>17018.240.142</t>
  </si>
  <si>
    <t>17018.320.157</t>
  </si>
  <si>
    <t>17018.320.53</t>
  </si>
  <si>
    <t>17018.40.2</t>
  </si>
  <si>
    <t>17018.510.10</t>
  </si>
  <si>
    <t>Долна Рикса</t>
  </si>
  <si>
    <t>22250.142.17</t>
  </si>
  <si>
    <t>Д-р Йосифово</t>
  </si>
  <si>
    <t>21840.96.2</t>
  </si>
  <si>
    <t>Крапчене</t>
  </si>
  <si>
    <t>39503.24.4</t>
  </si>
  <si>
    <t>Славотин</t>
  </si>
  <si>
    <t>Смоляновци</t>
  </si>
  <si>
    <t>67667.23.28</t>
  </si>
  <si>
    <t>Студено Буче</t>
  </si>
  <si>
    <t>70113.122.17</t>
  </si>
  <si>
    <t>70113.137.1</t>
  </si>
  <si>
    <t>Сумер</t>
  </si>
  <si>
    <t>70233.25.4</t>
  </si>
  <si>
    <t>70233.55.34</t>
  </si>
  <si>
    <t>70233.71.38</t>
  </si>
  <si>
    <t>70233.71.42</t>
  </si>
  <si>
    <t>70233.79.1</t>
  </si>
  <si>
    <t>70233.86.22</t>
  </si>
  <si>
    <t>70233.88.11</t>
  </si>
  <si>
    <t>70233.90.12</t>
  </si>
  <si>
    <t>70233.92.11</t>
  </si>
  <si>
    <t>70233.97.33</t>
  </si>
  <si>
    <t>Трифоново</t>
  </si>
  <si>
    <t>73167.143.5</t>
  </si>
  <si>
    <t>Якимово</t>
  </si>
  <si>
    <t>Долно Церовене</t>
  </si>
  <si>
    <t>22873.105.3</t>
  </si>
  <si>
    <t>22873.127.16</t>
  </si>
  <si>
    <t>22873.163.3</t>
  </si>
  <si>
    <t>22873.168.11</t>
  </si>
  <si>
    <t>22873.190.2</t>
  </si>
  <si>
    <t>22873.198.1</t>
  </si>
  <si>
    <t>22873.207.5</t>
  </si>
  <si>
    <t>22873.221.8</t>
  </si>
  <si>
    <t>22873.237.11</t>
  </si>
  <si>
    <t>22873.24.2</t>
  </si>
  <si>
    <t>Дългоделци</t>
  </si>
  <si>
    <t>24551.123.10</t>
  </si>
  <si>
    <t>24551.124.2</t>
  </si>
  <si>
    <t>24551.127.1</t>
  </si>
  <si>
    <t>24551.128.2</t>
  </si>
  <si>
    <t>24551.128.7</t>
  </si>
  <si>
    <t>24551.139.7</t>
  </si>
  <si>
    <t>24551.146.1</t>
  </si>
  <si>
    <t>24551.164.11</t>
  </si>
  <si>
    <t>24551.171.2</t>
  </si>
  <si>
    <t>24551.179.11</t>
  </si>
  <si>
    <t>24551.194.22</t>
  </si>
  <si>
    <t>24551.194.26</t>
  </si>
  <si>
    <t>24551.216.11</t>
  </si>
  <si>
    <t>24551.219.1</t>
  </si>
  <si>
    <t>24551.219.11</t>
  </si>
  <si>
    <t>24551.219.27</t>
  </si>
  <si>
    <t>24551.222.1</t>
  </si>
  <si>
    <t>24551.223.6</t>
  </si>
  <si>
    <t>Комощица</t>
  </si>
  <si>
    <t>38159.128.16</t>
  </si>
  <si>
    <t>87299.113.19</t>
  </si>
  <si>
    <t>87299.113.20</t>
  </si>
  <si>
    <t>87299.119.6</t>
  </si>
  <si>
    <t>87299.135.1</t>
  </si>
  <si>
    <t>87299.135.4</t>
  </si>
  <si>
    <t>87299.136.1</t>
  </si>
  <si>
    <t>87299.136.4</t>
  </si>
  <si>
    <t>87299.137.10</t>
  </si>
  <si>
    <t>87299.137.15</t>
  </si>
  <si>
    <t>87299.138.2</t>
  </si>
  <si>
    <t>87299.154.4</t>
  </si>
  <si>
    <t>87299.155.4</t>
  </si>
  <si>
    <t>87299.160.4</t>
  </si>
  <si>
    <t>87299.160.6</t>
  </si>
  <si>
    <t>87299.161.10</t>
  </si>
  <si>
    <t>87299.162.2</t>
  </si>
  <si>
    <t>87299.162.6</t>
  </si>
  <si>
    <t>87299.235.3</t>
  </si>
  <si>
    <t>87299.238.13</t>
  </si>
  <si>
    <t>87299.238.4</t>
  </si>
  <si>
    <t>87299.238.44</t>
  </si>
  <si>
    <t>87299.239.51</t>
  </si>
  <si>
    <t>87299.281.1</t>
  </si>
  <si>
    <t>87299.407.2</t>
  </si>
  <si>
    <t>87299.407.3</t>
  </si>
  <si>
    <t>87299.411.22</t>
  </si>
  <si>
    <t>5 г.</t>
  </si>
  <si>
    <t>Директор ОДЗ - Монтана:</t>
  </si>
  <si>
    <t xml:space="preserve"> /д-р Виолета Гергова/</t>
  </si>
  <si>
    <t>04203.50.15</t>
  </si>
  <si>
    <t>30301.102.58</t>
  </si>
  <si>
    <t>Спанчевци</t>
  </si>
  <si>
    <t>68179.52.51</t>
  </si>
  <si>
    <t>47593.198.13</t>
  </si>
  <si>
    <t>47593.333.1</t>
  </si>
  <si>
    <t>Общо:</t>
  </si>
  <si>
    <t>04203.20.11</t>
  </si>
  <si>
    <t>05654.25.158</t>
  </si>
  <si>
    <t>Гаганица</t>
  </si>
  <si>
    <t>14297.41.54</t>
  </si>
  <si>
    <t>Костенци</t>
  </si>
  <si>
    <t>38933.139.10</t>
  </si>
  <si>
    <t>Бели Брод</t>
  </si>
  <si>
    <t>05236.109.16</t>
  </si>
  <si>
    <t>05236.111.7</t>
  </si>
  <si>
    <t>05236.215.18</t>
  </si>
  <si>
    <t>11418.134.11</t>
  </si>
  <si>
    <t>27557.540.5</t>
  </si>
  <si>
    <t>06570.12.1</t>
  </si>
  <si>
    <t>06570.61.6</t>
  </si>
  <si>
    <t>06570.61.8</t>
  </si>
  <si>
    <t>10255.77.20</t>
  </si>
  <si>
    <t>36957.42.17</t>
  </si>
  <si>
    <t>36957.42.47</t>
  </si>
  <si>
    <t>39743.520.3</t>
  </si>
  <si>
    <t>39743.520.8</t>
  </si>
  <si>
    <t>39743.521.2</t>
  </si>
  <si>
    <t>39743.522.15</t>
  </si>
  <si>
    <t>39743.522.52</t>
  </si>
  <si>
    <t>39743.523.2</t>
  </si>
  <si>
    <t>39743.554.49</t>
  </si>
  <si>
    <t>39743.554.5</t>
  </si>
  <si>
    <t>39743.594.20</t>
  </si>
  <si>
    <t>53401.102.6</t>
  </si>
  <si>
    <t>67564.108.3</t>
  </si>
  <si>
    <t>67564.122.5</t>
  </si>
  <si>
    <t>67564.39.11</t>
  </si>
  <si>
    <t>16639.62.6</t>
  </si>
  <si>
    <t>80683.90.6</t>
  </si>
  <si>
    <t>10999.310.28</t>
  </si>
  <si>
    <t>10999.310.29</t>
  </si>
  <si>
    <t>10999.40.73</t>
  </si>
  <si>
    <t>10999.40.75</t>
  </si>
  <si>
    <t>10999.90.16</t>
  </si>
  <si>
    <t>35871.350.102</t>
  </si>
  <si>
    <t>37544.203.68</t>
  </si>
  <si>
    <t>37544.95.34</t>
  </si>
  <si>
    <t>44238.128.14</t>
  </si>
  <si>
    <t>44238.25.5</t>
  </si>
  <si>
    <t>Орсоя</t>
  </si>
  <si>
    <t>47593.204.22</t>
  </si>
  <si>
    <t>47593.307.30</t>
  </si>
  <si>
    <t>47593.93.9</t>
  </si>
  <si>
    <t>62222.554.8</t>
  </si>
  <si>
    <t>67386.478.18</t>
  </si>
  <si>
    <t>67386.480.27</t>
  </si>
  <si>
    <t>67386.481.15</t>
  </si>
  <si>
    <t>67386.482.6</t>
  </si>
  <si>
    <t>67386.486.29</t>
  </si>
  <si>
    <t>67386.490.5</t>
  </si>
  <si>
    <t>67386.493.13</t>
  </si>
  <si>
    <t>67386.494.8</t>
  </si>
  <si>
    <t>67386.504.6</t>
  </si>
  <si>
    <t>Белотинци</t>
  </si>
  <si>
    <t>03722.62.57</t>
  </si>
  <si>
    <t>03722.65.5</t>
  </si>
  <si>
    <t>17018.560.20</t>
  </si>
  <si>
    <t>21840.98.578</t>
  </si>
  <si>
    <t>67043.131.54</t>
  </si>
  <si>
    <t>67043.221.4</t>
  </si>
  <si>
    <t>67043.350.38</t>
  </si>
  <si>
    <t>67043.463.29</t>
  </si>
  <si>
    <t>67043.91.10</t>
  </si>
  <si>
    <t>67667.91.128</t>
  </si>
  <si>
    <t>Чипровци</t>
  </si>
  <si>
    <t>Челюстница</t>
  </si>
  <si>
    <t>80354.214.1</t>
  </si>
  <si>
    <t>22873.146.6</t>
  </si>
  <si>
    <t>22873.147.14</t>
  </si>
  <si>
    <t>24551.18.8</t>
  </si>
  <si>
    <t>87299.169.2</t>
  </si>
  <si>
    <t>87299.246.5</t>
  </si>
  <si>
    <t>неполивен</t>
  </si>
  <si>
    <t>49607.110.125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</si>
  <si>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Монтана,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от 5 (пет) стопански години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2026/2027 година</t>
    </r>
  </si>
  <si>
    <t>30301.85.66</t>
  </si>
  <si>
    <t>62311.9.92</t>
  </si>
  <si>
    <t>Бели брег</t>
  </si>
  <si>
    <t>03383.106.55</t>
  </si>
  <si>
    <t>03397.13.20</t>
  </si>
  <si>
    <t>03397.18.2</t>
  </si>
  <si>
    <t>03397.21.34</t>
  </si>
  <si>
    <t>03397.3.4</t>
  </si>
  <si>
    <t>03397.36.18</t>
  </si>
  <si>
    <t>03397.8.1</t>
  </si>
  <si>
    <t>05236.101.1</t>
  </si>
  <si>
    <t>05236.101.3</t>
  </si>
  <si>
    <t>11418.132.57</t>
  </si>
  <si>
    <t>11418.901.31</t>
  </si>
  <si>
    <t>17943.15.15</t>
  </si>
  <si>
    <t>17943.17.7</t>
  </si>
  <si>
    <t>17943.33.40</t>
  </si>
  <si>
    <t>17943.40.21</t>
  </si>
  <si>
    <t>17943.51.9</t>
  </si>
  <si>
    <t>17943.54.16</t>
  </si>
  <si>
    <t>17943.67.3</t>
  </si>
  <si>
    <t>17943.806.1</t>
  </si>
  <si>
    <t>17943.95.10</t>
  </si>
  <si>
    <t>27557.720.7</t>
  </si>
  <si>
    <t>27557.850.2</t>
  </si>
  <si>
    <t>37424.190.24</t>
  </si>
  <si>
    <t>37424.200.50</t>
  </si>
  <si>
    <t>37424.250.55</t>
  </si>
  <si>
    <t>37424.270.21</t>
  </si>
  <si>
    <t>37424.280.12</t>
  </si>
  <si>
    <t>37424.280.55</t>
  </si>
  <si>
    <t>49607.120.2</t>
  </si>
  <si>
    <t>49607.45.14</t>
  </si>
  <si>
    <t>54496.10.10</t>
  </si>
  <si>
    <t>54496.140.30</t>
  </si>
  <si>
    <t>54496.150.40</t>
  </si>
  <si>
    <t>54496.270.20</t>
  </si>
  <si>
    <t>54496.280.150</t>
  </si>
  <si>
    <t>54496.30.280</t>
  </si>
  <si>
    <t>54496.30.290</t>
  </si>
  <si>
    <t>54496.30.320</t>
  </si>
  <si>
    <t>54496.30.490</t>
  </si>
  <si>
    <t>54496.30.530</t>
  </si>
  <si>
    <t>54496.30.590</t>
  </si>
  <si>
    <t>54496.30.600</t>
  </si>
  <si>
    <t>54496.480.50</t>
  </si>
  <si>
    <t>57844.13.16</t>
  </si>
  <si>
    <t>57844.13.7</t>
  </si>
  <si>
    <t>57844.14.23</t>
  </si>
  <si>
    <t>57844.22.50</t>
  </si>
  <si>
    <t>57844.23.27</t>
  </si>
  <si>
    <t>57844.25.3</t>
  </si>
  <si>
    <t>57844.43.14</t>
  </si>
  <si>
    <t>57844.50.44</t>
  </si>
  <si>
    <t>57844.68.51</t>
  </si>
  <si>
    <t>06570.38.411</t>
  </si>
  <si>
    <t>06570.41.562</t>
  </si>
  <si>
    <t>06570.88.11</t>
  </si>
  <si>
    <t>06971.22.10</t>
  </si>
  <si>
    <t>06971.22.32</t>
  </si>
  <si>
    <t>06971.24.13</t>
  </si>
  <si>
    <t>06971.27.11</t>
  </si>
  <si>
    <t>06971.29.24</t>
  </si>
  <si>
    <t>06971.33.12</t>
  </si>
  <si>
    <t>06971.67.7</t>
  </si>
  <si>
    <t>06971.71.6</t>
  </si>
  <si>
    <t>06971.80.1</t>
  </si>
  <si>
    <t>06971.81.23</t>
  </si>
  <si>
    <t>24298.506.22</t>
  </si>
  <si>
    <t>24298.516.24</t>
  </si>
  <si>
    <t>24298.516.129</t>
  </si>
  <si>
    <t>24298.516.131</t>
  </si>
  <si>
    <t>24298.537.100</t>
  </si>
  <si>
    <t>24298.537.98</t>
  </si>
  <si>
    <t>24298.548.56</t>
  </si>
  <si>
    <t>37397.514.12</t>
  </si>
  <si>
    <t>53401.101.9</t>
  </si>
  <si>
    <t>53401.109.18</t>
  </si>
  <si>
    <t>53401.116.27</t>
  </si>
  <si>
    <t>53401.128.78</t>
  </si>
  <si>
    <t>16639.53.1</t>
  </si>
  <si>
    <t>22530.1.1</t>
  </si>
  <si>
    <t>22530.48.4</t>
  </si>
  <si>
    <t>22530.50.7</t>
  </si>
  <si>
    <t>22530.9.1</t>
  </si>
  <si>
    <t>32295.14.58</t>
  </si>
  <si>
    <t>32295.21.16</t>
  </si>
  <si>
    <t>32295.27.10</t>
  </si>
  <si>
    <t>32295.62.7</t>
  </si>
  <si>
    <t>32295.89.20</t>
  </si>
  <si>
    <t>48859.38.41</t>
  </si>
  <si>
    <t>48859.38.42</t>
  </si>
  <si>
    <t>48859.48.48</t>
  </si>
  <si>
    <t>48859.49.29</t>
  </si>
  <si>
    <t>10999.10.58</t>
  </si>
  <si>
    <t>10999.120.9</t>
  </si>
  <si>
    <t>10999.20.36</t>
  </si>
  <si>
    <t>10999.70.3</t>
  </si>
  <si>
    <t>10999.80.27</t>
  </si>
  <si>
    <t>Гаврил Геново</t>
  </si>
  <si>
    <t>14283.181.24</t>
  </si>
  <si>
    <t>14283.190.2</t>
  </si>
  <si>
    <t>35871.350.126</t>
  </si>
  <si>
    <t>Долно Линево</t>
  </si>
  <si>
    <t>22695.31.19</t>
  </si>
  <si>
    <t>44238.108.17</t>
  </si>
  <si>
    <t>44238.70.19</t>
  </si>
  <si>
    <t>44238.87.13</t>
  </si>
  <si>
    <t>44238.88.27</t>
  </si>
  <si>
    <t>44238.93.21</t>
  </si>
  <si>
    <t>53970.23.37</t>
  </si>
  <si>
    <t>53970.23.6</t>
  </si>
  <si>
    <t>67310.40.46</t>
  </si>
  <si>
    <t>67310.44.15</t>
  </si>
  <si>
    <t>68672.16.58</t>
  </si>
  <si>
    <t>68672.20.76</t>
  </si>
  <si>
    <t>68672.21.72</t>
  </si>
  <si>
    <t>68672.24.4</t>
  </si>
  <si>
    <t>68672.27.5</t>
  </si>
  <si>
    <t>68672.34.23</t>
  </si>
  <si>
    <t>68672.34.47</t>
  </si>
  <si>
    <t>68672.34.89</t>
  </si>
  <si>
    <t>68672.9.1</t>
  </si>
  <si>
    <t>00792.180.23</t>
  </si>
  <si>
    <t>00792.209.19</t>
  </si>
  <si>
    <t>00792.209.20</t>
  </si>
  <si>
    <t>00792.209.21</t>
  </si>
  <si>
    <t>47593.190.10</t>
  </si>
  <si>
    <t>47593.205.15</t>
  </si>
  <si>
    <t>47593.286.596</t>
  </si>
  <si>
    <t>47593.3.20</t>
  </si>
  <si>
    <t>47593.50.18</t>
  </si>
  <si>
    <t>47593.56.23</t>
  </si>
  <si>
    <t>47593.7.3</t>
  </si>
  <si>
    <t>56544.1.41</t>
  </si>
  <si>
    <t>56544.18.1</t>
  </si>
  <si>
    <t>67386.403.14</t>
  </si>
  <si>
    <t>67386.405.15</t>
  </si>
  <si>
    <t>67386.414.59</t>
  </si>
  <si>
    <t>67386.416.11</t>
  </si>
  <si>
    <t>67386.424.34</t>
  </si>
  <si>
    <t>67386.424.39</t>
  </si>
  <si>
    <t>67386.436.15</t>
  </si>
  <si>
    <t>67386.457.10</t>
  </si>
  <si>
    <t>67386.457.16</t>
  </si>
  <si>
    <t>67386.457.24</t>
  </si>
  <si>
    <t>67386.463.5</t>
  </si>
  <si>
    <t>67386.478.12</t>
  </si>
  <si>
    <t>67386.503.20</t>
  </si>
  <si>
    <t>67386.515.7</t>
  </si>
  <si>
    <t>67386.517.27</t>
  </si>
  <si>
    <t>67386.519.5</t>
  </si>
  <si>
    <t>67386.521.4</t>
  </si>
  <si>
    <t>67386.522.12</t>
  </si>
  <si>
    <t>67386.526.14</t>
  </si>
  <si>
    <t>67386.534.1</t>
  </si>
  <si>
    <t>03201.113.30</t>
  </si>
  <si>
    <t>03201.118.9</t>
  </si>
  <si>
    <t>03201.122.7</t>
  </si>
  <si>
    <t>03201.123.33</t>
  </si>
  <si>
    <t>03201.135.1</t>
  </si>
  <si>
    <t>03201.137.1</t>
  </si>
  <si>
    <t>03201.141.36</t>
  </si>
  <si>
    <t>03201.143.11</t>
  </si>
  <si>
    <t>03201.145.20</t>
  </si>
  <si>
    <t>03201.145.6</t>
  </si>
  <si>
    <t>03201.158.15</t>
  </si>
  <si>
    <t>03201.158.25</t>
  </si>
  <si>
    <t>03201.159.9</t>
  </si>
  <si>
    <t>03722.17.614</t>
  </si>
  <si>
    <t>03722.55.22</t>
  </si>
  <si>
    <t>11137.101.22</t>
  </si>
  <si>
    <t>11137.106.28</t>
  </si>
  <si>
    <t>11137.106.45</t>
  </si>
  <si>
    <t>11137.109.3</t>
  </si>
  <si>
    <t>11137.124.21</t>
  </si>
  <si>
    <t>14180.204.16</t>
  </si>
  <si>
    <t>14180.204.18</t>
  </si>
  <si>
    <t>14180.225.2</t>
  </si>
  <si>
    <t>Долна Вереница</t>
  </si>
  <si>
    <t>22040.199.4</t>
  </si>
  <si>
    <t>22040.511.11</t>
  </si>
  <si>
    <t>22040.516.26</t>
  </si>
  <si>
    <t>22040.537.6</t>
  </si>
  <si>
    <t>22040.538.24</t>
  </si>
  <si>
    <t>22040.542.16</t>
  </si>
  <si>
    <t>22040.545.20</t>
  </si>
  <si>
    <t>22040.548.22</t>
  </si>
  <si>
    <t>22040.551.2</t>
  </si>
  <si>
    <t>22040.551.3</t>
  </si>
  <si>
    <t>22040.570.1</t>
  </si>
  <si>
    <t>22040.570.14</t>
  </si>
  <si>
    <t>22040.576.6</t>
  </si>
  <si>
    <t>22040.601.3</t>
  </si>
  <si>
    <t>22250.5.36</t>
  </si>
  <si>
    <t>22250.5.37</t>
  </si>
  <si>
    <t>21840.1.9</t>
  </si>
  <si>
    <t>21840.2.155</t>
  </si>
  <si>
    <t>21840.2.192</t>
  </si>
  <si>
    <t>21840.2.37</t>
  </si>
  <si>
    <t>21840.3.43</t>
  </si>
  <si>
    <t>21840.4.1</t>
  </si>
  <si>
    <t>Липен</t>
  </si>
  <si>
    <t>43730.105.4</t>
  </si>
  <si>
    <t>43730.108.5</t>
  </si>
  <si>
    <t>43730.114.20</t>
  </si>
  <si>
    <t>43730.115.11</t>
  </si>
  <si>
    <t>43730.118.36</t>
  </si>
  <si>
    <t>43730.135.13</t>
  </si>
  <si>
    <t>43730.139.5</t>
  </si>
  <si>
    <t>43730.24.38</t>
  </si>
  <si>
    <t>43730.42.22</t>
  </si>
  <si>
    <t>43730.46.10</t>
  </si>
  <si>
    <t>43730.46.26</t>
  </si>
  <si>
    <t>43730.62.26</t>
  </si>
  <si>
    <t>43730.66.1</t>
  </si>
  <si>
    <t>43730.68.33</t>
  </si>
  <si>
    <t>43730.73.6</t>
  </si>
  <si>
    <t>43730.88.4</t>
  </si>
  <si>
    <t>43730.89.27</t>
  </si>
  <si>
    <t>43730.93.20</t>
  </si>
  <si>
    <t>43730.97.46</t>
  </si>
  <si>
    <t>48489.34.121</t>
  </si>
  <si>
    <t>48489.34.240</t>
  </si>
  <si>
    <t>67043.23.1</t>
  </si>
  <si>
    <t>67043.583.25</t>
  </si>
  <si>
    <t>73167.109.19</t>
  </si>
  <si>
    <t>73167.124.5</t>
  </si>
  <si>
    <t>73167.140.2</t>
  </si>
  <si>
    <t>73167.171.5</t>
  </si>
  <si>
    <t>73167.214.1</t>
  </si>
  <si>
    <t>22873.118.10</t>
  </si>
  <si>
    <t>22873.183.14</t>
  </si>
  <si>
    <t>22873.183.28</t>
  </si>
  <si>
    <t>22873.216.3</t>
  </si>
  <si>
    <t>22873.216.4</t>
  </si>
  <si>
    <t>22873.218.6</t>
  </si>
  <si>
    <t>22873.219.10</t>
  </si>
  <si>
    <t>22873.219.2</t>
  </si>
  <si>
    <t>22873.5.4</t>
  </si>
  <si>
    <t>38159.122.21</t>
  </si>
  <si>
    <t>87299.113.10</t>
  </si>
  <si>
    <t>87299.129.7</t>
  </si>
  <si>
    <t>87299.131.2</t>
  </si>
  <si>
    <t>87299.135.5</t>
  </si>
  <si>
    <t>87299.141.14</t>
  </si>
  <si>
    <t>87299.150.6</t>
  </si>
  <si>
    <t>87299.167.4</t>
  </si>
  <si>
    <t>87299.231.5</t>
  </si>
  <si>
    <t>87299.264.29</t>
  </si>
  <si>
    <t>87299.319.8</t>
  </si>
  <si>
    <t>87299.375.1</t>
  </si>
  <si>
    <t>87299.395.31</t>
  </si>
  <si>
    <t>87299.397.5</t>
  </si>
  <si>
    <t>87299.397.8</t>
  </si>
  <si>
    <t>87299.404.18</t>
  </si>
  <si>
    <t>87299.404.4</t>
  </si>
  <si>
    <t>87299.405.13</t>
  </si>
  <si>
    <t>87299.405.4</t>
  </si>
  <si>
    <t>87299.407.21</t>
  </si>
  <si>
    <t>87299.407.24</t>
  </si>
  <si>
    <t>87299.407.6</t>
  </si>
  <si>
    <t>87299.409.13</t>
  </si>
  <si>
    <t>87299.424.14</t>
  </si>
  <si>
    <t>87299.428.32</t>
  </si>
  <si>
    <t>87299.428.35</t>
  </si>
  <si>
    <t>87299.433.16</t>
  </si>
  <si>
    <t>87299.435.1</t>
  </si>
  <si>
    <t>87299.444.12</t>
  </si>
  <si>
    <t>87299.45.26</t>
  </si>
  <si>
    <t>87299.64.12</t>
  </si>
  <si>
    <t>87299.74.32</t>
  </si>
  <si>
    <t>48489.1.393</t>
  </si>
  <si>
    <t>536 бр.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</si>
  <si>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</si>
  <si>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</si>
  <si>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</si>
  <si>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</si>
  <si>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лв./дка</t>
  </si>
  <si>
    <t>евро</t>
  </si>
  <si>
    <t>лева</t>
  </si>
  <si>
    <t>ГД/ГДАР</t>
  </si>
  <si>
    <t xml:space="preserve">          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</si>
</sst>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"/>
    <numFmt numFmtId="165" formatCode="0.000"/>
    <numFmt numFmtId="166" formatCode="0;[Red]0"/>
    <numFmt numFmtId="167" formatCode="#,##0.000;[Red]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6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wrapText="1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166" fontId="5" fillId="0" borderId="3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/>
    <xf numFmtId="0" fontId="0" fillId="0" borderId="0" xfId="0" applyAlignment="1"/>
    <xf numFmtId="1" fontId="5" fillId="0" borderId="3" xfId="0" applyNumberFormat="1" applyFont="1" applyFill="1" applyBorder="1" applyAlignment="1">
      <alignment horizontal="center" vertical="top" wrapText="1"/>
    </xf>
    <xf numFmtId="0" fontId="8" fillId="0" borderId="0" xfId="0" applyFont="1"/>
    <xf numFmtId="0" fontId="10" fillId="0" borderId="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" fillId="3" borderId="2" xfId="2" applyAlignment="1">
      <alignment horizontal="center" wrapText="1"/>
    </xf>
    <xf numFmtId="0" fontId="2" fillId="3" borderId="2" xfId="2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top" wrapText="1"/>
    </xf>
    <xf numFmtId="167" fontId="5" fillId="0" borderId="3" xfId="0" applyNumberFormat="1" applyFont="1" applyFill="1" applyBorder="1" applyAlignment="1">
      <alignment horizontal="right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2" fillId="3" borderId="2" xfId="2" applyAlignment="1">
      <alignment horizontal="center" vertical="center" wrapText="1"/>
    </xf>
    <xf numFmtId="2" fontId="5" fillId="0" borderId="3" xfId="0" applyNumberFormat="1" applyFont="1" applyFill="1" applyBorder="1"/>
    <xf numFmtId="49" fontId="5" fillId="0" borderId="3" xfId="8" applyNumberFormat="1" applyFont="1" applyFill="1" applyBorder="1" applyAlignment="1">
      <alignment horizontal="center" vertical="center"/>
    </xf>
    <xf numFmtId="165" fontId="5" fillId="0" borderId="3" xfId="8" applyNumberFormat="1" applyFont="1" applyFill="1" applyBorder="1" applyAlignment="1">
      <alignment horizontal="right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2" fontId="5" fillId="0" borderId="5" xfId="0" applyNumberFormat="1" applyFont="1" applyFill="1" applyBorder="1"/>
    <xf numFmtId="2" fontId="5" fillId="0" borderId="6" xfId="0" applyNumberFormat="1" applyFont="1" applyFill="1" applyBorder="1"/>
    <xf numFmtId="0" fontId="2" fillId="3" borderId="7" xfId="2" applyBorder="1" applyAlignment="1">
      <alignment horizontal="center" wrapText="1"/>
    </xf>
    <xf numFmtId="2" fontId="12" fillId="0" borderId="3" xfId="0" applyNumberFormat="1" applyFont="1" applyBorder="1" applyAlignment="1">
      <alignment horizontal="right" vertical="center"/>
    </xf>
    <xf numFmtId="0" fontId="2" fillId="3" borderId="2" xfId="2" applyAlignment="1">
      <alignment horizontal="center" vertical="center" wrapText="1"/>
    </xf>
    <xf numFmtId="0" fontId="1" fillId="2" borderId="3" xfId="1" applyBorder="1" applyAlignment="1">
      <alignment horizontal="center" vertical="center" wrapText="1"/>
    </xf>
    <xf numFmtId="0" fontId="0" fillId="0" borderId="3" xfId="0" applyBorder="1" applyAlignment="1"/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3" borderId="2" xfId="2" applyAlignment="1">
      <alignment horizontal="center" vertical="center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9"/>
  <sheetViews>
    <sheetView tabSelected="1" workbookViewId="0">
      <selection activeCell="A3" sqref="A3:A4"/>
    </sheetView>
  </sheetViews>
  <sheetFormatPr defaultRowHeight="15" x14ac:dyDescent="0.25"/>
  <cols>
    <col min="1" max="1" width="6.5703125" customWidth="1"/>
    <col min="2" max="2" width="15.140625" customWidth="1"/>
    <col min="3" max="3" width="16" customWidth="1"/>
    <col min="4" max="4" width="13.140625" style="35" customWidth="1"/>
    <col min="5" max="5" width="10.28515625" style="33" customWidth="1"/>
    <col min="6" max="6" width="7.42578125" style="35" customWidth="1"/>
    <col min="7" max="7" width="18.5703125" style="35" customWidth="1"/>
    <col min="8" max="8" width="11.5703125" customWidth="1"/>
    <col min="9" max="9" width="11" style="2" customWidth="1"/>
    <col min="10" max="10" width="10" customWidth="1"/>
    <col min="11" max="11" width="8.42578125" customWidth="1"/>
  </cols>
  <sheetData>
    <row r="1" spans="1:13" ht="65.25" customHeight="1" x14ac:dyDescent="0.25">
      <c r="A1" s="57" t="s">
        <v>360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  <c r="M1" s="58"/>
    </row>
    <row r="2" spans="1:13" ht="15.75" thickBot="1" x14ac:dyDescent="0.3">
      <c r="A2" s="1"/>
    </row>
    <row r="3" spans="1:13" ht="31.5" customHeight="1" thickTop="1" thickBot="1" x14ac:dyDescent="0.3">
      <c r="A3" s="56" t="s">
        <v>4</v>
      </c>
      <c r="B3" s="63" t="s">
        <v>0</v>
      </c>
      <c r="C3" s="63" t="s">
        <v>1</v>
      </c>
      <c r="D3" s="56" t="s">
        <v>7</v>
      </c>
      <c r="E3" s="56" t="s">
        <v>5</v>
      </c>
      <c r="F3" s="56" t="s">
        <v>3</v>
      </c>
      <c r="G3" s="63" t="s">
        <v>2</v>
      </c>
      <c r="H3" s="63" t="s">
        <v>6</v>
      </c>
      <c r="I3" s="56" t="s">
        <v>635</v>
      </c>
      <c r="J3" s="56" t="s">
        <v>636</v>
      </c>
      <c r="K3" s="56"/>
      <c r="L3" s="56" t="s">
        <v>637</v>
      </c>
      <c r="M3" s="56"/>
    </row>
    <row r="4" spans="1:13" ht="44.25" customHeight="1" thickTop="1" thickBot="1" x14ac:dyDescent="0.3">
      <c r="A4" s="56"/>
      <c r="B4" s="63"/>
      <c r="C4" s="63"/>
      <c r="D4" s="56"/>
      <c r="E4" s="56"/>
      <c r="F4" s="56"/>
      <c r="G4" s="63"/>
      <c r="H4" s="63"/>
      <c r="I4" s="56"/>
      <c r="J4" s="46" t="s">
        <v>638</v>
      </c>
      <c r="K4" s="46" t="s">
        <v>639</v>
      </c>
      <c r="L4" s="46" t="s">
        <v>640</v>
      </c>
      <c r="M4" s="46" t="s">
        <v>641</v>
      </c>
    </row>
    <row r="5" spans="1:13" ht="16.5" thickTop="1" thickBot="1" x14ac:dyDescent="0.3">
      <c r="A5" s="38">
        <v>1</v>
      </c>
      <c r="B5" s="39">
        <v>2</v>
      </c>
      <c r="C5" s="39">
        <v>3</v>
      </c>
      <c r="D5" s="38">
        <v>4</v>
      </c>
      <c r="E5" s="38">
        <v>5</v>
      </c>
      <c r="F5" s="38">
        <v>6</v>
      </c>
      <c r="G5" s="39">
        <v>7</v>
      </c>
      <c r="H5" s="39">
        <v>8</v>
      </c>
      <c r="I5" s="38">
        <v>9</v>
      </c>
      <c r="J5" s="38">
        <v>10</v>
      </c>
      <c r="K5" s="38">
        <v>11</v>
      </c>
      <c r="L5" s="54">
        <v>12</v>
      </c>
      <c r="M5" s="38">
        <v>13</v>
      </c>
    </row>
    <row r="6" spans="1:13" ht="16.5" customHeight="1" thickTop="1" x14ac:dyDescent="0.25">
      <c r="A6" s="28">
        <v>1</v>
      </c>
      <c r="B6" s="4" t="s">
        <v>8</v>
      </c>
      <c r="C6" s="5" t="s">
        <v>10</v>
      </c>
      <c r="D6" s="6" t="s">
        <v>282</v>
      </c>
      <c r="E6" s="7">
        <v>22.401</v>
      </c>
      <c r="F6" s="24">
        <v>5</v>
      </c>
      <c r="G6" s="4" t="s">
        <v>9</v>
      </c>
      <c r="H6" s="17" t="s">
        <v>358</v>
      </c>
      <c r="I6" s="18" t="s">
        <v>272</v>
      </c>
      <c r="J6" s="47">
        <v>24</v>
      </c>
      <c r="K6" s="52">
        <v>46.94</v>
      </c>
      <c r="L6" s="55">
        <v>107.52</v>
      </c>
      <c r="M6" s="53">
        <f>L6*1.95583</f>
        <v>210.29084159999999</v>
      </c>
    </row>
    <row r="7" spans="1:13" ht="16.5" customHeight="1" x14ac:dyDescent="0.25">
      <c r="A7" s="28">
        <f t="shared" ref="A7:A70" si="0">A6+1</f>
        <v>2</v>
      </c>
      <c r="B7" s="4" t="s">
        <v>8</v>
      </c>
      <c r="C7" s="5" t="s">
        <v>10</v>
      </c>
      <c r="D7" s="6" t="s">
        <v>11</v>
      </c>
      <c r="E7" s="7">
        <v>24.001000000000001</v>
      </c>
      <c r="F7" s="24">
        <v>6</v>
      </c>
      <c r="G7" s="4" t="s">
        <v>9</v>
      </c>
      <c r="H7" s="17" t="s">
        <v>358</v>
      </c>
      <c r="I7" s="18" t="s">
        <v>272</v>
      </c>
      <c r="J7" s="47">
        <v>24</v>
      </c>
      <c r="K7" s="52">
        <v>46.94</v>
      </c>
      <c r="L7" s="55">
        <v>115.2</v>
      </c>
      <c r="M7" s="53">
        <f t="shared" ref="M7:M70" si="1">L7*1.95583</f>
        <v>225.31161599999999</v>
      </c>
    </row>
    <row r="8" spans="1:13" s="29" customFormat="1" ht="16.5" customHeight="1" x14ac:dyDescent="0.25">
      <c r="A8" s="28">
        <f t="shared" si="0"/>
        <v>3</v>
      </c>
      <c r="B8" s="4" t="s">
        <v>8</v>
      </c>
      <c r="C8" s="5" t="s">
        <v>10</v>
      </c>
      <c r="D8" s="6" t="s">
        <v>275</v>
      </c>
      <c r="E8" s="7">
        <v>13</v>
      </c>
      <c r="F8" s="24">
        <v>6</v>
      </c>
      <c r="G8" s="4" t="s">
        <v>9</v>
      </c>
      <c r="H8" s="17" t="s">
        <v>358</v>
      </c>
      <c r="I8" s="18" t="s">
        <v>272</v>
      </c>
      <c r="J8" s="47">
        <v>24</v>
      </c>
      <c r="K8" s="52">
        <v>46.94</v>
      </c>
      <c r="L8" s="55">
        <v>62.4</v>
      </c>
      <c r="M8" s="53">
        <f t="shared" si="1"/>
        <v>122.043792</v>
      </c>
    </row>
    <row r="9" spans="1:13" ht="16.5" customHeight="1" x14ac:dyDescent="0.25">
      <c r="A9" s="28">
        <f t="shared" si="0"/>
        <v>4</v>
      </c>
      <c r="B9" s="4" t="s">
        <v>8</v>
      </c>
      <c r="C9" s="5" t="s">
        <v>12</v>
      </c>
      <c r="D9" s="6" t="s">
        <v>283</v>
      </c>
      <c r="E9" s="7">
        <v>1.0009999999999999</v>
      </c>
      <c r="F9" s="24">
        <v>6</v>
      </c>
      <c r="G9" s="4" t="s">
        <v>9</v>
      </c>
      <c r="H9" s="17" t="s">
        <v>358</v>
      </c>
      <c r="I9" s="18" t="s">
        <v>272</v>
      </c>
      <c r="J9" s="47">
        <v>24</v>
      </c>
      <c r="K9" s="52">
        <v>46.94</v>
      </c>
      <c r="L9" s="55">
        <v>4.8</v>
      </c>
      <c r="M9" s="53">
        <f t="shared" si="1"/>
        <v>9.3879839999999994</v>
      </c>
    </row>
    <row r="10" spans="1:13" ht="16.5" customHeight="1" x14ac:dyDescent="0.25">
      <c r="A10" s="28">
        <f t="shared" si="0"/>
        <v>5</v>
      </c>
      <c r="B10" s="4" t="s">
        <v>8</v>
      </c>
      <c r="C10" s="5" t="s">
        <v>12</v>
      </c>
      <c r="D10" s="6" t="s">
        <v>13</v>
      </c>
      <c r="E10" s="7">
        <v>1.5009999999999999</v>
      </c>
      <c r="F10" s="24">
        <v>6</v>
      </c>
      <c r="G10" s="4" t="s">
        <v>14</v>
      </c>
      <c r="H10" s="17" t="s">
        <v>358</v>
      </c>
      <c r="I10" s="18" t="s">
        <v>272</v>
      </c>
      <c r="J10" s="47">
        <v>24</v>
      </c>
      <c r="K10" s="52">
        <v>46.94</v>
      </c>
      <c r="L10" s="55">
        <v>7.2</v>
      </c>
      <c r="M10" s="53">
        <f t="shared" si="1"/>
        <v>14.081975999999999</v>
      </c>
    </row>
    <row r="11" spans="1:13" ht="16.5" customHeight="1" x14ac:dyDescent="0.25">
      <c r="A11" s="28">
        <f t="shared" si="0"/>
        <v>6</v>
      </c>
      <c r="B11" s="4" t="s">
        <v>8</v>
      </c>
      <c r="C11" s="5" t="s">
        <v>12</v>
      </c>
      <c r="D11" s="6" t="s">
        <v>15</v>
      </c>
      <c r="E11" s="7">
        <v>2.6</v>
      </c>
      <c r="F11" s="24">
        <v>6</v>
      </c>
      <c r="G11" s="4" t="s">
        <v>9</v>
      </c>
      <c r="H11" s="17" t="s">
        <v>358</v>
      </c>
      <c r="I11" s="18" t="s">
        <v>272</v>
      </c>
      <c r="J11" s="47">
        <v>24</v>
      </c>
      <c r="K11" s="52">
        <v>46.94</v>
      </c>
      <c r="L11" s="55">
        <v>12.48</v>
      </c>
      <c r="M11" s="53">
        <f t="shared" si="1"/>
        <v>24.4087584</v>
      </c>
    </row>
    <row r="12" spans="1:13" ht="16.5" customHeight="1" x14ac:dyDescent="0.25">
      <c r="A12" s="28">
        <f t="shared" si="0"/>
        <v>7</v>
      </c>
      <c r="B12" s="4" t="s">
        <v>8</v>
      </c>
      <c r="C12" s="5" t="s">
        <v>12</v>
      </c>
      <c r="D12" s="6" t="s">
        <v>16</v>
      </c>
      <c r="E12" s="7">
        <v>2.5049999999999999</v>
      </c>
      <c r="F12" s="24">
        <v>3</v>
      </c>
      <c r="G12" s="4" t="s">
        <v>9</v>
      </c>
      <c r="H12" s="17" t="s">
        <v>358</v>
      </c>
      <c r="I12" s="18" t="s">
        <v>272</v>
      </c>
      <c r="J12" s="47">
        <v>24</v>
      </c>
      <c r="K12" s="52">
        <v>46.94</v>
      </c>
      <c r="L12" s="55">
        <v>12.02</v>
      </c>
      <c r="M12" s="53">
        <f t="shared" si="1"/>
        <v>23.5090766</v>
      </c>
    </row>
    <row r="13" spans="1:13" ht="16.5" customHeight="1" x14ac:dyDescent="0.25">
      <c r="A13" s="28">
        <f t="shared" si="0"/>
        <v>8</v>
      </c>
      <c r="B13" s="4" t="s">
        <v>8</v>
      </c>
      <c r="C13" s="5" t="s">
        <v>284</v>
      </c>
      <c r="D13" s="6" t="s">
        <v>285</v>
      </c>
      <c r="E13" s="7">
        <v>1.339</v>
      </c>
      <c r="F13" s="24">
        <v>4</v>
      </c>
      <c r="G13" s="4" t="s">
        <v>9</v>
      </c>
      <c r="H13" s="17" t="s">
        <v>358</v>
      </c>
      <c r="I13" s="18" t="s">
        <v>272</v>
      </c>
      <c r="J13" s="47">
        <v>24</v>
      </c>
      <c r="K13" s="52">
        <v>46.94</v>
      </c>
      <c r="L13" s="55">
        <v>6.43</v>
      </c>
      <c r="M13" s="53">
        <f t="shared" si="1"/>
        <v>12.575986899999998</v>
      </c>
    </row>
    <row r="14" spans="1:13" ht="16.5" customHeight="1" x14ac:dyDescent="0.25">
      <c r="A14" s="28">
        <f t="shared" si="0"/>
        <v>9</v>
      </c>
      <c r="B14" s="4" t="s">
        <v>8</v>
      </c>
      <c r="C14" s="5" t="s">
        <v>17</v>
      </c>
      <c r="D14" s="8" t="s">
        <v>276</v>
      </c>
      <c r="E14" s="9">
        <v>51.097000000000001</v>
      </c>
      <c r="F14" s="24">
        <v>4</v>
      </c>
      <c r="G14" s="4" t="s">
        <v>9</v>
      </c>
      <c r="H14" s="17" t="s">
        <v>358</v>
      </c>
      <c r="I14" s="18" t="s">
        <v>272</v>
      </c>
      <c r="J14" s="47">
        <v>24</v>
      </c>
      <c r="K14" s="52">
        <v>46.94</v>
      </c>
      <c r="L14" s="55">
        <v>245.27</v>
      </c>
      <c r="M14" s="53">
        <f t="shared" si="1"/>
        <v>479.70642409999999</v>
      </c>
    </row>
    <row r="15" spans="1:13" ht="16.5" customHeight="1" x14ac:dyDescent="0.25">
      <c r="A15" s="28">
        <f t="shared" si="0"/>
        <v>10</v>
      </c>
      <c r="B15" s="4" t="s">
        <v>8</v>
      </c>
      <c r="C15" s="5" t="s">
        <v>17</v>
      </c>
      <c r="D15" s="8" t="s">
        <v>18</v>
      </c>
      <c r="E15" s="9">
        <v>23.5</v>
      </c>
      <c r="F15" s="24">
        <v>3</v>
      </c>
      <c r="G15" s="4" t="s">
        <v>9</v>
      </c>
      <c r="H15" s="17" t="s">
        <v>358</v>
      </c>
      <c r="I15" s="18" t="s">
        <v>272</v>
      </c>
      <c r="J15" s="47">
        <v>24</v>
      </c>
      <c r="K15" s="52">
        <v>46.94</v>
      </c>
      <c r="L15" s="55">
        <v>112.8</v>
      </c>
      <c r="M15" s="53">
        <f t="shared" si="1"/>
        <v>220.61762399999998</v>
      </c>
    </row>
    <row r="16" spans="1:13" ht="16.5" customHeight="1" x14ac:dyDescent="0.25">
      <c r="A16" s="28">
        <f t="shared" si="0"/>
        <v>11</v>
      </c>
      <c r="B16" s="4" t="s">
        <v>8</v>
      </c>
      <c r="C16" s="5" t="s">
        <v>17</v>
      </c>
      <c r="D16" s="8" t="s">
        <v>19</v>
      </c>
      <c r="E16" s="9">
        <v>5</v>
      </c>
      <c r="F16" s="24">
        <v>4</v>
      </c>
      <c r="G16" s="4" t="s">
        <v>9</v>
      </c>
      <c r="H16" s="17" t="s">
        <v>358</v>
      </c>
      <c r="I16" s="18" t="s">
        <v>272</v>
      </c>
      <c r="J16" s="47">
        <v>24</v>
      </c>
      <c r="K16" s="52">
        <v>46.94</v>
      </c>
      <c r="L16" s="55">
        <v>24</v>
      </c>
      <c r="M16" s="53">
        <f t="shared" si="1"/>
        <v>46.939920000000001</v>
      </c>
    </row>
    <row r="17" spans="1:13" ht="16.5" customHeight="1" x14ac:dyDescent="0.25">
      <c r="A17" s="28">
        <f t="shared" si="0"/>
        <v>12</v>
      </c>
      <c r="B17" s="4" t="s">
        <v>8</v>
      </c>
      <c r="C17" s="5" t="s">
        <v>17</v>
      </c>
      <c r="D17" s="8" t="s">
        <v>20</v>
      </c>
      <c r="E17" s="9">
        <v>6</v>
      </c>
      <c r="F17" s="24">
        <v>5</v>
      </c>
      <c r="G17" s="4" t="s">
        <v>9</v>
      </c>
      <c r="H17" s="17" t="s">
        <v>358</v>
      </c>
      <c r="I17" s="18" t="s">
        <v>272</v>
      </c>
      <c r="J17" s="47">
        <v>24</v>
      </c>
      <c r="K17" s="52">
        <v>46.94</v>
      </c>
      <c r="L17" s="55">
        <v>28.8</v>
      </c>
      <c r="M17" s="53">
        <f t="shared" si="1"/>
        <v>56.327903999999997</v>
      </c>
    </row>
    <row r="18" spans="1:13" ht="16.5" customHeight="1" x14ac:dyDescent="0.25">
      <c r="A18" s="28">
        <f t="shared" si="0"/>
        <v>13</v>
      </c>
      <c r="B18" s="4" t="s">
        <v>8</v>
      </c>
      <c r="C18" s="5" t="s">
        <v>17</v>
      </c>
      <c r="D18" s="8" t="s">
        <v>361</v>
      </c>
      <c r="E18" s="9">
        <v>10.8</v>
      </c>
      <c r="F18" s="24">
        <v>5</v>
      </c>
      <c r="G18" s="4" t="s">
        <v>9</v>
      </c>
      <c r="H18" s="17" t="s">
        <v>358</v>
      </c>
      <c r="I18" s="18" t="s">
        <v>272</v>
      </c>
      <c r="J18" s="47">
        <v>24</v>
      </c>
      <c r="K18" s="52">
        <v>46.94</v>
      </c>
      <c r="L18" s="55">
        <v>51.84</v>
      </c>
      <c r="M18" s="53">
        <f t="shared" si="1"/>
        <v>101.3902272</v>
      </c>
    </row>
    <row r="19" spans="1:13" ht="16.5" customHeight="1" x14ac:dyDescent="0.25">
      <c r="A19" s="28">
        <f t="shared" si="0"/>
        <v>14</v>
      </c>
      <c r="B19" s="4" t="s">
        <v>8</v>
      </c>
      <c r="C19" s="5" t="s">
        <v>286</v>
      </c>
      <c r="D19" s="17" t="s">
        <v>287</v>
      </c>
      <c r="E19" s="7">
        <v>2</v>
      </c>
      <c r="F19" s="24">
        <v>6</v>
      </c>
      <c r="G19" s="4" t="s">
        <v>9</v>
      </c>
      <c r="H19" s="17" t="s">
        <v>358</v>
      </c>
      <c r="I19" s="18" t="s">
        <v>272</v>
      </c>
      <c r="J19" s="47">
        <v>24</v>
      </c>
      <c r="K19" s="52">
        <v>46.94</v>
      </c>
      <c r="L19" s="55">
        <v>9.6</v>
      </c>
      <c r="M19" s="53">
        <f t="shared" si="1"/>
        <v>18.775967999999999</v>
      </c>
    </row>
    <row r="20" spans="1:13" ht="16.5" customHeight="1" x14ac:dyDescent="0.25">
      <c r="A20" s="28">
        <f t="shared" si="0"/>
        <v>15</v>
      </c>
      <c r="B20" s="4" t="s">
        <v>8</v>
      </c>
      <c r="C20" s="5" t="s">
        <v>21</v>
      </c>
      <c r="D20" s="10" t="s">
        <v>22</v>
      </c>
      <c r="E20" s="11">
        <v>0.501</v>
      </c>
      <c r="F20" s="24">
        <v>4</v>
      </c>
      <c r="G20" s="4" t="s">
        <v>9</v>
      </c>
      <c r="H20" s="17" t="s">
        <v>358</v>
      </c>
      <c r="I20" s="18" t="s">
        <v>272</v>
      </c>
      <c r="J20" s="47">
        <v>24</v>
      </c>
      <c r="K20" s="52">
        <v>46.94</v>
      </c>
      <c r="L20" s="55">
        <v>2.4</v>
      </c>
      <c r="M20" s="53">
        <f t="shared" si="1"/>
        <v>4.6939919999999997</v>
      </c>
    </row>
    <row r="21" spans="1:13" ht="16.5" customHeight="1" x14ac:dyDescent="0.25">
      <c r="A21" s="28">
        <f t="shared" si="0"/>
        <v>16</v>
      </c>
      <c r="B21" s="4" t="s">
        <v>8</v>
      </c>
      <c r="C21" s="5" t="s">
        <v>23</v>
      </c>
      <c r="D21" s="10" t="s">
        <v>24</v>
      </c>
      <c r="E21" s="11">
        <v>7.274</v>
      </c>
      <c r="F21" s="24">
        <v>6</v>
      </c>
      <c r="G21" s="4" t="s">
        <v>9</v>
      </c>
      <c r="H21" s="17" t="s">
        <v>358</v>
      </c>
      <c r="I21" s="18" t="s">
        <v>272</v>
      </c>
      <c r="J21" s="47">
        <v>24</v>
      </c>
      <c r="K21" s="52">
        <v>46.94</v>
      </c>
      <c r="L21" s="55">
        <v>34.92</v>
      </c>
      <c r="M21" s="53">
        <f t="shared" si="1"/>
        <v>68.297583599999996</v>
      </c>
    </row>
    <row r="22" spans="1:13" ht="16.5" customHeight="1" x14ac:dyDescent="0.25">
      <c r="A22" s="28">
        <f t="shared" si="0"/>
        <v>17</v>
      </c>
      <c r="B22" s="4" t="s">
        <v>8</v>
      </c>
      <c r="C22" s="5" t="s">
        <v>23</v>
      </c>
      <c r="D22" s="10" t="s">
        <v>25</v>
      </c>
      <c r="E22" s="11">
        <v>12.003</v>
      </c>
      <c r="F22" s="24">
        <v>3</v>
      </c>
      <c r="G22" s="4" t="s">
        <v>9</v>
      </c>
      <c r="H22" s="17" t="s">
        <v>358</v>
      </c>
      <c r="I22" s="18" t="s">
        <v>272</v>
      </c>
      <c r="J22" s="47">
        <v>24</v>
      </c>
      <c r="K22" s="52">
        <v>46.94</v>
      </c>
      <c r="L22" s="55">
        <v>57.61</v>
      </c>
      <c r="M22" s="53">
        <f t="shared" si="1"/>
        <v>112.67536629999999</v>
      </c>
    </row>
    <row r="23" spans="1:13" ht="16.5" customHeight="1" x14ac:dyDescent="0.25">
      <c r="A23" s="28">
        <f t="shared" si="0"/>
        <v>18</v>
      </c>
      <c r="B23" s="4" t="s">
        <v>8</v>
      </c>
      <c r="C23" s="5" t="s">
        <v>26</v>
      </c>
      <c r="D23" s="10" t="s">
        <v>27</v>
      </c>
      <c r="E23" s="11">
        <v>4.0030000000000001</v>
      </c>
      <c r="F23" s="24">
        <v>8</v>
      </c>
      <c r="G23" s="4" t="s">
        <v>9</v>
      </c>
      <c r="H23" s="17" t="s">
        <v>358</v>
      </c>
      <c r="I23" s="18" t="s">
        <v>272</v>
      </c>
      <c r="J23" s="47">
        <v>24</v>
      </c>
      <c r="K23" s="52">
        <v>46.94</v>
      </c>
      <c r="L23" s="55">
        <v>19.21</v>
      </c>
      <c r="M23" s="53">
        <f t="shared" si="1"/>
        <v>37.571494299999998</v>
      </c>
    </row>
    <row r="24" spans="1:13" ht="15" customHeight="1" x14ac:dyDescent="0.25">
      <c r="A24" s="28">
        <f t="shared" si="0"/>
        <v>19</v>
      </c>
      <c r="B24" s="4" t="s">
        <v>8</v>
      </c>
      <c r="C24" s="5" t="s">
        <v>26</v>
      </c>
      <c r="D24" s="10" t="s">
        <v>28</v>
      </c>
      <c r="E24" s="11">
        <v>5.9059999999999997</v>
      </c>
      <c r="F24" s="24">
        <v>8</v>
      </c>
      <c r="G24" s="4" t="s">
        <v>9</v>
      </c>
      <c r="H24" s="17" t="s">
        <v>358</v>
      </c>
      <c r="I24" s="18" t="s">
        <v>272</v>
      </c>
      <c r="J24" s="47">
        <v>24</v>
      </c>
      <c r="K24" s="52">
        <v>46.94</v>
      </c>
      <c r="L24" s="55">
        <v>28.35</v>
      </c>
      <c r="M24" s="53">
        <f t="shared" si="1"/>
        <v>55.4477805</v>
      </c>
    </row>
    <row r="25" spans="1:13" ht="15" customHeight="1" x14ac:dyDescent="0.25">
      <c r="A25" s="28">
        <f t="shared" si="0"/>
        <v>20</v>
      </c>
      <c r="B25" s="4" t="s">
        <v>8</v>
      </c>
      <c r="C25" s="5" t="s">
        <v>26</v>
      </c>
      <c r="D25" s="10" t="s">
        <v>362</v>
      </c>
      <c r="E25" s="11">
        <v>11.282999999999999</v>
      </c>
      <c r="F25" s="24">
        <v>8</v>
      </c>
      <c r="G25" s="4" t="s">
        <v>9</v>
      </c>
      <c r="H25" s="17" t="s">
        <v>358</v>
      </c>
      <c r="I25" s="18" t="s">
        <v>272</v>
      </c>
      <c r="J25" s="47">
        <v>24</v>
      </c>
      <c r="K25" s="52">
        <v>46.94</v>
      </c>
      <c r="L25" s="55">
        <v>54.16</v>
      </c>
      <c r="M25" s="53">
        <f t="shared" si="1"/>
        <v>105.92775279999999</v>
      </c>
    </row>
    <row r="26" spans="1:13" ht="15" customHeight="1" x14ac:dyDescent="0.25">
      <c r="A26" s="28">
        <f t="shared" si="0"/>
        <v>21</v>
      </c>
      <c r="B26" s="14" t="s">
        <v>29</v>
      </c>
      <c r="C26" s="5" t="s">
        <v>363</v>
      </c>
      <c r="D26" s="12" t="s">
        <v>364</v>
      </c>
      <c r="E26" s="13">
        <v>10.301</v>
      </c>
      <c r="F26" s="24">
        <v>3</v>
      </c>
      <c r="G26" s="4" t="s">
        <v>9</v>
      </c>
      <c r="H26" s="17" t="s">
        <v>358</v>
      </c>
      <c r="I26" s="18" t="s">
        <v>272</v>
      </c>
      <c r="J26" s="47">
        <v>32</v>
      </c>
      <c r="K26" s="52">
        <v>62.59</v>
      </c>
      <c r="L26" s="55">
        <v>65.930000000000007</v>
      </c>
      <c r="M26" s="53">
        <f t="shared" si="1"/>
        <v>128.94787190000002</v>
      </c>
    </row>
    <row r="27" spans="1:13" ht="15" customHeight="1" x14ac:dyDescent="0.25">
      <c r="A27" s="28">
        <f t="shared" si="0"/>
        <v>22</v>
      </c>
      <c r="B27" s="4" t="s">
        <v>29</v>
      </c>
      <c r="C27" s="5" t="s">
        <v>288</v>
      </c>
      <c r="D27" s="40" t="s">
        <v>365</v>
      </c>
      <c r="E27" s="13">
        <v>12.382999999999999</v>
      </c>
      <c r="F27" s="24">
        <v>4</v>
      </c>
      <c r="G27" s="4" t="s">
        <v>9</v>
      </c>
      <c r="H27" s="17" t="s">
        <v>358</v>
      </c>
      <c r="I27" s="18" t="s">
        <v>272</v>
      </c>
      <c r="J27" s="47">
        <v>32</v>
      </c>
      <c r="K27" s="52">
        <v>62.59</v>
      </c>
      <c r="L27" s="55">
        <v>79.25</v>
      </c>
      <c r="M27" s="53">
        <f t="shared" si="1"/>
        <v>154.9995275</v>
      </c>
    </row>
    <row r="28" spans="1:13" ht="15" customHeight="1" x14ac:dyDescent="0.25">
      <c r="A28" s="28">
        <f t="shared" si="0"/>
        <v>23</v>
      </c>
      <c r="B28" s="4" t="s">
        <v>29</v>
      </c>
      <c r="C28" s="5" t="s">
        <v>288</v>
      </c>
      <c r="D28" s="40" t="s">
        <v>366</v>
      </c>
      <c r="E28" s="13">
        <v>24.004999999999999</v>
      </c>
      <c r="F28" s="24">
        <v>4</v>
      </c>
      <c r="G28" s="4" t="s">
        <v>9</v>
      </c>
      <c r="H28" s="17" t="s">
        <v>358</v>
      </c>
      <c r="I28" s="18" t="s">
        <v>272</v>
      </c>
      <c r="J28" s="47">
        <v>32</v>
      </c>
      <c r="K28" s="52">
        <v>62.59</v>
      </c>
      <c r="L28" s="55">
        <v>153.63</v>
      </c>
      <c r="M28" s="53">
        <f t="shared" si="1"/>
        <v>300.47416290000001</v>
      </c>
    </row>
    <row r="29" spans="1:13" ht="15" customHeight="1" x14ac:dyDescent="0.25">
      <c r="A29" s="28">
        <f t="shared" si="0"/>
        <v>24</v>
      </c>
      <c r="B29" s="14" t="s">
        <v>29</v>
      </c>
      <c r="C29" s="5" t="s">
        <v>288</v>
      </c>
      <c r="D29" s="40" t="s">
        <v>367</v>
      </c>
      <c r="E29" s="13">
        <v>15.4</v>
      </c>
      <c r="F29" s="24">
        <v>4</v>
      </c>
      <c r="G29" s="4" t="s">
        <v>9</v>
      </c>
      <c r="H29" s="17" t="s">
        <v>358</v>
      </c>
      <c r="I29" s="18" t="s">
        <v>272</v>
      </c>
      <c r="J29" s="47">
        <v>32</v>
      </c>
      <c r="K29" s="52">
        <v>62.59</v>
      </c>
      <c r="L29" s="55">
        <v>98.56</v>
      </c>
      <c r="M29" s="53">
        <f t="shared" si="1"/>
        <v>192.76660480000001</v>
      </c>
    </row>
    <row r="30" spans="1:13" ht="15" customHeight="1" x14ac:dyDescent="0.25">
      <c r="A30" s="28">
        <f t="shared" si="0"/>
        <v>25</v>
      </c>
      <c r="B30" s="4" t="s">
        <v>29</v>
      </c>
      <c r="C30" s="5" t="s">
        <v>288</v>
      </c>
      <c r="D30" s="40" t="s">
        <v>368</v>
      </c>
      <c r="E30" s="13">
        <v>26.908000000000001</v>
      </c>
      <c r="F30" s="24">
        <v>7</v>
      </c>
      <c r="G30" s="4" t="s">
        <v>9</v>
      </c>
      <c r="H30" s="17" t="s">
        <v>358</v>
      </c>
      <c r="I30" s="18" t="s">
        <v>272</v>
      </c>
      <c r="J30" s="47">
        <v>32</v>
      </c>
      <c r="K30" s="52">
        <v>62.59</v>
      </c>
      <c r="L30" s="55">
        <v>172.21</v>
      </c>
      <c r="M30" s="53">
        <f t="shared" si="1"/>
        <v>336.81348430000003</v>
      </c>
    </row>
    <row r="31" spans="1:13" ht="15" customHeight="1" x14ac:dyDescent="0.25">
      <c r="A31" s="28">
        <f t="shared" si="0"/>
        <v>26</v>
      </c>
      <c r="B31" s="4" t="s">
        <v>29</v>
      </c>
      <c r="C31" s="5" t="s">
        <v>288</v>
      </c>
      <c r="D31" s="40" t="s">
        <v>369</v>
      </c>
      <c r="E31" s="13">
        <v>12.006</v>
      </c>
      <c r="F31" s="24">
        <v>4</v>
      </c>
      <c r="G31" s="4" t="s">
        <v>9</v>
      </c>
      <c r="H31" s="17" t="s">
        <v>358</v>
      </c>
      <c r="I31" s="18" t="s">
        <v>272</v>
      </c>
      <c r="J31" s="47">
        <v>32</v>
      </c>
      <c r="K31" s="52">
        <v>62.59</v>
      </c>
      <c r="L31" s="55">
        <v>76.84</v>
      </c>
      <c r="M31" s="53">
        <f t="shared" si="1"/>
        <v>150.28597719999999</v>
      </c>
    </row>
    <row r="32" spans="1:13" ht="15" customHeight="1" x14ac:dyDescent="0.25">
      <c r="A32" s="28">
        <f t="shared" si="0"/>
        <v>27</v>
      </c>
      <c r="B32" s="4" t="s">
        <v>29</v>
      </c>
      <c r="C32" s="5" t="s">
        <v>288</v>
      </c>
      <c r="D32" s="40" t="s">
        <v>370</v>
      </c>
      <c r="E32" s="13">
        <v>23.207999999999998</v>
      </c>
      <c r="F32" s="24">
        <v>4</v>
      </c>
      <c r="G32" s="4" t="s">
        <v>9</v>
      </c>
      <c r="H32" s="17" t="s">
        <v>358</v>
      </c>
      <c r="I32" s="18" t="s">
        <v>272</v>
      </c>
      <c r="J32" s="47">
        <v>32</v>
      </c>
      <c r="K32" s="52">
        <v>62.59</v>
      </c>
      <c r="L32" s="55">
        <v>148.53</v>
      </c>
      <c r="M32" s="53">
        <f t="shared" si="1"/>
        <v>290.4994299</v>
      </c>
    </row>
    <row r="33" spans="1:13" ht="15" customHeight="1" x14ac:dyDescent="0.25">
      <c r="A33" s="28">
        <f t="shared" si="0"/>
        <v>28</v>
      </c>
      <c r="B33" s="4" t="s">
        <v>29</v>
      </c>
      <c r="C33" s="5" t="s">
        <v>29</v>
      </c>
      <c r="D33" s="12" t="s">
        <v>371</v>
      </c>
      <c r="E33" s="13">
        <v>300.03300000000002</v>
      </c>
      <c r="F33" s="24">
        <v>3</v>
      </c>
      <c r="G33" s="4" t="s">
        <v>9</v>
      </c>
      <c r="H33" s="17" t="s">
        <v>358</v>
      </c>
      <c r="I33" s="18" t="s">
        <v>272</v>
      </c>
      <c r="J33" s="47">
        <v>32</v>
      </c>
      <c r="K33" s="52">
        <v>62.59</v>
      </c>
      <c r="L33" s="55">
        <v>1920.21</v>
      </c>
      <c r="M33" s="53">
        <f t="shared" si="1"/>
        <v>3755.6043242999999</v>
      </c>
    </row>
    <row r="34" spans="1:13" ht="15" customHeight="1" x14ac:dyDescent="0.25">
      <c r="A34" s="28">
        <f t="shared" si="0"/>
        <v>29</v>
      </c>
      <c r="B34" s="4" t="s">
        <v>29</v>
      </c>
      <c r="C34" s="5" t="s">
        <v>29</v>
      </c>
      <c r="D34" s="12" t="s">
        <v>372</v>
      </c>
      <c r="E34" s="13">
        <v>331.66899999999998</v>
      </c>
      <c r="F34" s="24">
        <v>3</v>
      </c>
      <c r="G34" s="4" t="s">
        <v>9</v>
      </c>
      <c r="H34" s="17" t="s">
        <v>358</v>
      </c>
      <c r="I34" s="18" t="s">
        <v>272</v>
      </c>
      <c r="J34" s="47">
        <v>32</v>
      </c>
      <c r="K34" s="52">
        <v>62.59</v>
      </c>
      <c r="L34" s="55">
        <v>2122.6799999999998</v>
      </c>
      <c r="M34" s="53">
        <f t="shared" si="1"/>
        <v>4151.6012243999994</v>
      </c>
    </row>
    <row r="35" spans="1:13" ht="15" customHeight="1" x14ac:dyDescent="0.25">
      <c r="A35" s="28">
        <f t="shared" si="0"/>
        <v>30</v>
      </c>
      <c r="B35" s="4" t="s">
        <v>29</v>
      </c>
      <c r="C35" s="5" t="s">
        <v>29</v>
      </c>
      <c r="D35" s="12" t="s">
        <v>30</v>
      </c>
      <c r="E35" s="13">
        <v>37.845999999999997</v>
      </c>
      <c r="F35" s="24">
        <v>3</v>
      </c>
      <c r="G35" s="4" t="s">
        <v>9</v>
      </c>
      <c r="H35" s="17" t="s">
        <v>358</v>
      </c>
      <c r="I35" s="18" t="s">
        <v>272</v>
      </c>
      <c r="J35" s="47">
        <v>32</v>
      </c>
      <c r="K35" s="52">
        <v>62.59</v>
      </c>
      <c r="L35" s="55">
        <v>242.21</v>
      </c>
      <c r="M35" s="53">
        <f t="shared" si="1"/>
        <v>473.72158430000002</v>
      </c>
    </row>
    <row r="36" spans="1:13" ht="15" customHeight="1" x14ac:dyDescent="0.25">
      <c r="A36" s="28">
        <f t="shared" si="0"/>
        <v>31</v>
      </c>
      <c r="B36" s="4" t="s">
        <v>29</v>
      </c>
      <c r="C36" s="5" t="s">
        <v>29</v>
      </c>
      <c r="D36" s="12" t="s">
        <v>31</v>
      </c>
      <c r="E36" s="13">
        <v>28.353000000000002</v>
      </c>
      <c r="F36" s="24">
        <v>3</v>
      </c>
      <c r="G36" s="4" t="s">
        <v>9</v>
      </c>
      <c r="H36" s="17" t="s">
        <v>358</v>
      </c>
      <c r="I36" s="18" t="s">
        <v>272</v>
      </c>
      <c r="J36" s="47">
        <v>32</v>
      </c>
      <c r="K36" s="52">
        <v>62.59</v>
      </c>
      <c r="L36" s="55">
        <v>181.46</v>
      </c>
      <c r="M36" s="53">
        <f t="shared" si="1"/>
        <v>354.90491180000004</v>
      </c>
    </row>
    <row r="37" spans="1:13" ht="15" customHeight="1" x14ac:dyDescent="0.25">
      <c r="A37" s="28">
        <f t="shared" si="0"/>
        <v>32</v>
      </c>
      <c r="B37" s="4" t="s">
        <v>29</v>
      </c>
      <c r="C37" s="5" t="s">
        <v>29</v>
      </c>
      <c r="D37" s="12" t="s">
        <v>32</v>
      </c>
      <c r="E37" s="13">
        <v>51.220999999999997</v>
      </c>
      <c r="F37" s="24">
        <v>5</v>
      </c>
      <c r="G37" s="4" t="s">
        <v>9</v>
      </c>
      <c r="H37" s="17" t="s">
        <v>358</v>
      </c>
      <c r="I37" s="18" t="s">
        <v>272</v>
      </c>
      <c r="J37" s="47">
        <v>32</v>
      </c>
      <c r="K37" s="52">
        <v>62.59</v>
      </c>
      <c r="L37" s="55">
        <v>327.81</v>
      </c>
      <c r="M37" s="53">
        <f t="shared" si="1"/>
        <v>641.14063229999999</v>
      </c>
    </row>
    <row r="38" spans="1:13" ht="15" customHeight="1" x14ac:dyDescent="0.25">
      <c r="A38" s="28">
        <f t="shared" si="0"/>
        <v>33</v>
      </c>
      <c r="B38" s="4" t="s">
        <v>29</v>
      </c>
      <c r="C38" s="5" t="s">
        <v>29</v>
      </c>
      <c r="D38" s="12" t="s">
        <v>33</v>
      </c>
      <c r="E38" s="13">
        <v>4.2359999999999998</v>
      </c>
      <c r="F38" s="24">
        <v>5</v>
      </c>
      <c r="G38" s="4" t="s">
        <v>9</v>
      </c>
      <c r="H38" s="17" t="s">
        <v>358</v>
      </c>
      <c r="I38" s="18" t="s">
        <v>272</v>
      </c>
      <c r="J38" s="47">
        <v>32</v>
      </c>
      <c r="K38" s="52">
        <v>62.59</v>
      </c>
      <c r="L38" s="55">
        <v>27.11</v>
      </c>
      <c r="M38" s="53">
        <f t="shared" si="1"/>
        <v>53.022551299999996</v>
      </c>
    </row>
    <row r="39" spans="1:13" x14ac:dyDescent="0.25">
      <c r="A39" s="28">
        <f t="shared" si="0"/>
        <v>34</v>
      </c>
      <c r="B39" s="4" t="s">
        <v>29</v>
      </c>
      <c r="C39" s="5" t="s">
        <v>29</v>
      </c>
      <c r="D39" s="12" t="s">
        <v>289</v>
      </c>
      <c r="E39" s="13">
        <v>12.865</v>
      </c>
      <c r="F39" s="24">
        <v>3</v>
      </c>
      <c r="G39" s="4" t="s">
        <v>9</v>
      </c>
      <c r="H39" s="17" t="s">
        <v>358</v>
      </c>
      <c r="I39" s="18" t="s">
        <v>272</v>
      </c>
      <c r="J39" s="47">
        <v>32</v>
      </c>
      <c r="K39" s="52">
        <v>62.59</v>
      </c>
      <c r="L39" s="55">
        <v>82.34</v>
      </c>
      <c r="M39" s="53">
        <f t="shared" si="1"/>
        <v>161.0430422</v>
      </c>
    </row>
    <row r="40" spans="1:13" x14ac:dyDescent="0.25">
      <c r="A40" s="28">
        <f t="shared" si="0"/>
        <v>35</v>
      </c>
      <c r="B40" s="4" t="s">
        <v>29</v>
      </c>
      <c r="C40" s="5" t="s">
        <v>29</v>
      </c>
      <c r="D40" s="12" t="s">
        <v>290</v>
      </c>
      <c r="E40" s="13">
        <v>19.806000000000001</v>
      </c>
      <c r="F40" s="24">
        <v>3</v>
      </c>
      <c r="G40" s="4" t="s">
        <v>9</v>
      </c>
      <c r="H40" s="17" t="s">
        <v>358</v>
      </c>
      <c r="I40" s="18" t="s">
        <v>272</v>
      </c>
      <c r="J40" s="47">
        <v>32</v>
      </c>
      <c r="K40" s="52">
        <v>62.59</v>
      </c>
      <c r="L40" s="55">
        <v>126.76</v>
      </c>
      <c r="M40" s="53">
        <f t="shared" si="1"/>
        <v>247.9210108</v>
      </c>
    </row>
    <row r="41" spans="1:13" x14ac:dyDescent="0.25">
      <c r="A41" s="28">
        <f t="shared" si="0"/>
        <v>36</v>
      </c>
      <c r="B41" s="4" t="s">
        <v>29</v>
      </c>
      <c r="C41" s="5" t="s">
        <v>29</v>
      </c>
      <c r="D41" s="12" t="s">
        <v>291</v>
      </c>
      <c r="E41" s="13">
        <v>7.9</v>
      </c>
      <c r="F41" s="24">
        <v>3</v>
      </c>
      <c r="G41" s="4" t="s">
        <v>9</v>
      </c>
      <c r="H41" s="17" t="s">
        <v>358</v>
      </c>
      <c r="I41" s="18" t="s">
        <v>272</v>
      </c>
      <c r="J41" s="47">
        <v>32</v>
      </c>
      <c r="K41" s="52">
        <v>62.59</v>
      </c>
      <c r="L41" s="55">
        <v>50.56</v>
      </c>
      <c r="M41" s="53">
        <f t="shared" si="1"/>
        <v>98.886764800000009</v>
      </c>
    </row>
    <row r="42" spans="1:13" x14ac:dyDescent="0.25">
      <c r="A42" s="28">
        <f t="shared" si="0"/>
        <v>37</v>
      </c>
      <c r="B42" s="4" t="s">
        <v>29</v>
      </c>
      <c r="C42" s="5" t="s">
        <v>29</v>
      </c>
      <c r="D42" s="12" t="s">
        <v>34</v>
      </c>
      <c r="E42" s="13">
        <v>31.123999999999999</v>
      </c>
      <c r="F42" s="24">
        <v>3</v>
      </c>
      <c r="G42" s="4" t="s">
        <v>9</v>
      </c>
      <c r="H42" s="17" t="s">
        <v>358</v>
      </c>
      <c r="I42" s="18" t="s">
        <v>272</v>
      </c>
      <c r="J42" s="47">
        <v>32</v>
      </c>
      <c r="K42" s="52">
        <v>62.59</v>
      </c>
      <c r="L42" s="55">
        <v>199.19</v>
      </c>
      <c r="M42" s="53">
        <f t="shared" si="1"/>
        <v>389.58177769999998</v>
      </c>
    </row>
    <row r="43" spans="1:13" x14ac:dyDescent="0.25">
      <c r="A43" s="28">
        <f t="shared" si="0"/>
        <v>38</v>
      </c>
      <c r="B43" s="4" t="s">
        <v>29</v>
      </c>
      <c r="C43" s="5" t="s">
        <v>29</v>
      </c>
      <c r="D43" s="12" t="s">
        <v>35</v>
      </c>
      <c r="E43" s="13">
        <v>10.3</v>
      </c>
      <c r="F43" s="24">
        <v>5</v>
      </c>
      <c r="G43" s="4" t="s">
        <v>9</v>
      </c>
      <c r="H43" s="17" t="s">
        <v>358</v>
      </c>
      <c r="I43" s="18" t="s">
        <v>272</v>
      </c>
      <c r="J43" s="47">
        <v>32</v>
      </c>
      <c r="K43" s="52">
        <v>62.59</v>
      </c>
      <c r="L43" s="55">
        <v>65.92</v>
      </c>
      <c r="M43" s="53">
        <f t="shared" si="1"/>
        <v>128.9283136</v>
      </c>
    </row>
    <row r="44" spans="1:13" x14ac:dyDescent="0.25">
      <c r="A44" s="28">
        <f t="shared" si="0"/>
        <v>39</v>
      </c>
      <c r="B44" s="4" t="s">
        <v>29</v>
      </c>
      <c r="C44" s="5" t="s">
        <v>36</v>
      </c>
      <c r="D44" s="12" t="s">
        <v>37</v>
      </c>
      <c r="E44" s="13">
        <v>8.4550000000000001</v>
      </c>
      <c r="F44" s="24">
        <v>4</v>
      </c>
      <c r="G44" s="4" t="s">
        <v>9</v>
      </c>
      <c r="H44" s="17" t="s">
        <v>358</v>
      </c>
      <c r="I44" s="18" t="s">
        <v>272</v>
      </c>
      <c r="J44" s="47">
        <v>32</v>
      </c>
      <c r="K44" s="52">
        <v>62.59</v>
      </c>
      <c r="L44" s="55">
        <v>54.11</v>
      </c>
      <c r="M44" s="53">
        <f t="shared" si="1"/>
        <v>105.82996129999999</v>
      </c>
    </row>
    <row r="45" spans="1:13" x14ac:dyDescent="0.25">
      <c r="A45" s="28">
        <f t="shared" si="0"/>
        <v>40</v>
      </c>
      <c r="B45" s="4" t="s">
        <v>29</v>
      </c>
      <c r="C45" s="5" t="s">
        <v>36</v>
      </c>
      <c r="D45" s="12" t="s">
        <v>373</v>
      </c>
      <c r="E45" s="13">
        <v>25.802</v>
      </c>
      <c r="F45" s="24">
        <v>4</v>
      </c>
      <c r="G45" s="4" t="s">
        <v>9</v>
      </c>
      <c r="H45" s="17" t="s">
        <v>358</v>
      </c>
      <c r="I45" s="18" t="s">
        <v>272</v>
      </c>
      <c r="J45" s="47">
        <v>32</v>
      </c>
      <c r="K45" s="52">
        <v>62.59</v>
      </c>
      <c r="L45" s="55">
        <v>165.13</v>
      </c>
      <c r="M45" s="53">
        <f t="shared" si="1"/>
        <v>322.96620789999997</v>
      </c>
    </row>
    <row r="46" spans="1:13" x14ac:dyDescent="0.25">
      <c r="A46" s="28">
        <f t="shared" si="0"/>
        <v>41</v>
      </c>
      <c r="B46" s="4" t="s">
        <v>29</v>
      </c>
      <c r="C46" s="5" t="s">
        <v>36</v>
      </c>
      <c r="D46" s="12" t="s">
        <v>292</v>
      </c>
      <c r="E46" s="13">
        <v>40.933</v>
      </c>
      <c r="F46" s="24">
        <v>3</v>
      </c>
      <c r="G46" s="4" t="s">
        <v>9</v>
      </c>
      <c r="H46" s="17" t="s">
        <v>358</v>
      </c>
      <c r="I46" s="18" t="s">
        <v>272</v>
      </c>
      <c r="J46" s="47">
        <v>32</v>
      </c>
      <c r="K46" s="52">
        <v>62.59</v>
      </c>
      <c r="L46" s="55">
        <v>261.97000000000003</v>
      </c>
      <c r="M46" s="53">
        <f t="shared" si="1"/>
        <v>512.36878510000008</v>
      </c>
    </row>
    <row r="47" spans="1:13" x14ac:dyDescent="0.25">
      <c r="A47" s="28">
        <f t="shared" si="0"/>
        <v>42</v>
      </c>
      <c r="B47" s="4" t="s">
        <v>29</v>
      </c>
      <c r="C47" s="5" t="s">
        <v>36</v>
      </c>
      <c r="D47" s="12" t="s">
        <v>38</v>
      </c>
      <c r="E47" s="13">
        <v>1</v>
      </c>
      <c r="F47" s="24">
        <v>3</v>
      </c>
      <c r="G47" s="4" t="s">
        <v>9</v>
      </c>
      <c r="H47" s="17" t="s">
        <v>358</v>
      </c>
      <c r="I47" s="18" t="s">
        <v>272</v>
      </c>
      <c r="J47" s="47">
        <v>32</v>
      </c>
      <c r="K47" s="52">
        <v>62.59</v>
      </c>
      <c r="L47" s="55">
        <v>6.4</v>
      </c>
      <c r="M47" s="53">
        <f t="shared" si="1"/>
        <v>12.517312</v>
      </c>
    </row>
    <row r="48" spans="1:13" x14ac:dyDescent="0.25">
      <c r="A48" s="28">
        <f t="shared" si="0"/>
        <v>43</v>
      </c>
      <c r="B48" s="4" t="s">
        <v>29</v>
      </c>
      <c r="C48" s="5" t="s">
        <v>36</v>
      </c>
      <c r="D48" s="12" t="s">
        <v>39</v>
      </c>
      <c r="E48" s="13">
        <v>5.0010000000000003</v>
      </c>
      <c r="F48" s="24">
        <v>5</v>
      </c>
      <c r="G48" s="4" t="s">
        <v>9</v>
      </c>
      <c r="H48" s="17" t="s">
        <v>358</v>
      </c>
      <c r="I48" s="18" t="s">
        <v>272</v>
      </c>
      <c r="J48" s="47">
        <v>32</v>
      </c>
      <c r="K48" s="52">
        <v>62.59</v>
      </c>
      <c r="L48" s="55">
        <v>32.01</v>
      </c>
      <c r="M48" s="53">
        <f t="shared" si="1"/>
        <v>62.606118299999991</v>
      </c>
    </row>
    <row r="49" spans="1:13" x14ac:dyDescent="0.25">
      <c r="A49" s="28">
        <f t="shared" si="0"/>
        <v>44</v>
      </c>
      <c r="B49" s="4" t="s">
        <v>29</v>
      </c>
      <c r="C49" s="5" t="s">
        <v>36</v>
      </c>
      <c r="D49" s="12" t="s">
        <v>40</v>
      </c>
      <c r="E49" s="13">
        <v>10.000999999999999</v>
      </c>
      <c r="F49" s="24">
        <v>4</v>
      </c>
      <c r="G49" s="4" t="s">
        <v>9</v>
      </c>
      <c r="H49" s="17" t="s">
        <v>358</v>
      </c>
      <c r="I49" s="18" t="s">
        <v>272</v>
      </c>
      <c r="J49" s="47">
        <v>32</v>
      </c>
      <c r="K49" s="52">
        <v>62.59</v>
      </c>
      <c r="L49" s="55">
        <v>64.010000000000005</v>
      </c>
      <c r="M49" s="53">
        <f t="shared" si="1"/>
        <v>125.19267830000001</v>
      </c>
    </row>
    <row r="50" spans="1:13" x14ac:dyDescent="0.25">
      <c r="A50" s="28">
        <f t="shared" si="0"/>
        <v>45</v>
      </c>
      <c r="B50" s="4" t="s">
        <v>29</v>
      </c>
      <c r="C50" s="5" t="s">
        <v>36</v>
      </c>
      <c r="D50" s="12" t="s">
        <v>374</v>
      </c>
      <c r="E50" s="13">
        <v>5.0049999999999999</v>
      </c>
      <c r="F50" s="24">
        <v>3</v>
      </c>
      <c r="G50" s="4" t="s">
        <v>9</v>
      </c>
      <c r="H50" s="17" t="s">
        <v>358</v>
      </c>
      <c r="I50" s="18" t="s">
        <v>272</v>
      </c>
      <c r="J50" s="47">
        <v>32</v>
      </c>
      <c r="K50" s="52">
        <v>62.59</v>
      </c>
      <c r="L50" s="55">
        <v>32.03</v>
      </c>
      <c r="M50" s="53">
        <f t="shared" si="1"/>
        <v>62.645234899999998</v>
      </c>
    </row>
    <row r="51" spans="1:13" x14ac:dyDescent="0.25">
      <c r="A51" s="28">
        <f t="shared" si="0"/>
        <v>46</v>
      </c>
      <c r="B51" s="4" t="s">
        <v>29</v>
      </c>
      <c r="C51" s="5" t="s">
        <v>41</v>
      </c>
      <c r="D51" s="8" t="s">
        <v>42</v>
      </c>
      <c r="E51" s="9">
        <v>10.11</v>
      </c>
      <c r="F51" s="24">
        <v>5</v>
      </c>
      <c r="G51" s="4" t="s">
        <v>9</v>
      </c>
      <c r="H51" s="17" t="s">
        <v>358</v>
      </c>
      <c r="I51" s="18" t="s">
        <v>272</v>
      </c>
      <c r="J51" s="47">
        <v>32</v>
      </c>
      <c r="K51" s="52">
        <v>62.59</v>
      </c>
      <c r="L51" s="55">
        <v>64.7</v>
      </c>
      <c r="M51" s="53">
        <f t="shared" si="1"/>
        <v>126.54220100000001</v>
      </c>
    </row>
    <row r="52" spans="1:13" x14ac:dyDescent="0.25">
      <c r="A52" s="28">
        <f t="shared" si="0"/>
        <v>47</v>
      </c>
      <c r="B52" s="4" t="s">
        <v>29</v>
      </c>
      <c r="C52" s="5" t="s">
        <v>41</v>
      </c>
      <c r="D52" s="8" t="s">
        <v>375</v>
      </c>
      <c r="E52" s="9">
        <v>10.000999999999999</v>
      </c>
      <c r="F52" s="24">
        <v>2</v>
      </c>
      <c r="G52" s="4" t="s">
        <v>9</v>
      </c>
      <c r="H52" s="17" t="s">
        <v>358</v>
      </c>
      <c r="I52" s="18" t="s">
        <v>272</v>
      </c>
      <c r="J52" s="47">
        <v>32</v>
      </c>
      <c r="K52" s="52">
        <v>62.59</v>
      </c>
      <c r="L52" s="55">
        <v>64.010000000000005</v>
      </c>
      <c r="M52" s="53">
        <f t="shared" si="1"/>
        <v>125.19267830000001</v>
      </c>
    </row>
    <row r="53" spans="1:13" x14ac:dyDescent="0.25">
      <c r="A53" s="28">
        <f t="shared" si="0"/>
        <v>48</v>
      </c>
      <c r="B53" s="4" t="s">
        <v>29</v>
      </c>
      <c r="C53" s="5" t="s">
        <v>41</v>
      </c>
      <c r="D53" s="41" t="s">
        <v>376</v>
      </c>
      <c r="E53" s="9">
        <v>23.914000000000001</v>
      </c>
      <c r="F53" s="24">
        <v>2</v>
      </c>
      <c r="G53" s="4" t="s">
        <v>9</v>
      </c>
      <c r="H53" s="17" t="s">
        <v>358</v>
      </c>
      <c r="I53" s="18" t="s">
        <v>272</v>
      </c>
      <c r="J53" s="47">
        <v>32</v>
      </c>
      <c r="K53" s="52">
        <v>62.59</v>
      </c>
      <c r="L53" s="55">
        <v>153.05000000000001</v>
      </c>
      <c r="M53" s="53">
        <f t="shared" si="1"/>
        <v>299.33978150000002</v>
      </c>
    </row>
    <row r="54" spans="1:13" x14ac:dyDescent="0.25">
      <c r="A54" s="28">
        <f t="shared" si="0"/>
        <v>49</v>
      </c>
      <c r="B54" s="4" t="s">
        <v>29</v>
      </c>
      <c r="C54" s="5" t="s">
        <v>41</v>
      </c>
      <c r="D54" s="8" t="s">
        <v>377</v>
      </c>
      <c r="E54" s="9">
        <v>3.0009999999999999</v>
      </c>
      <c r="F54" s="24">
        <v>2</v>
      </c>
      <c r="G54" s="4" t="s">
        <v>9</v>
      </c>
      <c r="H54" s="17" t="s">
        <v>358</v>
      </c>
      <c r="I54" s="18" t="s">
        <v>272</v>
      </c>
      <c r="J54" s="47">
        <v>32</v>
      </c>
      <c r="K54" s="52">
        <v>62.59</v>
      </c>
      <c r="L54" s="55">
        <v>19.21</v>
      </c>
      <c r="M54" s="53">
        <f t="shared" si="1"/>
        <v>37.571494299999998</v>
      </c>
    </row>
    <row r="55" spans="1:13" x14ac:dyDescent="0.25">
      <c r="A55" s="28">
        <f t="shared" si="0"/>
        <v>50</v>
      </c>
      <c r="B55" s="4" t="s">
        <v>29</v>
      </c>
      <c r="C55" s="5" t="s">
        <v>41</v>
      </c>
      <c r="D55" s="8" t="s">
        <v>378</v>
      </c>
      <c r="E55" s="9">
        <v>15.401999999999999</v>
      </c>
      <c r="F55" s="24">
        <v>2</v>
      </c>
      <c r="G55" s="4" t="s">
        <v>9</v>
      </c>
      <c r="H55" s="17" t="s">
        <v>358</v>
      </c>
      <c r="I55" s="18" t="s">
        <v>272</v>
      </c>
      <c r="J55" s="47">
        <v>32</v>
      </c>
      <c r="K55" s="52">
        <v>62.59</v>
      </c>
      <c r="L55" s="55">
        <v>98.57</v>
      </c>
      <c r="M55" s="53">
        <f t="shared" si="1"/>
        <v>192.78616309999998</v>
      </c>
    </row>
    <row r="56" spans="1:13" x14ac:dyDescent="0.25">
      <c r="A56" s="28">
        <f t="shared" si="0"/>
        <v>51</v>
      </c>
      <c r="B56" s="4" t="s">
        <v>29</v>
      </c>
      <c r="C56" s="5" t="s">
        <v>41</v>
      </c>
      <c r="D56" s="8" t="s">
        <v>379</v>
      </c>
      <c r="E56" s="9">
        <v>23.402999999999999</v>
      </c>
      <c r="F56" s="24">
        <v>2</v>
      </c>
      <c r="G56" s="4" t="s">
        <v>9</v>
      </c>
      <c r="H56" s="17" t="s">
        <v>358</v>
      </c>
      <c r="I56" s="18" t="s">
        <v>272</v>
      </c>
      <c r="J56" s="47">
        <v>32</v>
      </c>
      <c r="K56" s="52">
        <v>62.59</v>
      </c>
      <c r="L56" s="55">
        <v>149.78</v>
      </c>
      <c r="M56" s="53">
        <f t="shared" si="1"/>
        <v>292.94421740000001</v>
      </c>
    </row>
    <row r="57" spans="1:13" x14ac:dyDescent="0.25">
      <c r="A57" s="28">
        <f t="shared" si="0"/>
        <v>52</v>
      </c>
      <c r="B57" s="4" t="s">
        <v>29</v>
      </c>
      <c r="C57" s="5" t="s">
        <v>41</v>
      </c>
      <c r="D57" s="8" t="s">
        <v>380</v>
      </c>
      <c r="E57" s="9">
        <v>9.1820000000000004</v>
      </c>
      <c r="F57" s="24">
        <v>2</v>
      </c>
      <c r="G57" s="4" t="s">
        <v>9</v>
      </c>
      <c r="H57" s="17" t="s">
        <v>358</v>
      </c>
      <c r="I57" s="18" t="s">
        <v>272</v>
      </c>
      <c r="J57" s="47">
        <v>32</v>
      </c>
      <c r="K57" s="52">
        <v>62.59</v>
      </c>
      <c r="L57" s="55">
        <v>58.76</v>
      </c>
      <c r="M57" s="53">
        <f t="shared" si="1"/>
        <v>114.9245708</v>
      </c>
    </row>
    <row r="58" spans="1:13" x14ac:dyDescent="0.25">
      <c r="A58" s="28">
        <f t="shared" si="0"/>
        <v>53</v>
      </c>
      <c r="B58" s="4" t="s">
        <v>29</v>
      </c>
      <c r="C58" s="5" t="s">
        <v>41</v>
      </c>
      <c r="D58" s="8" t="s">
        <v>381</v>
      </c>
      <c r="E58" s="9">
        <v>14.121</v>
      </c>
      <c r="F58" s="24">
        <v>3</v>
      </c>
      <c r="G58" s="4" t="s">
        <v>9</v>
      </c>
      <c r="H58" s="17" t="s">
        <v>358</v>
      </c>
      <c r="I58" s="18" t="s">
        <v>272</v>
      </c>
      <c r="J58" s="47">
        <v>32</v>
      </c>
      <c r="K58" s="52">
        <v>62.59</v>
      </c>
      <c r="L58" s="55">
        <v>90.37</v>
      </c>
      <c r="M58" s="53">
        <f t="shared" si="1"/>
        <v>176.74835709999999</v>
      </c>
    </row>
    <row r="59" spans="1:13" x14ac:dyDescent="0.25">
      <c r="A59" s="28">
        <f t="shared" si="0"/>
        <v>54</v>
      </c>
      <c r="B59" s="4" t="s">
        <v>29</v>
      </c>
      <c r="C59" s="5" t="s">
        <v>41</v>
      </c>
      <c r="D59" s="8" t="s">
        <v>382</v>
      </c>
      <c r="E59" s="9">
        <v>151.91800000000001</v>
      </c>
      <c r="F59" s="24">
        <v>4</v>
      </c>
      <c r="G59" s="4" t="s">
        <v>9</v>
      </c>
      <c r="H59" s="17" t="s">
        <v>358</v>
      </c>
      <c r="I59" s="18" t="s">
        <v>272</v>
      </c>
      <c r="J59" s="47">
        <v>32</v>
      </c>
      <c r="K59" s="52">
        <v>62.59</v>
      </c>
      <c r="L59" s="55">
        <v>972.28</v>
      </c>
      <c r="M59" s="53">
        <f t="shared" si="1"/>
        <v>1901.6143923999998</v>
      </c>
    </row>
    <row r="60" spans="1:13" x14ac:dyDescent="0.25">
      <c r="A60" s="28">
        <f t="shared" si="0"/>
        <v>55</v>
      </c>
      <c r="B60" s="4" t="s">
        <v>29</v>
      </c>
      <c r="C60" s="5" t="s">
        <v>41</v>
      </c>
      <c r="D60" s="8" t="s">
        <v>383</v>
      </c>
      <c r="E60" s="9">
        <v>19.023</v>
      </c>
      <c r="F60" s="24">
        <v>4</v>
      </c>
      <c r="G60" s="4" t="s">
        <v>9</v>
      </c>
      <c r="H60" s="17" t="s">
        <v>358</v>
      </c>
      <c r="I60" s="18" t="s">
        <v>272</v>
      </c>
      <c r="J60" s="47">
        <v>32</v>
      </c>
      <c r="K60" s="52">
        <v>62.59</v>
      </c>
      <c r="L60" s="55">
        <v>121.75</v>
      </c>
      <c r="M60" s="53">
        <f t="shared" si="1"/>
        <v>238.12230249999999</v>
      </c>
    </row>
    <row r="61" spans="1:13" x14ac:dyDescent="0.25">
      <c r="A61" s="28">
        <f t="shared" si="0"/>
        <v>56</v>
      </c>
      <c r="B61" s="4" t="s">
        <v>29</v>
      </c>
      <c r="C61" s="5" t="s">
        <v>43</v>
      </c>
      <c r="D61" s="12" t="s">
        <v>44</v>
      </c>
      <c r="E61" s="13">
        <v>15.000999999999999</v>
      </c>
      <c r="F61" s="24">
        <v>3</v>
      </c>
      <c r="G61" s="4" t="s">
        <v>9</v>
      </c>
      <c r="H61" s="17" t="s">
        <v>358</v>
      </c>
      <c r="I61" s="18" t="s">
        <v>272</v>
      </c>
      <c r="J61" s="47">
        <v>32</v>
      </c>
      <c r="K61" s="52">
        <v>62.59</v>
      </c>
      <c r="L61" s="55">
        <v>96.01</v>
      </c>
      <c r="M61" s="53">
        <f t="shared" si="1"/>
        <v>187.7792383</v>
      </c>
    </row>
    <row r="62" spans="1:13" x14ac:dyDescent="0.25">
      <c r="A62" s="28">
        <f t="shared" si="0"/>
        <v>57</v>
      </c>
      <c r="B62" s="4" t="s">
        <v>29</v>
      </c>
      <c r="C62" s="5" t="s">
        <v>43</v>
      </c>
      <c r="D62" s="12" t="s">
        <v>293</v>
      </c>
      <c r="E62" s="13">
        <v>15.601000000000001</v>
      </c>
      <c r="F62" s="24">
        <v>3</v>
      </c>
      <c r="G62" s="4" t="s">
        <v>9</v>
      </c>
      <c r="H62" s="17" t="s">
        <v>358</v>
      </c>
      <c r="I62" s="18" t="s">
        <v>272</v>
      </c>
      <c r="J62" s="47">
        <v>32</v>
      </c>
      <c r="K62" s="52">
        <v>62.59</v>
      </c>
      <c r="L62" s="55">
        <v>99.85</v>
      </c>
      <c r="M62" s="53">
        <f t="shared" si="1"/>
        <v>195.28962549999997</v>
      </c>
    </row>
    <row r="63" spans="1:13" x14ac:dyDescent="0.25">
      <c r="A63" s="28">
        <f t="shared" si="0"/>
        <v>58</v>
      </c>
      <c r="B63" s="4" t="s">
        <v>29</v>
      </c>
      <c r="C63" s="5" t="s">
        <v>43</v>
      </c>
      <c r="D63" s="12" t="s">
        <v>384</v>
      </c>
      <c r="E63" s="13">
        <v>6.25</v>
      </c>
      <c r="F63" s="24">
        <v>3</v>
      </c>
      <c r="G63" s="4" t="s">
        <v>9</v>
      </c>
      <c r="H63" s="17" t="s">
        <v>358</v>
      </c>
      <c r="I63" s="18" t="s">
        <v>272</v>
      </c>
      <c r="J63" s="47">
        <v>32</v>
      </c>
      <c r="K63" s="52">
        <v>62.59</v>
      </c>
      <c r="L63" s="55">
        <v>40</v>
      </c>
      <c r="M63" s="53">
        <f t="shared" si="1"/>
        <v>78.233199999999997</v>
      </c>
    </row>
    <row r="64" spans="1:13" x14ac:dyDescent="0.25">
      <c r="A64" s="28">
        <f t="shared" si="0"/>
        <v>59</v>
      </c>
      <c r="B64" s="4" t="s">
        <v>29</v>
      </c>
      <c r="C64" s="5" t="s">
        <v>43</v>
      </c>
      <c r="D64" s="12" t="s">
        <v>45</v>
      </c>
      <c r="E64" s="13">
        <v>10.601000000000001</v>
      </c>
      <c r="F64" s="24">
        <v>3</v>
      </c>
      <c r="G64" s="4" t="s">
        <v>9</v>
      </c>
      <c r="H64" s="17" t="s">
        <v>358</v>
      </c>
      <c r="I64" s="18" t="s">
        <v>272</v>
      </c>
      <c r="J64" s="47">
        <v>32</v>
      </c>
      <c r="K64" s="52">
        <v>62.59</v>
      </c>
      <c r="L64" s="55">
        <v>67.849999999999994</v>
      </c>
      <c r="M64" s="53">
        <f t="shared" si="1"/>
        <v>132.70306549999998</v>
      </c>
    </row>
    <row r="65" spans="1:13" x14ac:dyDescent="0.25">
      <c r="A65" s="28">
        <f t="shared" si="0"/>
        <v>60</v>
      </c>
      <c r="B65" s="4" t="s">
        <v>29</v>
      </c>
      <c r="C65" s="5" t="s">
        <v>43</v>
      </c>
      <c r="D65" s="12" t="s">
        <v>385</v>
      </c>
      <c r="E65" s="13">
        <v>6</v>
      </c>
      <c r="F65" s="24">
        <v>3</v>
      </c>
      <c r="G65" s="4" t="s">
        <v>9</v>
      </c>
      <c r="H65" s="17" t="s">
        <v>358</v>
      </c>
      <c r="I65" s="18" t="s">
        <v>272</v>
      </c>
      <c r="J65" s="47">
        <v>32</v>
      </c>
      <c r="K65" s="52">
        <v>62.59</v>
      </c>
      <c r="L65" s="55">
        <v>38.4</v>
      </c>
      <c r="M65" s="53">
        <f t="shared" si="1"/>
        <v>75.103871999999996</v>
      </c>
    </row>
    <row r="66" spans="1:13" x14ac:dyDescent="0.25">
      <c r="A66" s="28">
        <f t="shared" si="0"/>
        <v>61</v>
      </c>
      <c r="B66" s="4" t="s">
        <v>29</v>
      </c>
      <c r="C66" s="5" t="s">
        <v>46</v>
      </c>
      <c r="D66" s="12" t="s">
        <v>386</v>
      </c>
      <c r="E66" s="13">
        <v>29.003</v>
      </c>
      <c r="F66" s="24">
        <v>3</v>
      </c>
      <c r="G66" s="4" t="s">
        <v>9</v>
      </c>
      <c r="H66" s="17" t="s">
        <v>358</v>
      </c>
      <c r="I66" s="18" t="s">
        <v>272</v>
      </c>
      <c r="J66" s="47">
        <v>32</v>
      </c>
      <c r="K66" s="52">
        <v>62.59</v>
      </c>
      <c r="L66" s="55">
        <v>185.62</v>
      </c>
      <c r="M66" s="53">
        <f t="shared" si="1"/>
        <v>363.0411646</v>
      </c>
    </row>
    <row r="67" spans="1:13" x14ac:dyDescent="0.25">
      <c r="A67" s="28">
        <f t="shared" si="0"/>
        <v>62</v>
      </c>
      <c r="B67" s="4" t="s">
        <v>29</v>
      </c>
      <c r="C67" s="5" t="s">
        <v>46</v>
      </c>
      <c r="D67" s="12" t="s">
        <v>387</v>
      </c>
      <c r="E67" s="13">
        <v>19.882999999999999</v>
      </c>
      <c r="F67" s="24">
        <v>3</v>
      </c>
      <c r="G67" s="4" t="s">
        <v>9</v>
      </c>
      <c r="H67" s="17" t="s">
        <v>358</v>
      </c>
      <c r="I67" s="18" t="s">
        <v>272</v>
      </c>
      <c r="J67" s="47">
        <v>32</v>
      </c>
      <c r="K67" s="52">
        <v>62.59</v>
      </c>
      <c r="L67" s="55">
        <v>127.25</v>
      </c>
      <c r="M67" s="53">
        <f t="shared" si="1"/>
        <v>248.8793675</v>
      </c>
    </row>
    <row r="68" spans="1:13" x14ac:dyDescent="0.25">
      <c r="A68" s="28">
        <f t="shared" si="0"/>
        <v>63</v>
      </c>
      <c r="B68" s="4" t="s">
        <v>29</v>
      </c>
      <c r="C68" s="5" t="s">
        <v>46</v>
      </c>
      <c r="D68" s="12" t="s">
        <v>388</v>
      </c>
      <c r="E68" s="13">
        <v>26.003</v>
      </c>
      <c r="F68" s="24">
        <v>3</v>
      </c>
      <c r="G68" s="4" t="s">
        <v>9</v>
      </c>
      <c r="H68" s="17" t="s">
        <v>358</v>
      </c>
      <c r="I68" s="18" t="s">
        <v>272</v>
      </c>
      <c r="J68" s="47">
        <v>32</v>
      </c>
      <c r="K68" s="52">
        <v>62.59</v>
      </c>
      <c r="L68" s="55">
        <v>166.42</v>
      </c>
      <c r="M68" s="53">
        <f t="shared" si="1"/>
        <v>325.48922859999999</v>
      </c>
    </row>
    <row r="69" spans="1:13" x14ac:dyDescent="0.25">
      <c r="A69" s="28">
        <f t="shared" si="0"/>
        <v>64</v>
      </c>
      <c r="B69" s="4" t="s">
        <v>29</v>
      </c>
      <c r="C69" s="5" t="s">
        <v>46</v>
      </c>
      <c r="D69" s="12" t="s">
        <v>389</v>
      </c>
      <c r="E69" s="13">
        <v>13.002000000000001</v>
      </c>
      <c r="F69" s="24">
        <v>3</v>
      </c>
      <c r="G69" s="4" t="s">
        <v>9</v>
      </c>
      <c r="H69" s="17" t="s">
        <v>358</v>
      </c>
      <c r="I69" s="18" t="s">
        <v>272</v>
      </c>
      <c r="J69" s="47">
        <v>32</v>
      </c>
      <c r="K69" s="52">
        <v>62.59</v>
      </c>
      <c r="L69" s="55">
        <v>83.21</v>
      </c>
      <c r="M69" s="53">
        <f t="shared" si="1"/>
        <v>162.74461429999999</v>
      </c>
    </row>
    <row r="70" spans="1:13" x14ac:dyDescent="0.25">
      <c r="A70" s="28">
        <f t="shared" si="0"/>
        <v>65</v>
      </c>
      <c r="B70" s="14" t="s">
        <v>29</v>
      </c>
      <c r="C70" s="5" t="s">
        <v>46</v>
      </c>
      <c r="D70" s="12" t="s">
        <v>390</v>
      </c>
      <c r="E70" s="13">
        <v>10.000999999999999</v>
      </c>
      <c r="F70" s="24">
        <v>3</v>
      </c>
      <c r="G70" s="4" t="s">
        <v>9</v>
      </c>
      <c r="H70" s="17" t="s">
        <v>358</v>
      </c>
      <c r="I70" s="18" t="s">
        <v>272</v>
      </c>
      <c r="J70" s="47">
        <v>32</v>
      </c>
      <c r="K70" s="52">
        <v>62.59</v>
      </c>
      <c r="L70" s="55">
        <v>64.010000000000005</v>
      </c>
      <c r="M70" s="53">
        <f t="shared" si="1"/>
        <v>125.19267830000001</v>
      </c>
    </row>
    <row r="71" spans="1:13" x14ac:dyDescent="0.25">
      <c r="A71" s="28">
        <f t="shared" ref="A71:A134" si="2">A70+1</f>
        <v>66</v>
      </c>
      <c r="B71" s="14" t="s">
        <v>29</v>
      </c>
      <c r="C71" s="5" t="s">
        <v>46</v>
      </c>
      <c r="D71" s="12" t="s">
        <v>391</v>
      </c>
      <c r="E71" s="13">
        <v>10.102</v>
      </c>
      <c r="F71" s="24">
        <v>3</v>
      </c>
      <c r="G71" s="4" t="s">
        <v>9</v>
      </c>
      <c r="H71" s="17" t="s">
        <v>358</v>
      </c>
      <c r="I71" s="18" t="s">
        <v>272</v>
      </c>
      <c r="J71" s="47">
        <v>32</v>
      </c>
      <c r="K71" s="52">
        <v>62.59</v>
      </c>
      <c r="L71" s="55">
        <v>64.650000000000006</v>
      </c>
      <c r="M71" s="53">
        <f t="shared" ref="M71:M134" si="3">L71*1.95583</f>
        <v>126.44440950000001</v>
      </c>
    </row>
    <row r="72" spans="1:13" x14ac:dyDescent="0.25">
      <c r="A72" s="28">
        <f t="shared" si="2"/>
        <v>67</v>
      </c>
      <c r="B72" s="4" t="s">
        <v>29</v>
      </c>
      <c r="C72" s="5" t="s">
        <v>47</v>
      </c>
      <c r="D72" s="12" t="s">
        <v>48</v>
      </c>
      <c r="E72" s="13">
        <v>12.2</v>
      </c>
      <c r="F72" s="24">
        <v>4</v>
      </c>
      <c r="G72" s="4" t="s">
        <v>9</v>
      </c>
      <c r="H72" s="17" t="s">
        <v>358</v>
      </c>
      <c r="I72" s="18" t="s">
        <v>272</v>
      </c>
      <c r="J72" s="47">
        <v>32</v>
      </c>
      <c r="K72" s="52">
        <v>62.59</v>
      </c>
      <c r="L72" s="55">
        <v>78.08</v>
      </c>
      <c r="M72" s="53">
        <f t="shared" si="3"/>
        <v>152.71120639999998</v>
      </c>
    </row>
    <row r="73" spans="1:13" x14ac:dyDescent="0.25">
      <c r="A73" s="28">
        <f t="shared" si="2"/>
        <v>68</v>
      </c>
      <c r="B73" s="4" t="s">
        <v>29</v>
      </c>
      <c r="C73" s="5" t="s">
        <v>47</v>
      </c>
      <c r="D73" s="12" t="s">
        <v>49</v>
      </c>
      <c r="E73" s="13">
        <v>10.007</v>
      </c>
      <c r="F73" s="24">
        <v>4</v>
      </c>
      <c r="G73" s="4" t="s">
        <v>9</v>
      </c>
      <c r="H73" s="17" t="s">
        <v>358</v>
      </c>
      <c r="I73" s="18" t="s">
        <v>272</v>
      </c>
      <c r="J73" s="47">
        <v>32</v>
      </c>
      <c r="K73" s="52">
        <v>62.59</v>
      </c>
      <c r="L73" s="55">
        <v>64.040000000000006</v>
      </c>
      <c r="M73" s="53">
        <f t="shared" si="3"/>
        <v>125.25135320000001</v>
      </c>
    </row>
    <row r="74" spans="1:13" x14ac:dyDescent="0.25">
      <c r="A74" s="28">
        <f t="shared" si="2"/>
        <v>69</v>
      </c>
      <c r="B74" s="4" t="s">
        <v>29</v>
      </c>
      <c r="C74" s="5" t="s">
        <v>50</v>
      </c>
      <c r="D74" s="15" t="s">
        <v>359</v>
      </c>
      <c r="E74" s="13">
        <v>6.7859999999999996</v>
      </c>
      <c r="F74" s="24">
        <v>5</v>
      </c>
      <c r="G74" s="4" t="s">
        <v>9</v>
      </c>
      <c r="H74" s="17" t="s">
        <v>358</v>
      </c>
      <c r="I74" s="18" t="s">
        <v>272</v>
      </c>
      <c r="J74" s="47">
        <v>32</v>
      </c>
      <c r="K74" s="52">
        <v>62.59</v>
      </c>
      <c r="L74" s="55">
        <v>43.43</v>
      </c>
      <c r="M74" s="53">
        <f t="shared" si="3"/>
        <v>84.941696899999997</v>
      </c>
    </row>
    <row r="75" spans="1:13" x14ac:dyDescent="0.25">
      <c r="A75" s="28">
        <f t="shared" si="2"/>
        <v>70</v>
      </c>
      <c r="B75" s="4" t="s">
        <v>29</v>
      </c>
      <c r="C75" s="5" t="s">
        <v>50</v>
      </c>
      <c r="D75" s="15" t="s">
        <v>392</v>
      </c>
      <c r="E75" s="13">
        <v>6.2009999999999996</v>
      </c>
      <c r="F75" s="24">
        <v>3</v>
      </c>
      <c r="G75" s="4" t="s">
        <v>9</v>
      </c>
      <c r="H75" s="17" t="s">
        <v>358</v>
      </c>
      <c r="I75" s="18" t="s">
        <v>272</v>
      </c>
      <c r="J75" s="47">
        <v>32</v>
      </c>
      <c r="K75" s="52">
        <v>62.59</v>
      </c>
      <c r="L75" s="55">
        <v>39.69</v>
      </c>
      <c r="M75" s="53">
        <f t="shared" si="3"/>
        <v>77.626892699999999</v>
      </c>
    </row>
    <row r="76" spans="1:13" x14ac:dyDescent="0.25">
      <c r="A76" s="28">
        <f t="shared" si="2"/>
        <v>71</v>
      </c>
      <c r="B76" s="4" t="s">
        <v>29</v>
      </c>
      <c r="C76" s="5" t="s">
        <v>50</v>
      </c>
      <c r="D76" s="15" t="s">
        <v>52</v>
      </c>
      <c r="E76" s="13">
        <v>10.500999999999999</v>
      </c>
      <c r="F76" s="24">
        <v>5</v>
      </c>
      <c r="G76" s="4" t="s">
        <v>9</v>
      </c>
      <c r="H76" s="17" t="s">
        <v>358</v>
      </c>
      <c r="I76" s="18" t="s">
        <v>272</v>
      </c>
      <c r="J76" s="47">
        <v>32</v>
      </c>
      <c r="K76" s="52">
        <v>62.59</v>
      </c>
      <c r="L76" s="55">
        <v>67.209999999999994</v>
      </c>
      <c r="M76" s="53">
        <f t="shared" si="3"/>
        <v>131.45133429999998</v>
      </c>
    </row>
    <row r="77" spans="1:13" x14ac:dyDescent="0.25">
      <c r="A77" s="28">
        <f t="shared" si="2"/>
        <v>72</v>
      </c>
      <c r="B77" s="4" t="s">
        <v>29</v>
      </c>
      <c r="C77" s="5" t="s">
        <v>50</v>
      </c>
      <c r="D77" s="15" t="s">
        <v>393</v>
      </c>
      <c r="E77" s="13">
        <v>10.007999999999999</v>
      </c>
      <c r="F77" s="24">
        <v>5</v>
      </c>
      <c r="G77" s="4" t="s">
        <v>9</v>
      </c>
      <c r="H77" s="17" t="s">
        <v>358</v>
      </c>
      <c r="I77" s="18" t="s">
        <v>272</v>
      </c>
      <c r="J77" s="47">
        <v>32</v>
      </c>
      <c r="K77" s="52">
        <v>62.59</v>
      </c>
      <c r="L77" s="55">
        <v>64.05</v>
      </c>
      <c r="M77" s="53">
        <f t="shared" si="3"/>
        <v>125.2709115</v>
      </c>
    </row>
    <row r="78" spans="1:13" x14ac:dyDescent="0.25">
      <c r="A78" s="28">
        <f t="shared" si="2"/>
        <v>73</v>
      </c>
      <c r="B78" s="4" t="s">
        <v>29</v>
      </c>
      <c r="C78" s="5" t="s">
        <v>50</v>
      </c>
      <c r="D78" s="15" t="s">
        <v>53</v>
      </c>
      <c r="E78" s="13">
        <v>10.519</v>
      </c>
      <c r="F78" s="24">
        <v>5</v>
      </c>
      <c r="G78" s="4" t="s">
        <v>9</v>
      </c>
      <c r="H78" s="17" t="s">
        <v>358</v>
      </c>
      <c r="I78" s="18" t="s">
        <v>272</v>
      </c>
      <c r="J78" s="47">
        <v>32</v>
      </c>
      <c r="K78" s="52">
        <v>62.59</v>
      </c>
      <c r="L78" s="55">
        <v>67.319999999999993</v>
      </c>
      <c r="M78" s="53">
        <f t="shared" si="3"/>
        <v>131.66647559999998</v>
      </c>
    </row>
    <row r="79" spans="1:13" x14ac:dyDescent="0.25">
      <c r="A79" s="28">
        <f t="shared" si="2"/>
        <v>74</v>
      </c>
      <c r="B79" s="4" t="s">
        <v>29</v>
      </c>
      <c r="C79" s="5" t="s">
        <v>50</v>
      </c>
      <c r="D79" s="15" t="s">
        <v>54</v>
      </c>
      <c r="E79" s="13">
        <v>21.501000000000001</v>
      </c>
      <c r="F79" s="24">
        <v>5</v>
      </c>
      <c r="G79" s="4" t="s">
        <v>9</v>
      </c>
      <c r="H79" s="17" t="s">
        <v>358</v>
      </c>
      <c r="I79" s="18" t="s">
        <v>272</v>
      </c>
      <c r="J79" s="47">
        <v>32</v>
      </c>
      <c r="K79" s="52">
        <v>62.59</v>
      </c>
      <c r="L79" s="55">
        <v>137.61000000000001</v>
      </c>
      <c r="M79" s="53">
        <f t="shared" si="3"/>
        <v>269.14176630000003</v>
      </c>
    </row>
    <row r="80" spans="1:13" x14ac:dyDescent="0.25">
      <c r="A80" s="28">
        <f t="shared" si="2"/>
        <v>75</v>
      </c>
      <c r="B80" s="4" t="s">
        <v>29</v>
      </c>
      <c r="C80" s="5" t="s">
        <v>55</v>
      </c>
      <c r="D80" s="15" t="s">
        <v>394</v>
      </c>
      <c r="E80" s="13">
        <v>15.638999999999999</v>
      </c>
      <c r="F80" s="24">
        <v>3</v>
      </c>
      <c r="G80" s="4" t="s">
        <v>9</v>
      </c>
      <c r="H80" s="17" t="s">
        <v>358</v>
      </c>
      <c r="I80" s="18" t="s">
        <v>272</v>
      </c>
      <c r="J80" s="47">
        <v>32</v>
      </c>
      <c r="K80" s="52">
        <v>62.59</v>
      </c>
      <c r="L80" s="55">
        <v>100.09</v>
      </c>
      <c r="M80" s="53">
        <f t="shared" si="3"/>
        <v>195.7590247</v>
      </c>
    </row>
    <row r="81" spans="1:13" x14ac:dyDescent="0.25">
      <c r="A81" s="28">
        <f t="shared" si="2"/>
        <v>76</v>
      </c>
      <c r="B81" s="14" t="s">
        <v>29</v>
      </c>
      <c r="C81" s="5" t="s">
        <v>55</v>
      </c>
      <c r="D81" s="12" t="s">
        <v>395</v>
      </c>
      <c r="E81" s="13">
        <v>11.6</v>
      </c>
      <c r="F81" s="24">
        <v>3</v>
      </c>
      <c r="G81" s="4" t="s">
        <v>9</v>
      </c>
      <c r="H81" s="17" t="s">
        <v>358</v>
      </c>
      <c r="I81" s="18" t="s">
        <v>272</v>
      </c>
      <c r="J81" s="47">
        <v>32</v>
      </c>
      <c r="K81" s="52">
        <v>62.59</v>
      </c>
      <c r="L81" s="55">
        <v>74.239999999999995</v>
      </c>
      <c r="M81" s="53">
        <f t="shared" si="3"/>
        <v>145.20081919999998</v>
      </c>
    </row>
    <row r="82" spans="1:13" x14ac:dyDescent="0.25">
      <c r="A82" s="28">
        <f t="shared" si="2"/>
        <v>77</v>
      </c>
      <c r="B82" s="14" t="s">
        <v>29</v>
      </c>
      <c r="C82" s="5" t="s">
        <v>55</v>
      </c>
      <c r="D82" s="12" t="s">
        <v>396</v>
      </c>
      <c r="E82" s="13">
        <v>16.702000000000002</v>
      </c>
      <c r="F82" s="24">
        <v>3</v>
      </c>
      <c r="G82" s="4" t="s">
        <v>9</v>
      </c>
      <c r="H82" s="17" t="s">
        <v>358</v>
      </c>
      <c r="I82" s="18" t="s">
        <v>272</v>
      </c>
      <c r="J82" s="47">
        <v>32</v>
      </c>
      <c r="K82" s="52">
        <v>62.59</v>
      </c>
      <c r="L82" s="55">
        <v>106.89</v>
      </c>
      <c r="M82" s="53">
        <f t="shared" si="3"/>
        <v>209.0586687</v>
      </c>
    </row>
    <row r="83" spans="1:13" x14ac:dyDescent="0.25">
      <c r="A83" s="28">
        <f t="shared" si="2"/>
        <v>78</v>
      </c>
      <c r="B83" s="14" t="s">
        <v>29</v>
      </c>
      <c r="C83" s="5" t="s">
        <v>55</v>
      </c>
      <c r="D83" s="12" t="s">
        <v>397</v>
      </c>
      <c r="E83" s="13">
        <v>11.500999999999999</v>
      </c>
      <c r="F83" s="24">
        <v>4</v>
      </c>
      <c r="G83" s="4" t="s">
        <v>9</v>
      </c>
      <c r="H83" s="17" t="s">
        <v>358</v>
      </c>
      <c r="I83" s="18" t="s">
        <v>272</v>
      </c>
      <c r="J83" s="47">
        <v>32</v>
      </c>
      <c r="K83" s="52">
        <v>62.59</v>
      </c>
      <c r="L83" s="55">
        <v>73.61</v>
      </c>
      <c r="M83" s="53">
        <f t="shared" si="3"/>
        <v>143.96864629999999</v>
      </c>
    </row>
    <row r="84" spans="1:13" x14ac:dyDescent="0.25">
      <c r="A84" s="28">
        <f t="shared" si="2"/>
        <v>79</v>
      </c>
      <c r="B84" s="14" t="s">
        <v>29</v>
      </c>
      <c r="C84" s="5" t="s">
        <v>55</v>
      </c>
      <c r="D84" s="12" t="s">
        <v>398</v>
      </c>
      <c r="E84" s="13">
        <v>12.8</v>
      </c>
      <c r="F84" s="24">
        <v>3</v>
      </c>
      <c r="G84" s="4" t="s">
        <v>9</v>
      </c>
      <c r="H84" s="17" t="s">
        <v>358</v>
      </c>
      <c r="I84" s="18" t="s">
        <v>272</v>
      </c>
      <c r="J84" s="47">
        <v>32</v>
      </c>
      <c r="K84" s="52">
        <v>62.59</v>
      </c>
      <c r="L84" s="55">
        <v>81.92</v>
      </c>
      <c r="M84" s="53">
        <f t="shared" si="3"/>
        <v>160.22159360000001</v>
      </c>
    </row>
    <row r="85" spans="1:13" x14ac:dyDescent="0.25">
      <c r="A85" s="28">
        <f t="shared" si="2"/>
        <v>80</v>
      </c>
      <c r="B85" s="4" t="s">
        <v>29</v>
      </c>
      <c r="C85" s="5" t="s">
        <v>55</v>
      </c>
      <c r="D85" s="12" t="s">
        <v>399</v>
      </c>
      <c r="E85" s="13">
        <v>64.83</v>
      </c>
      <c r="F85" s="24">
        <v>6</v>
      </c>
      <c r="G85" s="4" t="s">
        <v>9</v>
      </c>
      <c r="H85" s="17" t="s">
        <v>358</v>
      </c>
      <c r="I85" s="18" t="s">
        <v>272</v>
      </c>
      <c r="J85" s="47">
        <v>32</v>
      </c>
      <c r="K85" s="52">
        <v>62.59</v>
      </c>
      <c r="L85" s="55">
        <v>414.91</v>
      </c>
      <c r="M85" s="53">
        <f t="shared" si="3"/>
        <v>811.49342530000001</v>
      </c>
    </row>
    <row r="86" spans="1:13" x14ac:dyDescent="0.25">
      <c r="A86" s="28">
        <f t="shared" si="2"/>
        <v>81</v>
      </c>
      <c r="B86" s="4" t="s">
        <v>29</v>
      </c>
      <c r="C86" s="5" t="s">
        <v>55</v>
      </c>
      <c r="D86" s="12" t="s">
        <v>400</v>
      </c>
      <c r="E86" s="13">
        <v>25.64</v>
      </c>
      <c r="F86" s="24">
        <v>6</v>
      </c>
      <c r="G86" s="4" t="s">
        <v>9</v>
      </c>
      <c r="H86" s="17" t="s">
        <v>358</v>
      </c>
      <c r="I86" s="18" t="s">
        <v>272</v>
      </c>
      <c r="J86" s="47">
        <v>32</v>
      </c>
      <c r="K86" s="52">
        <v>62.59</v>
      </c>
      <c r="L86" s="55">
        <v>164.1</v>
      </c>
      <c r="M86" s="53">
        <f t="shared" si="3"/>
        <v>320.95170300000001</v>
      </c>
    </row>
    <row r="87" spans="1:13" x14ac:dyDescent="0.25">
      <c r="A87" s="28">
        <f t="shared" si="2"/>
        <v>82</v>
      </c>
      <c r="B87" s="4" t="s">
        <v>29</v>
      </c>
      <c r="C87" s="5" t="s">
        <v>55</v>
      </c>
      <c r="D87" s="12" t="s">
        <v>401</v>
      </c>
      <c r="E87" s="13">
        <v>23.821000000000002</v>
      </c>
      <c r="F87" s="24">
        <v>6</v>
      </c>
      <c r="G87" s="4" t="s">
        <v>9</v>
      </c>
      <c r="H87" s="17" t="s">
        <v>358</v>
      </c>
      <c r="I87" s="18" t="s">
        <v>272</v>
      </c>
      <c r="J87" s="47">
        <v>32</v>
      </c>
      <c r="K87" s="52">
        <v>62.59</v>
      </c>
      <c r="L87" s="55">
        <v>152.44999999999999</v>
      </c>
      <c r="M87" s="53">
        <f t="shared" si="3"/>
        <v>298.16628349999996</v>
      </c>
    </row>
    <row r="88" spans="1:13" x14ac:dyDescent="0.25">
      <c r="A88" s="28">
        <f t="shared" si="2"/>
        <v>83</v>
      </c>
      <c r="B88" s="4" t="s">
        <v>29</v>
      </c>
      <c r="C88" s="5" t="s">
        <v>55</v>
      </c>
      <c r="D88" s="12" t="s">
        <v>402</v>
      </c>
      <c r="E88" s="13">
        <v>46.848999999999997</v>
      </c>
      <c r="F88" s="24">
        <v>6</v>
      </c>
      <c r="G88" s="4" t="s">
        <v>9</v>
      </c>
      <c r="H88" s="17" t="s">
        <v>358</v>
      </c>
      <c r="I88" s="18" t="s">
        <v>272</v>
      </c>
      <c r="J88" s="47">
        <v>32</v>
      </c>
      <c r="K88" s="52">
        <v>62.59</v>
      </c>
      <c r="L88" s="55">
        <v>299.83</v>
      </c>
      <c r="M88" s="53">
        <f t="shared" si="3"/>
        <v>586.41650889999994</v>
      </c>
    </row>
    <row r="89" spans="1:13" x14ac:dyDescent="0.25">
      <c r="A89" s="28">
        <f t="shared" si="2"/>
        <v>84</v>
      </c>
      <c r="B89" s="4" t="s">
        <v>29</v>
      </c>
      <c r="C89" s="5" t="s">
        <v>55</v>
      </c>
      <c r="D89" s="12" t="s">
        <v>403</v>
      </c>
      <c r="E89" s="13">
        <v>195.91499999999999</v>
      </c>
      <c r="F89" s="24">
        <v>3</v>
      </c>
      <c r="G89" s="4" t="s">
        <v>9</v>
      </c>
      <c r="H89" s="17" t="s">
        <v>358</v>
      </c>
      <c r="I89" s="18" t="s">
        <v>272</v>
      </c>
      <c r="J89" s="47">
        <v>32</v>
      </c>
      <c r="K89" s="52">
        <v>62.59</v>
      </c>
      <c r="L89" s="55">
        <v>1253.8599999999999</v>
      </c>
      <c r="M89" s="53">
        <f t="shared" si="3"/>
        <v>2452.3370037999998</v>
      </c>
    </row>
    <row r="90" spans="1:13" x14ac:dyDescent="0.25">
      <c r="A90" s="28">
        <f t="shared" si="2"/>
        <v>85</v>
      </c>
      <c r="B90" s="4" t="s">
        <v>29</v>
      </c>
      <c r="C90" s="5" t="s">
        <v>55</v>
      </c>
      <c r="D90" s="12" t="s">
        <v>404</v>
      </c>
      <c r="E90" s="13">
        <v>36.988</v>
      </c>
      <c r="F90" s="24">
        <v>5</v>
      </c>
      <c r="G90" s="4" t="s">
        <v>9</v>
      </c>
      <c r="H90" s="17" t="s">
        <v>358</v>
      </c>
      <c r="I90" s="18" t="s">
        <v>272</v>
      </c>
      <c r="J90" s="47">
        <v>32</v>
      </c>
      <c r="K90" s="52">
        <v>62.59</v>
      </c>
      <c r="L90" s="55">
        <v>236.72</v>
      </c>
      <c r="M90" s="53">
        <f t="shared" si="3"/>
        <v>462.98407759999998</v>
      </c>
    </row>
    <row r="91" spans="1:13" x14ac:dyDescent="0.25">
      <c r="A91" s="28">
        <f t="shared" si="2"/>
        <v>86</v>
      </c>
      <c r="B91" s="4" t="s">
        <v>29</v>
      </c>
      <c r="C91" s="5" t="s">
        <v>55</v>
      </c>
      <c r="D91" s="12" t="s">
        <v>405</v>
      </c>
      <c r="E91" s="13">
        <v>65.323999999999998</v>
      </c>
      <c r="F91" s="24">
        <v>5</v>
      </c>
      <c r="G91" s="4" t="s">
        <v>9</v>
      </c>
      <c r="H91" s="17" t="s">
        <v>358</v>
      </c>
      <c r="I91" s="18" t="s">
        <v>272</v>
      </c>
      <c r="J91" s="47">
        <v>32</v>
      </c>
      <c r="K91" s="52">
        <v>62.59</v>
      </c>
      <c r="L91" s="55">
        <v>418.07</v>
      </c>
      <c r="M91" s="53">
        <f t="shared" si="3"/>
        <v>817.67384809999999</v>
      </c>
    </row>
    <row r="92" spans="1:13" x14ac:dyDescent="0.25">
      <c r="A92" s="28">
        <f t="shared" si="2"/>
        <v>87</v>
      </c>
      <c r="B92" s="14" t="s">
        <v>29</v>
      </c>
      <c r="C92" s="5" t="s">
        <v>55</v>
      </c>
      <c r="D92" s="12" t="s">
        <v>406</v>
      </c>
      <c r="E92" s="13">
        <v>14.000999999999999</v>
      </c>
      <c r="F92" s="24">
        <v>3</v>
      </c>
      <c r="G92" s="4" t="s">
        <v>9</v>
      </c>
      <c r="H92" s="17" t="s">
        <v>358</v>
      </c>
      <c r="I92" s="18" t="s">
        <v>272</v>
      </c>
      <c r="J92" s="47">
        <v>32</v>
      </c>
      <c r="K92" s="52">
        <v>62.59</v>
      </c>
      <c r="L92" s="55">
        <v>89.61</v>
      </c>
      <c r="M92" s="53">
        <f t="shared" si="3"/>
        <v>175.2619263</v>
      </c>
    </row>
    <row r="93" spans="1:13" x14ac:dyDescent="0.25">
      <c r="A93" s="28">
        <f t="shared" si="2"/>
        <v>88</v>
      </c>
      <c r="B93" s="4" t="s">
        <v>29</v>
      </c>
      <c r="C93" s="5" t="s">
        <v>55</v>
      </c>
      <c r="D93" s="10" t="s">
        <v>56</v>
      </c>
      <c r="E93" s="11">
        <v>7.0510000000000002</v>
      </c>
      <c r="F93" s="24">
        <v>3</v>
      </c>
      <c r="G93" s="4" t="s">
        <v>9</v>
      </c>
      <c r="H93" s="17" t="s">
        <v>358</v>
      </c>
      <c r="I93" s="18" t="s">
        <v>272</v>
      </c>
      <c r="J93" s="47">
        <v>32</v>
      </c>
      <c r="K93" s="52">
        <v>62.59</v>
      </c>
      <c r="L93" s="55">
        <v>45.13</v>
      </c>
      <c r="M93" s="53">
        <f t="shared" si="3"/>
        <v>88.266607899999997</v>
      </c>
    </row>
    <row r="94" spans="1:13" x14ac:dyDescent="0.25">
      <c r="A94" s="28">
        <f t="shared" si="2"/>
        <v>89</v>
      </c>
      <c r="B94" s="4" t="s">
        <v>29</v>
      </c>
      <c r="C94" s="5" t="s">
        <v>55</v>
      </c>
      <c r="D94" s="10" t="s">
        <v>57</v>
      </c>
      <c r="E94" s="11">
        <v>1.07</v>
      </c>
      <c r="F94" s="24">
        <v>3</v>
      </c>
      <c r="G94" s="4" t="s">
        <v>9</v>
      </c>
      <c r="H94" s="17" t="s">
        <v>358</v>
      </c>
      <c r="I94" s="18" t="s">
        <v>272</v>
      </c>
      <c r="J94" s="47">
        <v>32</v>
      </c>
      <c r="K94" s="52">
        <v>62.59</v>
      </c>
      <c r="L94" s="55">
        <v>6.85</v>
      </c>
      <c r="M94" s="53">
        <f t="shared" si="3"/>
        <v>13.397435499999998</v>
      </c>
    </row>
    <row r="95" spans="1:13" x14ac:dyDescent="0.25">
      <c r="A95" s="28">
        <f t="shared" si="2"/>
        <v>90</v>
      </c>
      <c r="B95" s="4" t="s">
        <v>29</v>
      </c>
      <c r="C95" s="5" t="s">
        <v>58</v>
      </c>
      <c r="D95" s="15" t="s">
        <v>407</v>
      </c>
      <c r="E95" s="13">
        <v>16.402000000000001</v>
      </c>
      <c r="F95" s="24">
        <v>3</v>
      </c>
      <c r="G95" s="4" t="s">
        <v>9</v>
      </c>
      <c r="H95" s="17" t="s">
        <v>358</v>
      </c>
      <c r="I95" s="18" t="s">
        <v>272</v>
      </c>
      <c r="J95" s="47">
        <v>32</v>
      </c>
      <c r="K95" s="52">
        <v>62.59</v>
      </c>
      <c r="L95" s="55">
        <v>104.97</v>
      </c>
      <c r="M95" s="53">
        <f t="shared" si="3"/>
        <v>205.30347509999999</v>
      </c>
    </row>
    <row r="96" spans="1:13" x14ac:dyDescent="0.25">
      <c r="A96" s="28">
        <f t="shared" si="2"/>
        <v>91</v>
      </c>
      <c r="B96" s="4" t="s">
        <v>29</v>
      </c>
      <c r="C96" s="5" t="s">
        <v>58</v>
      </c>
      <c r="D96" s="15" t="s">
        <v>408</v>
      </c>
      <c r="E96" s="13">
        <v>20.602</v>
      </c>
      <c r="F96" s="24">
        <v>3</v>
      </c>
      <c r="G96" s="4" t="s">
        <v>9</v>
      </c>
      <c r="H96" s="17" t="s">
        <v>358</v>
      </c>
      <c r="I96" s="18" t="s">
        <v>272</v>
      </c>
      <c r="J96" s="47">
        <v>32</v>
      </c>
      <c r="K96" s="52">
        <v>62.59</v>
      </c>
      <c r="L96" s="55">
        <v>131.85</v>
      </c>
      <c r="M96" s="53">
        <f t="shared" si="3"/>
        <v>257.87618549999996</v>
      </c>
    </row>
    <row r="97" spans="1:13" x14ac:dyDescent="0.25">
      <c r="A97" s="28">
        <f t="shared" si="2"/>
        <v>92</v>
      </c>
      <c r="B97" s="4" t="s">
        <v>29</v>
      </c>
      <c r="C97" s="5" t="s">
        <v>58</v>
      </c>
      <c r="D97" s="15" t="s">
        <v>409</v>
      </c>
      <c r="E97" s="13">
        <v>11.602</v>
      </c>
      <c r="F97" s="24">
        <v>3</v>
      </c>
      <c r="G97" s="4" t="s">
        <v>9</v>
      </c>
      <c r="H97" s="17" t="s">
        <v>358</v>
      </c>
      <c r="I97" s="18" t="s">
        <v>272</v>
      </c>
      <c r="J97" s="47">
        <v>32</v>
      </c>
      <c r="K97" s="52">
        <v>62.59</v>
      </c>
      <c r="L97" s="55">
        <v>74.25</v>
      </c>
      <c r="M97" s="53">
        <f t="shared" si="3"/>
        <v>145.22037749999998</v>
      </c>
    </row>
    <row r="98" spans="1:13" x14ac:dyDescent="0.25">
      <c r="A98" s="28">
        <f t="shared" si="2"/>
        <v>93</v>
      </c>
      <c r="B98" s="4" t="s">
        <v>29</v>
      </c>
      <c r="C98" s="5" t="s">
        <v>58</v>
      </c>
      <c r="D98" s="15" t="s">
        <v>410</v>
      </c>
      <c r="E98" s="13">
        <v>13.391999999999999</v>
      </c>
      <c r="F98" s="24">
        <v>3</v>
      </c>
      <c r="G98" s="4" t="s">
        <v>9</v>
      </c>
      <c r="H98" s="17" t="s">
        <v>358</v>
      </c>
      <c r="I98" s="18" t="s">
        <v>272</v>
      </c>
      <c r="J98" s="47">
        <v>32</v>
      </c>
      <c r="K98" s="52">
        <v>62.59</v>
      </c>
      <c r="L98" s="55">
        <v>85.71</v>
      </c>
      <c r="M98" s="53">
        <f t="shared" si="3"/>
        <v>167.63418929999997</v>
      </c>
    </row>
    <row r="99" spans="1:13" x14ac:dyDescent="0.25">
      <c r="A99" s="28">
        <f t="shared" si="2"/>
        <v>94</v>
      </c>
      <c r="B99" s="4" t="s">
        <v>29</v>
      </c>
      <c r="C99" s="5" t="s">
        <v>58</v>
      </c>
      <c r="D99" s="15" t="s">
        <v>411</v>
      </c>
      <c r="E99" s="13">
        <v>17.602</v>
      </c>
      <c r="F99" s="24">
        <v>3</v>
      </c>
      <c r="G99" s="4" t="s">
        <v>9</v>
      </c>
      <c r="H99" s="17" t="s">
        <v>358</v>
      </c>
      <c r="I99" s="18" t="s">
        <v>272</v>
      </c>
      <c r="J99" s="47">
        <v>32</v>
      </c>
      <c r="K99" s="52">
        <v>62.59</v>
      </c>
      <c r="L99" s="55">
        <v>112.65</v>
      </c>
      <c r="M99" s="53">
        <f t="shared" si="3"/>
        <v>220.32424950000001</v>
      </c>
    </row>
    <row r="100" spans="1:13" x14ac:dyDescent="0.25">
      <c r="A100" s="28">
        <f t="shared" si="2"/>
        <v>95</v>
      </c>
      <c r="B100" s="4" t="s">
        <v>29</v>
      </c>
      <c r="C100" s="5" t="s">
        <v>58</v>
      </c>
      <c r="D100" s="15" t="s">
        <v>412</v>
      </c>
      <c r="E100" s="13">
        <v>10.701000000000001</v>
      </c>
      <c r="F100" s="24">
        <v>3</v>
      </c>
      <c r="G100" s="4" t="s">
        <v>9</v>
      </c>
      <c r="H100" s="17" t="s">
        <v>358</v>
      </c>
      <c r="I100" s="18" t="s">
        <v>272</v>
      </c>
      <c r="J100" s="47">
        <v>32</v>
      </c>
      <c r="K100" s="52">
        <v>62.59</v>
      </c>
      <c r="L100" s="55">
        <v>68.489999999999995</v>
      </c>
      <c r="M100" s="53">
        <f t="shared" si="3"/>
        <v>133.95479669999997</v>
      </c>
    </row>
    <row r="101" spans="1:13" x14ac:dyDescent="0.25">
      <c r="A101" s="28">
        <f t="shared" si="2"/>
        <v>96</v>
      </c>
      <c r="B101" s="4" t="s">
        <v>29</v>
      </c>
      <c r="C101" s="5" t="s">
        <v>58</v>
      </c>
      <c r="D101" s="15" t="s">
        <v>413</v>
      </c>
      <c r="E101" s="13">
        <v>21.457999999999998</v>
      </c>
      <c r="F101" s="24">
        <v>3</v>
      </c>
      <c r="G101" s="4" t="s">
        <v>9</v>
      </c>
      <c r="H101" s="17" t="s">
        <v>358</v>
      </c>
      <c r="I101" s="18" t="s">
        <v>272</v>
      </c>
      <c r="J101" s="47">
        <v>32</v>
      </c>
      <c r="K101" s="52">
        <v>62.59</v>
      </c>
      <c r="L101" s="55">
        <v>137.33000000000001</v>
      </c>
      <c r="M101" s="53">
        <f t="shared" si="3"/>
        <v>268.59413390000003</v>
      </c>
    </row>
    <row r="102" spans="1:13" x14ac:dyDescent="0.25">
      <c r="A102" s="28">
        <f t="shared" si="2"/>
        <v>97</v>
      </c>
      <c r="B102" s="14" t="s">
        <v>29</v>
      </c>
      <c r="C102" s="5" t="s">
        <v>58</v>
      </c>
      <c r="D102" s="15" t="s">
        <v>414</v>
      </c>
      <c r="E102" s="13">
        <v>17.102</v>
      </c>
      <c r="F102" s="24">
        <v>3</v>
      </c>
      <c r="G102" s="4" t="s">
        <v>9</v>
      </c>
      <c r="H102" s="17" t="s">
        <v>358</v>
      </c>
      <c r="I102" s="18" t="s">
        <v>272</v>
      </c>
      <c r="J102" s="47">
        <v>32</v>
      </c>
      <c r="K102" s="52">
        <v>62.59</v>
      </c>
      <c r="L102" s="55">
        <v>109.45</v>
      </c>
      <c r="M102" s="53">
        <f t="shared" si="3"/>
        <v>214.06559350000001</v>
      </c>
    </row>
    <row r="103" spans="1:13" x14ac:dyDescent="0.25">
      <c r="A103" s="28">
        <f t="shared" si="2"/>
        <v>98</v>
      </c>
      <c r="B103" s="4" t="s">
        <v>29</v>
      </c>
      <c r="C103" s="5" t="s">
        <v>58</v>
      </c>
      <c r="D103" s="15" t="s">
        <v>415</v>
      </c>
      <c r="E103" s="13">
        <v>13.2</v>
      </c>
      <c r="F103" s="24">
        <v>3</v>
      </c>
      <c r="G103" s="4" t="s">
        <v>9</v>
      </c>
      <c r="H103" s="17" t="s">
        <v>358</v>
      </c>
      <c r="I103" s="18" t="s">
        <v>272</v>
      </c>
      <c r="J103" s="47">
        <v>32</v>
      </c>
      <c r="K103" s="52">
        <v>62.59</v>
      </c>
      <c r="L103" s="55">
        <v>84.48</v>
      </c>
      <c r="M103" s="53">
        <f t="shared" si="3"/>
        <v>165.22851840000001</v>
      </c>
    </row>
    <row r="104" spans="1:13" x14ac:dyDescent="0.25">
      <c r="A104" s="28">
        <f t="shared" si="2"/>
        <v>99</v>
      </c>
      <c r="B104" s="4" t="s">
        <v>59</v>
      </c>
      <c r="C104" s="5" t="s">
        <v>59</v>
      </c>
      <c r="D104" s="17" t="s">
        <v>294</v>
      </c>
      <c r="E104" s="9">
        <v>5.0380000000000003</v>
      </c>
      <c r="F104" s="24">
        <v>4</v>
      </c>
      <c r="G104" s="4" t="s">
        <v>9</v>
      </c>
      <c r="H104" s="17" t="s">
        <v>358</v>
      </c>
      <c r="I104" s="18" t="s">
        <v>272</v>
      </c>
      <c r="J104" s="47">
        <v>32</v>
      </c>
      <c r="K104" s="52">
        <v>62.59</v>
      </c>
      <c r="L104" s="55">
        <v>32.24</v>
      </c>
      <c r="M104" s="53">
        <f t="shared" si="3"/>
        <v>63.055959200000004</v>
      </c>
    </row>
    <row r="105" spans="1:13" x14ac:dyDescent="0.25">
      <c r="A105" s="28">
        <f t="shared" si="2"/>
        <v>100</v>
      </c>
      <c r="B105" s="4" t="s">
        <v>59</v>
      </c>
      <c r="C105" s="5" t="s">
        <v>59</v>
      </c>
      <c r="D105" s="16" t="s">
        <v>60</v>
      </c>
      <c r="E105" s="9">
        <v>10.002000000000001</v>
      </c>
      <c r="F105" s="24">
        <v>3</v>
      </c>
      <c r="G105" s="4" t="s">
        <v>9</v>
      </c>
      <c r="H105" s="17" t="s">
        <v>358</v>
      </c>
      <c r="I105" s="18" t="s">
        <v>272</v>
      </c>
      <c r="J105" s="47">
        <v>32</v>
      </c>
      <c r="K105" s="52">
        <v>62.59</v>
      </c>
      <c r="L105" s="55">
        <v>64.010000000000005</v>
      </c>
      <c r="M105" s="53">
        <f t="shared" si="3"/>
        <v>125.19267830000001</v>
      </c>
    </row>
    <row r="106" spans="1:13" x14ac:dyDescent="0.25">
      <c r="A106" s="28">
        <f t="shared" si="2"/>
        <v>101</v>
      </c>
      <c r="B106" s="4" t="s">
        <v>59</v>
      </c>
      <c r="C106" s="5" t="s">
        <v>59</v>
      </c>
      <c r="D106" s="17" t="s">
        <v>416</v>
      </c>
      <c r="E106" s="7">
        <v>1.607</v>
      </c>
      <c r="F106" s="24">
        <v>4</v>
      </c>
      <c r="G106" s="4" t="s">
        <v>9</v>
      </c>
      <c r="H106" s="17" t="s">
        <v>358</v>
      </c>
      <c r="I106" s="18" t="s">
        <v>272</v>
      </c>
      <c r="J106" s="47">
        <v>32</v>
      </c>
      <c r="K106" s="52">
        <v>62.59</v>
      </c>
      <c r="L106" s="55">
        <v>10.28</v>
      </c>
      <c r="M106" s="53">
        <f t="shared" si="3"/>
        <v>20.105932399999997</v>
      </c>
    </row>
    <row r="107" spans="1:13" x14ac:dyDescent="0.25">
      <c r="A107" s="28">
        <f t="shared" si="2"/>
        <v>102</v>
      </c>
      <c r="B107" s="4" t="s">
        <v>59</v>
      </c>
      <c r="C107" s="5" t="s">
        <v>59</v>
      </c>
      <c r="D107" s="17" t="s">
        <v>417</v>
      </c>
      <c r="E107" s="7">
        <v>4.173</v>
      </c>
      <c r="F107" s="24">
        <v>4</v>
      </c>
      <c r="G107" s="4" t="s">
        <v>9</v>
      </c>
      <c r="H107" s="17" t="s">
        <v>358</v>
      </c>
      <c r="I107" s="18" t="s">
        <v>272</v>
      </c>
      <c r="J107" s="47">
        <v>32</v>
      </c>
      <c r="K107" s="52">
        <v>62.59</v>
      </c>
      <c r="L107" s="55">
        <v>26.71</v>
      </c>
      <c r="M107" s="53">
        <f t="shared" si="3"/>
        <v>52.2402193</v>
      </c>
    </row>
    <row r="108" spans="1:13" x14ac:dyDescent="0.25">
      <c r="A108" s="28">
        <f t="shared" si="2"/>
        <v>103</v>
      </c>
      <c r="B108" s="4" t="s">
        <v>59</v>
      </c>
      <c r="C108" s="5" t="s">
        <v>59</v>
      </c>
      <c r="D108" s="17" t="s">
        <v>295</v>
      </c>
      <c r="E108" s="9">
        <v>3.0009999999999999</v>
      </c>
      <c r="F108" s="24">
        <v>3</v>
      </c>
      <c r="G108" s="4" t="s">
        <v>9</v>
      </c>
      <c r="H108" s="17" t="s">
        <v>358</v>
      </c>
      <c r="I108" s="18" t="s">
        <v>272</v>
      </c>
      <c r="J108" s="47">
        <v>32</v>
      </c>
      <c r="K108" s="52">
        <v>62.59</v>
      </c>
      <c r="L108" s="55">
        <v>19.21</v>
      </c>
      <c r="M108" s="53">
        <f t="shared" si="3"/>
        <v>37.571494299999998</v>
      </c>
    </row>
    <row r="109" spans="1:13" x14ac:dyDescent="0.25">
      <c r="A109" s="28">
        <f t="shared" si="2"/>
        <v>104</v>
      </c>
      <c r="B109" s="4" t="s">
        <v>59</v>
      </c>
      <c r="C109" s="5" t="s">
        <v>59</v>
      </c>
      <c r="D109" s="17" t="s">
        <v>296</v>
      </c>
      <c r="E109" s="9">
        <v>4.9160000000000004</v>
      </c>
      <c r="F109" s="24">
        <v>3</v>
      </c>
      <c r="G109" s="4" t="s">
        <v>9</v>
      </c>
      <c r="H109" s="17" t="s">
        <v>358</v>
      </c>
      <c r="I109" s="18" t="s">
        <v>272</v>
      </c>
      <c r="J109" s="47">
        <v>32</v>
      </c>
      <c r="K109" s="52">
        <v>62.59</v>
      </c>
      <c r="L109" s="55">
        <v>31.46</v>
      </c>
      <c r="M109" s="53">
        <f t="shared" si="3"/>
        <v>61.530411800000003</v>
      </c>
    </row>
    <row r="110" spans="1:13" x14ac:dyDescent="0.25">
      <c r="A110" s="28">
        <f t="shared" si="2"/>
        <v>105</v>
      </c>
      <c r="B110" s="4" t="s">
        <v>59</v>
      </c>
      <c r="C110" s="5" t="s">
        <v>59</v>
      </c>
      <c r="D110" s="17" t="s">
        <v>418</v>
      </c>
      <c r="E110" s="9">
        <v>14.003</v>
      </c>
      <c r="F110" s="24">
        <v>6</v>
      </c>
      <c r="G110" s="4" t="s">
        <v>9</v>
      </c>
      <c r="H110" s="17" t="s">
        <v>358</v>
      </c>
      <c r="I110" s="18" t="s">
        <v>272</v>
      </c>
      <c r="J110" s="47">
        <v>32</v>
      </c>
      <c r="K110" s="52">
        <v>62.59</v>
      </c>
      <c r="L110" s="55">
        <v>89.62</v>
      </c>
      <c r="M110" s="53">
        <f t="shared" si="3"/>
        <v>175.2814846</v>
      </c>
    </row>
    <row r="111" spans="1:13" x14ac:dyDescent="0.25">
      <c r="A111" s="28">
        <f t="shared" si="2"/>
        <v>106</v>
      </c>
      <c r="B111" s="4" t="s">
        <v>59</v>
      </c>
      <c r="C111" s="5" t="s">
        <v>61</v>
      </c>
      <c r="D111" s="18" t="s">
        <v>62</v>
      </c>
      <c r="E111" s="9">
        <v>52.008000000000003</v>
      </c>
      <c r="F111" s="24">
        <v>3</v>
      </c>
      <c r="G111" s="4" t="s">
        <v>9</v>
      </c>
      <c r="H111" s="17" t="s">
        <v>358</v>
      </c>
      <c r="I111" s="18" t="s">
        <v>272</v>
      </c>
      <c r="J111" s="47">
        <v>32</v>
      </c>
      <c r="K111" s="52">
        <v>62.59</v>
      </c>
      <c r="L111" s="55">
        <v>332.85</v>
      </c>
      <c r="M111" s="53">
        <f t="shared" si="3"/>
        <v>650.99801550000007</v>
      </c>
    </row>
    <row r="112" spans="1:13" x14ac:dyDescent="0.25">
      <c r="A112" s="28">
        <f t="shared" si="2"/>
        <v>107</v>
      </c>
      <c r="B112" s="4" t="s">
        <v>59</v>
      </c>
      <c r="C112" s="5" t="s">
        <v>61</v>
      </c>
      <c r="D112" s="18" t="s">
        <v>63</v>
      </c>
      <c r="E112" s="9">
        <v>10.000999999999999</v>
      </c>
      <c r="F112" s="24">
        <v>3</v>
      </c>
      <c r="G112" s="4" t="s">
        <v>9</v>
      </c>
      <c r="H112" s="17" t="s">
        <v>358</v>
      </c>
      <c r="I112" s="18" t="s">
        <v>272</v>
      </c>
      <c r="J112" s="47">
        <v>32</v>
      </c>
      <c r="K112" s="52">
        <v>62.59</v>
      </c>
      <c r="L112" s="55">
        <v>64.010000000000005</v>
      </c>
      <c r="M112" s="53">
        <f t="shared" si="3"/>
        <v>125.19267830000001</v>
      </c>
    </row>
    <row r="113" spans="1:13" x14ac:dyDescent="0.25">
      <c r="A113" s="28">
        <f t="shared" si="2"/>
        <v>108</v>
      </c>
      <c r="B113" s="4" t="s">
        <v>59</v>
      </c>
      <c r="C113" s="5" t="s">
        <v>61</v>
      </c>
      <c r="D113" s="19" t="s">
        <v>64</v>
      </c>
      <c r="E113" s="7">
        <v>2.6619999999999999</v>
      </c>
      <c r="F113" s="24">
        <v>3</v>
      </c>
      <c r="G113" s="4" t="s">
        <v>9</v>
      </c>
      <c r="H113" s="17" t="s">
        <v>358</v>
      </c>
      <c r="I113" s="18" t="s">
        <v>272</v>
      </c>
      <c r="J113" s="47">
        <v>32</v>
      </c>
      <c r="K113" s="52">
        <v>62.59</v>
      </c>
      <c r="L113" s="55">
        <v>17.04</v>
      </c>
      <c r="M113" s="53">
        <f t="shared" si="3"/>
        <v>33.327343199999994</v>
      </c>
    </row>
    <row r="114" spans="1:13" x14ac:dyDescent="0.25">
      <c r="A114" s="28">
        <f t="shared" si="2"/>
        <v>109</v>
      </c>
      <c r="B114" s="4" t="s">
        <v>59</v>
      </c>
      <c r="C114" s="5" t="s">
        <v>61</v>
      </c>
      <c r="D114" s="19" t="s">
        <v>419</v>
      </c>
      <c r="E114" s="7">
        <v>6.0010000000000003</v>
      </c>
      <c r="F114" s="24">
        <v>3</v>
      </c>
      <c r="G114" s="4" t="s">
        <v>9</v>
      </c>
      <c r="H114" s="17" t="s">
        <v>358</v>
      </c>
      <c r="I114" s="18" t="s">
        <v>272</v>
      </c>
      <c r="J114" s="47">
        <v>32</v>
      </c>
      <c r="K114" s="52">
        <v>62.59</v>
      </c>
      <c r="L114" s="55">
        <v>38.409999999999997</v>
      </c>
      <c r="M114" s="53">
        <f t="shared" si="3"/>
        <v>75.123430299999995</v>
      </c>
    </row>
    <row r="115" spans="1:13" x14ac:dyDescent="0.25">
      <c r="A115" s="28">
        <f t="shared" si="2"/>
        <v>110</v>
      </c>
      <c r="B115" s="4" t="s">
        <v>59</v>
      </c>
      <c r="C115" s="5" t="s">
        <v>61</v>
      </c>
      <c r="D115" s="18" t="s">
        <v>420</v>
      </c>
      <c r="E115" s="7">
        <v>14.502000000000001</v>
      </c>
      <c r="F115" s="24">
        <v>3</v>
      </c>
      <c r="G115" s="4" t="s">
        <v>9</v>
      </c>
      <c r="H115" s="17" t="s">
        <v>358</v>
      </c>
      <c r="I115" s="18" t="s">
        <v>272</v>
      </c>
      <c r="J115" s="47">
        <v>32</v>
      </c>
      <c r="K115" s="52">
        <v>62.59</v>
      </c>
      <c r="L115" s="55">
        <v>92.81</v>
      </c>
      <c r="M115" s="53">
        <f t="shared" si="3"/>
        <v>181.5205823</v>
      </c>
    </row>
    <row r="116" spans="1:13" x14ac:dyDescent="0.25">
      <c r="A116" s="28">
        <f t="shared" si="2"/>
        <v>111</v>
      </c>
      <c r="B116" s="4" t="s">
        <v>59</v>
      </c>
      <c r="C116" s="5" t="s">
        <v>61</v>
      </c>
      <c r="D116" s="18" t="s">
        <v>421</v>
      </c>
      <c r="E116" s="7">
        <v>14.000999999999999</v>
      </c>
      <c r="F116" s="24">
        <v>3</v>
      </c>
      <c r="G116" s="4" t="s">
        <v>9</v>
      </c>
      <c r="H116" s="17" t="s">
        <v>358</v>
      </c>
      <c r="I116" s="18" t="s">
        <v>272</v>
      </c>
      <c r="J116" s="47">
        <v>32</v>
      </c>
      <c r="K116" s="52">
        <v>62.59</v>
      </c>
      <c r="L116" s="55">
        <v>89.61</v>
      </c>
      <c r="M116" s="53">
        <f t="shared" si="3"/>
        <v>175.2619263</v>
      </c>
    </row>
    <row r="117" spans="1:13" x14ac:dyDescent="0.25">
      <c r="A117" s="28">
        <f t="shared" si="2"/>
        <v>112</v>
      </c>
      <c r="B117" s="4" t="s">
        <v>59</v>
      </c>
      <c r="C117" s="5" t="s">
        <v>61</v>
      </c>
      <c r="D117" s="18" t="s">
        <v>422</v>
      </c>
      <c r="E117" s="7">
        <v>14.002000000000001</v>
      </c>
      <c r="F117" s="24">
        <v>3</v>
      </c>
      <c r="G117" s="4" t="s">
        <v>9</v>
      </c>
      <c r="H117" s="17" t="s">
        <v>358</v>
      </c>
      <c r="I117" s="18" t="s">
        <v>272</v>
      </c>
      <c r="J117" s="47">
        <v>32</v>
      </c>
      <c r="K117" s="52">
        <v>62.59</v>
      </c>
      <c r="L117" s="55">
        <v>89.61</v>
      </c>
      <c r="M117" s="53">
        <f t="shared" si="3"/>
        <v>175.2619263</v>
      </c>
    </row>
    <row r="118" spans="1:13" x14ac:dyDescent="0.25">
      <c r="A118" s="28">
        <f t="shared" si="2"/>
        <v>113</v>
      </c>
      <c r="B118" s="4" t="s">
        <v>59</v>
      </c>
      <c r="C118" s="5" t="s">
        <v>61</v>
      </c>
      <c r="D118" s="18" t="s">
        <v>423</v>
      </c>
      <c r="E118" s="7">
        <v>50.008000000000003</v>
      </c>
      <c r="F118" s="24">
        <v>3</v>
      </c>
      <c r="G118" s="4" t="s">
        <v>9</v>
      </c>
      <c r="H118" s="17" t="s">
        <v>358</v>
      </c>
      <c r="I118" s="18" t="s">
        <v>272</v>
      </c>
      <c r="J118" s="47">
        <v>32</v>
      </c>
      <c r="K118" s="52">
        <v>62.59</v>
      </c>
      <c r="L118" s="55">
        <v>320.05</v>
      </c>
      <c r="M118" s="53">
        <f t="shared" si="3"/>
        <v>625.96339150000006</v>
      </c>
    </row>
    <row r="119" spans="1:13" x14ac:dyDescent="0.25">
      <c r="A119" s="28">
        <f t="shared" si="2"/>
        <v>114</v>
      </c>
      <c r="B119" s="4" t="s">
        <v>59</v>
      </c>
      <c r="C119" s="5" t="s">
        <v>61</v>
      </c>
      <c r="D119" s="18" t="s">
        <v>424</v>
      </c>
      <c r="E119" s="7">
        <v>10.000999999999999</v>
      </c>
      <c r="F119" s="24">
        <v>3</v>
      </c>
      <c r="G119" s="4" t="s">
        <v>9</v>
      </c>
      <c r="H119" s="17" t="s">
        <v>358</v>
      </c>
      <c r="I119" s="18" t="s">
        <v>272</v>
      </c>
      <c r="J119" s="47">
        <v>32</v>
      </c>
      <c r="K119" s="52">
        <v>62.59</v>
      </c>
      <c r="L119" s="55">
        <v>64.010000000000005</v>
      </c>
      <c r="M119" s="53">
        <f t="shared" si="3"/>
        <v>125.19267830000001</v>
      </c>
    </row>
    <row r="120" spans="1:13" x14ac:dyDescent="0.25">
      <c r="A120" s="28">
        <f t="shared" si="2"/>
        <v>115</v>
      </c>
      <c r="B120" s="4" t="s">
        <v>59</v>
      </c>
      <c r="C120" s="5" t="s">
        <v>61</v>
      </c>
      <c r="D120" s="18" t="s">
        <v>65</v>
      </c>
      <c r="E120" s="7">
        <v>3</v>
      </c>
      <c r="F120" s="24">
        <v>4</v>
      </c>
      <c r="G120" s="4" t="s">
        <v>9</v>
      </c>
      <c r="H120" s="17" t="s">
        <v>358</v>
      </c>
      <c r="I120" s="18" t="s">
        <v>272</v>
      </c>
      <c r="J120" s="47">
        <v>32</v>
      </c>
      <c r="K120" s="52">
        <v>62.59</v>
      </c>
      <c r="L120" s="55">
        <v>19.2</v>
      </c>
      <c r="M120" s="53">
        <f t="shared" si="3"/>
        <v>37.551935999999998</v>
      </c>
    </row>
    <row r="121" spans="1:13" x14ac:dyDescent="0.25">
      <c r="A121" s="28">
        <f t="shared" si="2"/>
        <v>116</v>
      </c>
      <c r="B121" s="4" t="s">
        <v>59</v>
      </c>
      <c r="C121" s="5" t="s">
        <v>61</v>
      </c>
      <c r="D121" s="18" t="s">
        <v>66</v>
      </c>
      <c r="E121" s="7">
        <v>9.657</v>
      </c>
      <c r="F121" s="24">
        <v>3</v>
      </c>
      <c r="G121" s="4" t="s">
        <v>9</v>
      </c>
      <c r="H121" s="17" t="s">
        <v>358</v>
      </c>
      <c r="I121" s="18" t="s">
        <v>272</v>
      </c>
      <c r="J121" s="47">
        <v>32</v>
      </c>
      <c r="K121" s="52">
        <v>62.59</v>
      </c>
      <c r="L121" s="55">
        <v>61.8</v>
      </c>
      <c r="M121" s="53">
        <f t="shared" si="3"/>
        <v>120.87029399999999</v>
      </c>
    </row>
    <row r="122" spans="1:13" x14ac:dyDescent="0.25">
      <c r="A122" s="28">
        <f t="shared" si="2"/>
        <v>117</v>
      </c>
      <c r="B122" s="4" t="s">
        <v>59</v>
      </c>
      <c r="C122" s="5" t="s">
        <v>61</v>
      </c>
      <c r="D122" s="18" t="s">
        <v>425</v>
      </c>
      <c r="E122" s="7">
        <v>6</v>
      </c>
      <c r="F122" s="24">
        <v>3</v>
      </c>
      <c r="G122" s="4" t="s">
        <v>9</v>
      </c>
      <c r="H122" s="17" t="s">
        <v>358</v>
      </c>
      <c r="I122" s="18" t="s">
        <v>272</v>
      </c>
      <c r="J122" s="47">
        <v>32</v>
      </c>
      <c r="K122" s="52">
        <v>62.59</v>
      </c>
      <c r="L122" s="55">
        <v>38.4</v>
      </c>
      <c r="M122" s="53">
        <f t="shared" si="3"/>
        <v>75.103871999999996</v>
      </c>
    </row>
    <row r="123" spans="1:13" x14ac:dyDescent="0.25">
      <c r="A123" s="28">
        <f t="shared" si="2"/>
        <v>118</v>
      </c>
      <c r="B123" s="4" t="s">
        <v>59</v>
      </c>
      <c r="C123" s="5" t="s">
        <v>61</v>
      </c>
      <c r="D123" s="18" t="s">
        <v>426</v>
      </c>
      <c r="E123" s="7">
        <v>2.2000000000000002</v>
      </c>
      <c r="F123" s="24">
        <v>2</v>
      </c>
      <c r="G123" s="4" t="s">
        <v>9</v>
      </c>
      <c r="H123" s="17" t="s">
        <v>358</v>
      </c>
      <c r="I123" s="18" t="s">
        <v>272</v>
      </c>
      <c r="J123" s="47">
        <v>32</v>
      </c>
      <c r="K123" s="52">
        <v>62.59</v>
      </c>
      <c r="L123" s="55">
        <v>14.08</v>
      </c>
      <c r="M123" s="53">
        <f t="shared" si="3"/>
        <v>27.538086400000001</v>
      </c>
    </row>
    <row r="124" spans="1:13" x14ac:dyDescent="0.25">
      <c r="A124" s="28">
        <f t="shared" si="2"/>
        <v>119</v>
      </c>
      <c r="B124" s="4" t="s">
        <v>59</v>
      </c>
      <c r="C124" s="5" t="s">
        <v>61</v>
      </c>
      <c r="D124" s="18" t="s">
        <v>427</v>
      </c>
      <c r="E124" s="7">
        <v>17.151</v>
      </c>
      <c r="F124" s="24">
        <v>3</v>
      </c>
      <c r="G124" s="4" t="s">
        <v>9</v>
      </c>
      <c r="H124" s="17" t="s">
        <v>358</v>
      </c>
      <c r="I124" s="18" t="s">
        <v>272</v>
      </c>
      <c r="J124" s="47">
        <v>32</v>
      </c>
      <c r="K124" s="52">
        <v>62.59</v>
      </c>
      <c r="L124" s="55">
        <v>109.77</v>
      </c>
      <c r="M124" s="53">
        <f t="shared" si="3"/>
        <v>214.69145909999997</v>
      </c>
    </row>
    <row r="125" spans="1:13" x14ac:dyDescent="0.25">
      <c r="A125" s="28">
        <f t="shared" si="2"/>
        <v>120</v>
      </c>
      <c r="B125" s="4" t="s">
        <v>59</v>
      </c>
      <c r="C125" s="5" t="s">
        <v>61</v>
      </c>
      <c r="D125" s="18" t="s">
        <v>428</v>
      </c>
      <c r="E125" s="7">
        <v>17.154</v>
      </c>
      <c r="F125" s="24">
        <v>3</v>
      </c>
      <c r="G125" s="4" t="s">
        <v>9</v>
      </c>
      <c r="H125" s="17" t="s">
        <v>358</v>
      </c>
      <c r="I125" s="18" t="s">
        <v>272</v>
      </c>
      <c r="J125" s="47">
        <v>32</v>
      </c>
      <c r="K125" s="52">
        <v>62.59</v>
      </c>
      <c r="L125" s="55">
        <v>109.79</v>
      </c>
      <c r="M125" s="53">
        <f t="shared" si="3"/>
        <v>214.7305757</v>
      </c>
    </row>
    <row r="126" spans="1:13" x14ac:dyDescent="0.25">
      <c r="A126" s="28">
        <f t="shared" si="2"/>
        <v>121</v>
      </c>
      <c r="B126" s="4" t="s">
        <v>59</v>
      </c>
      <c r="C126" s="5" t="s">
        <v>67</v>
      </c>
      <c r="D126" s="20" t="s">
        <v>68</v>
      </c>
      <c r="E126" s="9">
        <v>6.0650000000000004</v>
      </c>
      <c r="F126" s="24">
        <v>3</v>
      </c>
      <c r="G126" s="4" t="s">
        <v>51</v>
      </c>
      <c r="H126" s="17" t="s">
        <v>358</v>
      </c>
      <c r="I126" s="18" t="s">
        <v>272</v>
      </c>
      <c r="J126" s="47">
        <v>32</v>
      </c>
      <c r="K126" s="52">
        <v>62.59</v>
      </c>
      <c r="L126" s="55">
        <v>38.82</v>
      </c>
      <c r="M126" s="53">
        <f t="shared" si="3"/>
        <v>75.925320599999992</v>
      </c>
    </row>
    <row r="127" spans="1:13" x14ac:dyDescent="0.25">
      <c r="A127" s="28">
        <f t="shared" si="2"/>
        <v>122</v>
      </c>
      <c r="B127" s="4" t="s">
        <v>59</v>
      </c>
      <c r="C127" s="5" t="s">
        <v>67</v>
      </c>
      <c r="D127" s="16" t="s">
        <v>69</v>
      </c>
      <c r="E127" s="9">
        <v>1.0049999999999999</v>
      </c>
      <c r="F127" s="24">
        <v>3</v>
      </c>
      <c r="G127" s="4" t="s">
        <v>51</v>
      </c>
      <c r="H127" s="17" t="s">
        <v>358</v>
      </c>
      <c r="I127" s="18" t="s">
        <v>272</v>
      </c>
      <c r="J127" s="47">
        <v>32</v>
      </c>
      <c r="K127" s="52">
        <v>62.59</v>
      </c>
      <c r="L127" s="55">
        <v>6.43</v>
      </c>
      <c r="M127" s="53">
        <f t="shared" si="3"/>
        <v>12.575986899999998</v>
      </c>
    </row>
    <row r="128" spans="1:13" x14ac:dyDescent="0.25">
      <c r="A128" s="28">
        <f t="shared" si="2"/>
        <v>123</v>
      </c>
      <c r="B128" s="4" t="s">
        <v>59</v>
      </c>
      <c r="C128" s="5" t="s">
        <v>67</v>
      </c>
      <c r="D128" s="20" t="s">
        <v>70</v>
      </c>
      <c r="E128" s="9">
        <v>0.47799999999999998</v>
      </c>
      <c r="F128" s="24">
        <v>3</v>
      </c>
      <c r="G128" s="4" t="s">
        <v>51</v>
      </c>
      <c r="H128" s="17" t="s">
        <v>358</v>
      </c>
      <c r="I128" s="18" t="s">
        <v>272</v>
      </c>
      <c r="J128" s="47">
        <v>32</v>
      </c>
      <c r="K128" s="52">
        <v>62.59</v>
      </c>
      <c r="L128" s="55">
        <v>3.06</v>
      </c>
      <c r="M128" s="53">
        <f t="shared" si="3"/>
        <v>5.9848397999999996</v>
      </c>
    </row>
    <row r="129" spans="1:13" x14ac:dyDescent="0.25">
      <c r="A129" s="28">
        <f t="shared" si="2"/>
        <v>124</v>
      </c>
      <c r="B129" s="4" t="s">
        <v>59</v>
      </c>
      <c r="C129" s="5" t="s">
        <v>67</v>
      </c>
      <c r="D129" s="20" t="s">
        <v>71</v>
      </c>
      <c r="E129" s="9">
        <v>0.61299999999999999</v>
      </c>
      <c r="F129" s="24">
        <v>3</v>
      </c>
      <c r="G129" s="4" t="s">
        <v>51</v>
      </c>
      <c r="H129" s="17" t="s">
        <v>358</v>
      </c>
      <c r="I129" s="18" t="s">
        <v>272</v>
      </c>
      <c r="J129" s="47">
        <v>32</v>
      </c>
      <c r="K129" s="52">
        <v>62.59</v>
      </c>
      <c r="L129" s="55">
        <v>3.92</v>
      </c>
      <c r="M129" s="53">
        <f t="shared" si="3"/>
        <v>7.6668535999999996</v>
      </c>
    </row>
    <row r="130" spans="1:13" x14ac:dyDescent="0.25">
      <c r="A130" s="28">
        <f t="shared" si="2"/>
        <v>125</v>
      </c>
      <c r="B130" s="4" t="s">
        <v>59</v>
      </c>
      <c r="C130" s="5" t="s">
        <v>67</v>
      </c>
      <c r="D130" s="20" t="s">
        <v>72</v>
      </c>
      <c r="E130" s="9">
        <v>17.762</v>
      </c>
      <c r="F130" s="24">
        <v>3</v>
      </c>
      <c r="G130" s="4" t="s">
        <v>9</v>
      </c>
      <c r="H130" s="17" t="s">
        <v>358</v>
      </c>
      <c r="I130" s="18" t="s">
        <v>272</v>
      </c>
      <c r="J130" s="47">
        <v>32</v>
      </c>
      <c r="K130" s="52">
        <v>62.59</v>
      </c>
      <c r="L130" s="55">
        <v>113.68</v>
      </c>
      <c r="M130" s="53">
        <f t="shared" si="3"/>
        <v>222.3387544</v>
      </c>
    </row>
    <row r="131" spans="1:13" x14ac:dyDescent="0.25">
      <c r="A131" s="28">
        <f t="shared" si="2"/>
        <v>126</v>
      </c>
      <c r="B131" s="4" t="s">
        <v>59</v>
      </c>
      <c r="C131" s="5" t="s">
        <v>67</v>
      </c>
      <c r="D131" s="16" t="s">
        <v>297</v>
      </c>
      <c r="E131" s="9">
        <v>50.009</v>
      </c>
      <c r="F131" s="24">
        <v>3</v>
      </c>
      <c r="G131" s="4" t="s">
        <v>9</v>
      </c>
      <c r="H131" s="17" t="s">
        <v>358</v>
      </c>
      <c r="I131" s="18" t="s">
        <v>272</v>
      </c>
      <c r="J131" s="47">
        <v>32</v>
      </c>
      <c r="K131" s="52">
        <v>62.59</v>
      </c>
      <c r="L131" s="55">
        <v>320.06</v>
      </c>
      <c r="M131" s="53">
        <f t="shared" si="3"/>
        <v>625.98294980000003</v>
      </c>
    </row>
    <row r="132" spans="1:13" x14ac:dyDescent="0.25">
      <c r="A132" s="28">
        <f t="shared" si="2"/>
        <v>127</v>
      </c>
      <c r="B132" s="4" t="s">
        <v>59</v>
      </c>
      <c r="C132" s="5" t="s">
        <v>73</v>
      </c>
      <c r="D132" s="17" t="s">
        <v>74</v>
      </c>
      <c r="E132" s="9">
        <v>14.307</v>
      </c>
      <c r="F132" s="24">
        <v>2</v>
      </c>
      <c r="G132" s="4" t="s">
        <v>9</v>
      </c>
      <c r="H132" s="17" t="s">
        <v>358</v>
      </c>
      <c r="I132" s="18" t="s">
        <v>272</v>
      </c>
      <c r="J132" s="47">
        <v>32</v>
      </c>
      <c r="K132" s="52">
        <v>62.59</v>
      </c>
      <c r="L132" s="55">
        <v>91.56</v>
      </c>
      <c r="M132" s="53">
        <f t="shared" si="3"/>
        <v>179.07579480000001</v>
      </c>
    </row>
    <row r="133" spans="1:13" x14ac:dyDescent="0.25">
      <c r="A133" s="28">
        <f t="shared" si="2"/>
        <v>128</v>
      </c>
      <c r="B133" s="4" t="s">
        <v>59</v>
      </c>
      <c r="C133" s="5" t="s">
        <v>76</v>
      </c>
      <c r="D133" s="17" t="s">
        <v>429</v>
      </c>
      <c r="E133" s="9">
        <v>0.4</v>
      </c>
      <c r="F133" s="24">
        <v>4</v>
      </c>
      <c r="G133" s="4" t="s">
        <v>51</v>
      </c>
      <c r="H133" s="17" t="s">
        <v>358</v>
      </c>
      <c r="I133" s="18" t="s">
        <v>272</v>
      </c>
      <c r="J133" s="47">
        <v>32</v>
      </c>
      <c r="K133" s="52">
        <v>62.59</v>
      </c>
      <c r="L133" s="55">
        <v>2.56</v>
      </c>
      <c r="M133" s="53">
        <f t="shared" si="3"/>
        <v>5.0069248000000002</v>
      </c>
    </row>
    <row r="134" spans="1:13" x14ac:dyDescent="0.25">
      <c r="A134" s="28">
        <f t="shared" si="2"/>
        <v>129</v>
      </c>
      <c r="B134" s="4" t="s">
        <v>59</v>
      </c>
      <c r="C134" s="5" t="s">
        <v>76</v>
      </c>
      <c r="D134" s="17" t="s">
        <v>431</v>
      </c>
      <c r="E134" s="7">
        <v>2.7509999999999999</v>
      </c>
      <c r="F134" s="24">
        <v>4</v>
      </c>
      <c r="G134" s="17" t="s">
        <v>9</v>
      </c>
      <c r="H134" s="17" t="s">
        <v>358</v>
      </c>
      <c r="I134" s="18" t="s">
        <v>272</v>
      </c>
      <c r="J134" s="47">
        <v>32</v>
      </c>
      <c r="K134" s="52">
        <v>62.59</v>
      </c>
      <c r="L134" s="55">
        <v>17.61</v>
      </c>
      <c r="M134" s="53">
        <f t="shared" si="3"/>
        <v>34.442166299999997</v>
      </c>
    </row>
    <row r="135" spans="1:13" x14ac:dyDescent="0.25">
      <c r="A135" s="28">
        <f t="shared" ref="A135:A198" si="4">A134+1</f>
        <v>130</v>
      </c>
      <c r="B135" s="4" t="s">
        <v>59</v>
      </c>
      <c r="C135" s="5" t="s">
        <v>76</v>
      </c>
      <c r="D135" s="17" t="s">
        <v>432</v>
      </c>
      <c r="E135" s="7">
        <v>0.59199999999999997</v>
      </c>
      <c r="F135" s="24">
        <v>4</v>
      </c>
      <c r="G135" s="17" t="s">
        <v>9</v>
      </c>
      <c r="H135" s="17" t="s">
        <v>358</v>
      </c>
      <c r="I135" s="18" t="s">
        <v>272</v>
      </c>
      <c r="J135" s="47">
        <v>32</v>
      </c>
      <c r="K135" s="52">
        <v>62.59</v>
      </c>
      <c r="L135" s="55">
        <v>3.79</v>
      </c>
      <c r="M135" s="53">
        <f t="shared" ref="M135:M198" si="5">L135*1.95583</f>
        <v>7.4125956999999998</v>
      </c>
    </row>
    <row r="136" spans="1:13" x14ac:dyDescent="0.25">
      <c r="A136" s="28">
        <f t="shared" si="4"/>
        <v>131</v>
      </c>
      <c r="B136" s="4" t="s">
        <v>59</v>
      </c>
      <c r="C136" s="5" t="s">
        <v>75</v>
      </c>
      <c r="D136" s="17" t="s">
        <v>430</v>
      </c>
      <c r="E136" s="9">
        <v>3.5009999999999999</v>
      </c>
      <c r="F136" s="24">
        <v>4</v>
      </c>
      <c r="G136" s="4" t="s">
        <v>9</v>
      </c>
      <c r="H136" s="17" t="s">
        <v>358</v>
      </c>
      <c r="I136" s="18" t="s">
        <v>272</v>
      </c>
      <c r="J136" s="47">
        <v>32</v>
      </c>
      <c r="K136" s="52">
        <v>62.59</v>
      </c>
      <c r="L136" s="55">
        <v>22.41</v>
      </c>
      <c r="M136" s="53">
        <f t="shared" si="5"/>
        <v>43.8301503</v>
      </c>
    </row>
    <row r="137" spans="1:13" x14ac:dyDescent="0.25">
      <c r="A137" s="28">
        <f t="shared" si="4"/>
        <v>132</v>
      </c>
      <c r="B137" s="4" t="s">
        <v>59</v>
      </c>
      <c r="C137" s="5" t="s">
        <v>76</v>
      </c>
      <c r="D137" s="17" t="s">
        <v>433</v>
      </c>
      <c r="E137" s="7">
        <v>8.0489999999999995</v>
      </c>
      <c r="F137" s="24">
        <v>4</v>
      </c>
      <c r="G137" s="17" t="s">
        <v>9</v>
      </c>
      <c r="H137" s="17" t="s">
        <v>358</v>
      </c>
      <c r="I137" s="18" t="s">
        <v>272</v>
      </c>
      <c r="J137" s="47">
        <v>32</v>
      </c>
      <c r="K137" s="52">
        <v>62.59</v>
      </c>
      <c r="L137" s="55">
        <v>51.51</v>
      </c>
      <c r="M137" s="53">
        <f t="shared" si="5"/>
        <v>100.7448033</v>
      </c>
    </row>
    <row r="138" spans="1:13" x14ac:dyDescent="0.25">
      <c r="A138" s="28">
        <f t="shared" si="4"/>
        <v>133</v>
      </c>
      <c r="B138" s="4" t="s">
        <v>59</v>
      </c>
      <c r="C138" s="5" t="s">
        <v>76</v>
      </c>
      <c r="D138" s="17" t="s">
        <v>434</v>
      </c>
      <c r="E138" s="7">
        <v>18.3</v>
      </c>
      <c r="F138" s="24">
        <v>4</v>
      </c>
      <c r="G138" s="17" t="s">
        <v>9</v>
      </c>
      <c r="H138" s="17" t="s">
        <v>358</v>
      </c>
      <c r="I138" s="18" t="s">
        <v>272</v>
      </c>
      <c r="J138" s="47">
        <v>32</v>
      </c>
      <c r="K138" s="52">
        <v>62.59</v>
      </c>
      <c r="L138" s="55">
        <v>117.12</v>
      </c>
      <c r="M138" s="53">
        <f t="shared" si="5"/>
        <v>229.0668096</v>
      </c>
    </row>
    <row r="139" spans="1:13" x14ac:dyDescent="0.25">
      <c r="A139" s="28">
        <f t="shared" si="4"/>
        <v>134</v>
      </c>
      <c r="B139" s="4" t="s">
        <v>59</v>
      </c>
      <c r="C139" s="5" t="s">
        <v>75</v>
      </c>
      <c r="D139" s="17" t="s">
        <v>435</v>
      </c>
      <c r="E139" s="7">
        <v>2.3940000000000001</v>
      </c>
      <c r="F139" s="24">
        <v>4</v>
      </c>
      <c r="G139" s="17" t="s">
        <v>9</v>
      </c>
      <c r="H139" s="17" t="s">
        <v>358</v>
      </c>
      <c r="I139" s="18" t="s">
        <v>272</v>
      </c>
      <c r="J139" s="47">
        <v>32</v>
      </c>
      <c r="K139" s="52">
        <v>62.59</v>
      </c>
      <c r="L139" s="55">
        <v>15.32</v>
      </c>
      <c r="M139" s="53">
        <f t="shared" si="5"/>
        <v>29.963315600000001</v>
      </c>
    </row>
    <row r="140" spans="1:13" x14ac:dyDescent="0.25">
      <c r="A140" s="28">
        <f t="shared" si="4"/>
        <v>135</v>
      </c>
      <c r="B140" s="4" t="s">
        <v>59</v>
      </c>
      <c r="C140" s="5" t="s">
        <v>77</v>
      </c>
      <c r="D140" s="17" t="s">
        <v>298</v>
      </c>
      <c r="E140" s="9">
        <v>3.2549999999999999</v>
      </c>
      <c r="F140" s="24">
        <v>5</v>
      </c>
      <c r="G140" s="4" t="s">
        <v>9</v>
      </c>
      <c r="H140" s="17" t="s">
        <v>358</v>
      </c>
      <c r="I140" s="18" t="s">
        <v>272</v>
      </c>
      <c r="J140" s="47">
        <v>32</v>
      </c>
      <c r="K140" s="52">
        <v>62.59</v>
      </c>
      <c r="L140" s="55">
        <v>20.83</v>
      </c>
      <c r="M140" s="53">
        <f t="shared" si="5"/>
        <v>40.739938899999999</v>
      </c>
    </row>
    <row r="141" spans="1:13" x14ac:dyDescent="0.25">
      <c r="A141" s="28">
        <f t="shared" si="4"/>
        <v>136</v>
      </c>
      <c r="B141" s="4" t="s">
        <v>59</v>
      </c>
      <c r="C141" s="5" t="s">
        <v>77</v>
      </c>
      <c r="D141" s="17" t="s">
        <v>299</v>
      </c>
      <c r="E141" s="9">
        <v>5.58</v>
      </c>
      <c r="F141" s="24">
        <v>5</v>
      </c>
      <c r="G141" s="4" t="s">
        <v>9</v>
      </c>
      <c r="H141" s="17" t="s">
        <v>358</v>
      </c>
      <c r="I141" s="18" t="s">
        <v>272</v>
      </c>
      <c r="J141" s="47">
        <v>32</v>
      </c>
      <c r="K141" s="52">
        <v>62.59</v>
      </c>
      <c r="L141" s="55">
        <v>35.71</v>
      </c>
      <c r="M141" s="53">
        <f t="shared" si="5"/>
        <v>69.842689300000004</v>
      </c>
    </row>
    <row r="142" spans="1:13" x14ac:dyDescent="0.25">
      <c r="A142" s="28">
        <f t="shared" si="4"/>
        <v>137</v>
      </c>
      <c r="B142" s="4" t="s">
        <v>59</v>
      </c>
      <c r="C142" s="5" t="s">
        <v>77</v>
      </c>
      <c r="D142" s="17" t="s">
        <v>78</v>
      </c>
      <c r="E142" s="9">
        <v>3.2559999999999998</v>
      </c>
      <c r="F142" s="24">
        <v>5</v>
      </c>
      <c r="G142" s="4" t="s">
        <v>9</v>
      </c>
      <c r="H142" s="17" t="s">
        <v>358</v>
      </c>
      <c r="I142" s="18" t="s">
        <v>272</v>
      </c>
      <c r="J142" s="47">
        <v>32</v>
      </c>
      <c r="K142" s="52">
        <v>62.59</v>
      </c>
      <c r="L142" s="55">
        <v>20.84</v>
      </c>
      <c r="M142" s="53">
        <f t="shared" si="5"/>
        <v>40.759497199999998</v>
      </c>
    </row>
    <row r="143" spans="1:13" x14ac:dyDescent="0.25">
      <c r="A143" s="28">
        <f t="shared" si="4"/>
        <v>138</v>
      </c>
      <c r="B143" s="4" t="s">
        <v>59</v>
      </c>
      <c r="C143" s="5" t="s">
        <v>77</v>
      </c>
      <c r="D143" s="17" t="s">
        <v>79</v>
      </c>
      <c r="E143" s="9">
        <v>0.93</v>
      </c>
      <c r="F143" s="24">
        <v>5</v>
      </c>
      <c r="G143" s="4" t="s">
        <v>9</v>
      </c>
      <c r="H143" s="17" t="s">
        <v>358</v>
      </c>
      <c r="I143" s="18" t="s">
        <v>272</v>
      </c>
      <c r="J143" s="47">
        <v>32</v>
      </c>
      <c r="K143" s="52">
        <v>62.59</v>
      </c>
      <c r="L143" s="55">
        <v>5.95</v>
      </c>
      <c r="M143" s="53">
        <f t="shared" si="5"/>
        <v>11.637188500000001</v>
      </c>
    </row>
    <row r="144" spans="1:13" x14ac:dyDescent="0.25">
      <c r="A144" s="28">
        <f t="shared" si="4"/>
        <v>139</v>
      </c>
      <c r="B144" s="4" t="s">
        <v>59</v>
      </c>
      <c r="C144" s="5" t="s">
        <v>77</v>
      </c>
      <c r="D144" s="17" t="s">
        <v>80</v>
      </c>
      <c r="E144" s="9">
        <v>17.672999999999998</v>
      </c>
      <c r="F144" s="24">
        <v>5</v>
      </c>
      <c r="G144" s="4" t="s">
        <v>9</v>
      </c>
      <c r="H144" s="17" t="s">
        <v>358</v>
      </c>
      <c r="I144" s="18" t="s">
        <v>272</v>
      </c>
      <c r="J144" s="47">
        <v>32</v>
      </c>
      <c r="K144" s="52">
        <v>62.59</v>
      </c>
      <c r="L144" s="55">
        <v>113.11</v>
      </c>
      <c r="M144" s="53">
        <f t="shared" si="5"/>
        <v>221.2239313</v>
      </c>
    </row>
    <row r="145" spans="1:13" x14ac:dyDescent="0.25">
      <c r="A145" s="28">
        <f t="shared" si="4"/>
        <v>140</v>
      </c>
      <c r="B145" s="4" t="s">
        <v>59</v>
      </c>
      <c r="C145" s="5" t="s">
        <v>77</v>
      </c>
      <c r="D145" s="17" t="s">
        <v>81</v>
      </c>
      <c r="E145" s="9">
        <v>1.86</v>
      </c>
      <c r="F145" s="24">
        <v>5</v>
      </c>
      <c r="G145" s="4" t="s">
        <v>9</v>
      </c>
      <c r="H145" s="17" t="s">
        <v>358</v>
      </c>
      <c r="I145" s="18" t="s">
        <v>272</v>
      </c>
      <c r="J145" s="47">
        <v>32</v>
      </c>
      <c r="K145" s="52">
        <v>62.59</v>
      </c>
      <c r="L145" s="55">
        <v>11.9</v>
      </c>
      <c r="M145" s="53">
        <f t="shared" si="5"/>
        <v>23.274377000000001</v>
      </c>
    </row>
    <row r="146" spans="1:13" x14ac:dyDescent="0.25">
      <c r="A146" s="28">
        <f t="shared" si="4"/>
        <v>141</v>
      </c>
      <c r="B146" s="4" t="s">
        <v>59</v>
      </c>
      <c r="C146" s="5" t="s">
        <v>77</v>
      </c>
      <c r="D146" s="17" t="s">
        <v>82</v>
      </c>
      <c r="E146" s="9">
        <v>1.859</v>
      </c>
      <c r="F146" s="24">
        <v>5</v>
      </c>
      <c r="G146" s="4" t="s">
        <v>9</v>
      </c>
      <c r="H146" s="17" t="s">
        <v>358</v>
      </c>
      <c r="I146" s="18" t="s">
        <v>272</v>
      </c>
      <c r="J146" s="47">
        <v>32</v>
      </c>
      <c r="K146" s="52">
        <v>62.59</v>
      </c>
      <c r="L146" s="55">
        <v>11.9</v>
      </c>
      <c r="M146" s="53">
        <f t="shared" si="5"/>
        <v>23.274377000000001</v>
      </c>
    </row>
    <row r="147" spans="1:13" x14ac:dyDescent="0.25">
      <c r="A147" s="28">
        <f t="shared" si="4"/>
        <v>142</v>
      </c>
      <c r="B147" s="4" t="s">
        <v>59</v>
      </c>
      <c r="C147" s="5" t="s">
        <v>77</v>
      </c>
      <c r="D147" s="17" t="s">
        <v>83</v>
      </c>
      <c r="E147" s="9">
        <v>2.79</v>
      </c>
      <c r="F147" s="24">
        <v>5</v>
      </c>
      <c r="G147" s="4" t="s">
        <v>9</v>
      </c>
      <c r="H147" s="17" t="s">
        <v>358</v>
      </c>
      <c r="I147" s="18" t="s">
        <v>272</v>
      </c>
      <c r="J147" s="47">
        <v>32</v>
      </c>
      <c r="K147" s="52">
        <v>62.59</v>
      </c>
      <c r="L147" s="55">
        <v>17.86</v>
      </c>
      <c r="M147" s="53">
        <f t="shared" si="5"/>
        <v>34.931123799999995</v>
      </c>
    </row>
    <row r="148" spans="1:13" x14ac:dyDescent="0.25">
      <c r="A148" s="28">
        <f t="shared" si="4"/>
        <v>143</v>
      </c>
      <c r="B148" s="4" t="s">
        <v>59</v>
      </c>
      <c r="C148" s="5" t="s">
        <v>77</v>
      </c>
      <c r="D148" s="17" t="s">
        <v>84</v>
      </c>
      <c r="E148" s="9">
        <v>3.6760000000000002</v>
      </c>
      <c r="F148" s="24">
        <v>3</v>
      </c>
      <c r="G148" s="4" t="s">
        <v>9</v>
      </c>
      <c r="H148" s="17" t="s">
        <v>358</v>
      </c>
      <c r="I148" s="18" t="s">
        <v>272</v>
      </c>
      <c r="J148" s="47">
        <v>32</v>
      </c>
      <c r="K148" s="52">
        <v>62.59</v>
      </c>
      <c r="L148" s="55">
        <v>23.53</v>
      </c>
      <c r="M148" s="53">
        <f t="shared" si="5"/>
        <v>46.020679900000005</v>
      </c>
    </row>
    <row r="149" spans="1:13" x14ac:dyDescent="0.25">
      <c r="A149" s="28">
        <f t="shared" si="4"/>
        <v>144</v>
      </c>
      <c r="B149" s="4" t="s">
        <v>59</v>
      </c>
      <c r="C149" s="5" t="s">
        <v>85</v>
      </c>
      <c r="D149" s="17" t="s">
        <v>436</v>
      </c>
      <c r="E149" s="11">
        <v>3</v>
      </c>
      <c r="F149" s="24">
        <v>4</v>
      </c>
      <c r="G149" s="4" t="s">
        <v>9</v>
      </c>
      <c r="H149" s="17" t="s">
        <v>358</v>
      </c>
      <c r="I149" s="18" t="s">
        <v>272</v>
      </c>
      <c r="J149" s="47">
        <v>32</v>
      </c>
      <c r="K149" s="52">
        <v>62.59</v>
      </c>
      <c r="L149" s="55">
        <v>19.2</v>
      </c>
      <c r="M149" s="53">
        <f t="shared" si="5"/>
        <v>37.551935999999998</v>
      </c>
    </row>
    <row r="150" spans="1:13" x14ac:dyDescent="0.25">
      <c r="A150" s="28">
        <f t="shared" si="4"/>
        <v>145</v>
      </c>
      <c r="B150" s="4" t="s">
        <v>59</v>
      </c>
      <c r="C150" s="5" t="s">
        <v>86</v>
      </c>
      <c r="D150" s="17" t="s">
        <v>300</v>
      </c>
      <c r="E150" s="9">
        <v>99.417000000000002</v>
      </c>
      <c r="F150" s="24">
        <v>3</v>
      </c>
      <c r="G150" s="4" t="s">
        <v>9</v>
      </c>
      <c r="H150" s="17" t="s">
        <v>358</v>
      </c>
      <c r="I150" s="18" t="s">
        <v>272</v>
      </c>
      <c r="J150" s="47">
        <v>32</v>
      </c>
      <c r="K150" s="52">
        <v>62.59</v>
      </c>
      <c r="L150" s="55">
        <v>636.27</v>
      </c>
      <c r="M150" s="53">
        <f t="shared" si="5"/>
        <v>1244.4359540999999</v>
      </c>
    </row>
    <row r="151" spans="1:13" x14ac:dyDescent="0.25">
      <c r="A151" s="28">
        <f t="shared" si="4"/>
        <v>146</v>
      </c>
      <c r="B151" s="4" t="s">
        <v>59</v>
      </c>
      <c r="C151" s="5" t="s">
        <v>86</v>
      </c>
      <c r="D151" s="17" t="s">
        <v>301</v>
      </c>
      <c r="E151" s="9">
        <v>15.723000000000001</v>
      </c>
      <c r="F151" s="24">
        <v>3</v>
      </c>
      <c r="G151" s="4" t="s">
        <v>9</v>
      </c>
      <c r="H151" s="17" t="s">
        <v>358</v>
      </c>
      <c r="I151" s="18" t="s">
        <v>272</v>
      </c>
      <c r="J151" s="47">
        <v>32</v>
      </c>
      <c r="K151" s="52">
        <v>62.59</v>
      </c>
      <c r="L151" s="55">
        <v>100.63</v>
      </c>
      <c r="M151" s="53">
        <f t="shared" si="5"/>
        <v>196.81517289999999</v>
      </c>
    </row>
    <row r="152" spans="1:13" x14ac:dyDescent="0.25">
      <c r="A152" s="28">
        <f t="shared" si="4"/>
        <v>147</v>
      </c>
      <c r="B152" s="4" t="s">
        <v>59</v>
      </c>
      <c r="C152" s="5" t="s">
        <v>86</v>
      </c>
      <c r="D152" s="17" t="s">
        <v>302</v>
      </c>
      <c r="E152" s="9">
        <v>5.641</v>
      </c>
      <c r="F152" s="24">
        <v>3</v>
      </c>
      <c r="G152" s="4" t="s">
        <v>9</v>
      </c>
      <c r="H152" s="17" t="s">
        <v>358</v>
      </c>
      <c r="I152" s="18" t="s">
        <v>272</v>
      </c>
      <c r="J152" s="47">
        <v>32</v>
      </c>
      <c r="K152" s="52">
        <v>62.59</v>
      </c>
      <c r="L152" s="55">
        <v>36.1</v>
      </c>
      <c r="M152" s="53">
        <f t="shared" si="5"/>
        <v>70.605463</v>
      </c>
    </row>
    <row r="153" spans="1:13" x14ac:dyDescent="0.25">
      <c r="A153" s="28">
        <f t="shared" si="4"/>
        <v>148</v>
      </c>
      <c r="B153" s="4" t="s">
        <v>59</v>
      </c>
      <c r="C153" s="5" t="s">
        <v>86</v>
      </c>
      <c r="D153" s="17" t="s">
        <v>303</v>
      </c>
      <c r="E153" s="9">
        <v>12.266</v>
      </c>
      <c r="F153" s="24">
        <v>3</v>
      </c>
      <c r="G153" s="4" t="s">
        <v>9</v>
      </c>
      <c r="H153" s="17" t="s">
        <v>358</v>
      </c>
      <c r="I153" s="18" t="s">
        <v>272</v>
      </c>
      <c r="J153" s="47">
        <v>32</v>
      </c>
      <c r="K153" s="52">
        <v>62.59</v>
      </c>
      <c r="L153" s="55">
        <v>78.5</v>
      </c>
      <c r="M153" s="53">
        <f t="shared" si="5"/>
        <v>153.53265500000001</v>
      </c>
    </row>
    <row r="154" spans="1:13" x14ac:dyDescent="0.25">
      <c r="A154" s="28">
        <f t="shared" si="4"/>
        <v>149</v>
      </c>
      <c r="B154" s="4" t="s">
        <v>59</v>
      </c>
      <c r="C154" s="5" t="s">
        <v>86</v>
      </c>
      <c r="D154" s="17" t="s">
        <v>304</v>
      </c>
      <c r="E154" s="9">
        <v>11.382</v>
      </c>
      <c r="F154" s="24">
        <v>3</v>
      </c>
      <c r="G154" s="4" t="s">
        <v>9</v>
      </c>
      <c r="H154" s="17" t="s">
        <v>358</v>
      </c>
      <c r="I154" s="18" t="s">
        <v>272</v>
      </c>
      <c r="J154" s="47">
        <v>32</v>
      </c>
      <c r="K154" s="52">
        <v>62.59</v>
      </c>
      <c r="L154" s="55">
        <v>72.84</v>
      </c>
      <c r="M154" s="53">
        <f t="shared" si="5"/>
        <v>142.4626572</v>
      </c>
    </row>
    <row r="155" spans="1:13" x14ac:dyDescent="0.25">
      <c r="A155" s="28">
        <f t="shared" si="4"/>
        <v>150</v>
      </c>
      <c r="B155" s="4" t="s">
        <v>59</v>
      </c>
      <c r="C155" s="5" t="s">
        <v>86</v>
      </c>
      <c r="D155" s="17" t="s">
        <v>305</v>
      </c>
      <c r="E155" s="9">
        <v>23.404</v>
      </c>
      <c r="F155" s="24">
        <v>3</v>
      </c>
      <c r="G155" s="4" t="s">
        <v>9</v>
      </c>
      <c r="H155" s="17" t="s">
        <v>358</v>
      </c>
      <c r="I155" s="18" t="s">
        <v>272</v>
      </c>
      <c r="J155" s="47">
        <v>32</v>
      </c>
      <c r="K155" s="52">
        <v>62.59</v>
      </c>
      <c r="L155" s="55">
        <v>149.79</v>
      </c>
      <c r="M155" s="53">
        <f t="shared" si="5"/>
        <v>292.96377569999999</v>
      </c>
    </row>
    <row r="156" spans="1:13" x14ac:dyDescent="0.25">
      <c r="A156" s="28">
        <f t="shared" si="4"/>
        <v>151</v>
      </c>
      <c r="B156" s="4" t="s">
        <v>59</v>
      </c>
      <c r="C156" s="5" t="s">
        <v>86</v>
      </c>
      <c r="D156" s="17" t="s">
        <v>87</v>
      </c>
      <c r="E156" s="9">
        <v>4.8019999999999996</v>
      </c>
      <c r="F156" s="24">
        <v>3</v>
      </c>
      <c r="G156" s="4" t="s">
        <v>9</v>
      </c>
      <c r="H156" s="17" t="s">
        <v>358</v>
      </c>
      <c r="I156" s="18" t="s">
        <v>272</v>
      </c>
      <c r="J156" s="47">
        <v>32</v>
      </c>
      <c r="K156" s="52">
        <v>62.59</v>
      </c>
      <c r="L156" s="55">
        <v>30.73</v>
      </c>
      <c r="M156" s="53">
        <f t="shared" si="5"/>
        <v>60.102655900000002</v>
      </c>
    </row>
    <row r="157" spans="1:13" x14ac:dyDescent="0.25">
      <c r="A157" s="28">
        <f t="shared" si="4"/>
        <v>152</v>
      </c>
      <c r="B157" s="4" t="s">
        <v>59</v>
      </c>
      <c r="C157" s="5" t="s">
        <v>86</v>
      </c>
      <c r="D157" s="17" t="s">
        <v>88</v>
      </c>
      <c r="E157" s="9">
        <v>6.8529999999999998</v>
      </c>
      <c r="F157" s="24">
        <v>3</v>
      </c>
      <c r="G157" s="4" t="s">
        <v>9</v>
      </c>
      <c r="H157" s="17" t="s">
        <v>358</v>
      </c>
      <c r="I157" s="18" t="s">
        <v>272</v>
      </c>
      <c r="J157" s="47">
        <v>32</v>
      </c>
      <c r="K157" s="52">
        <v>62.59</v>
      </c>
      <c r="L157" s="55">
        <v>43.86</v>
      </c>
      <c r="M157" s="53">
        <f t="shared" si="5"/>
        <v>85.782703799999993</v>
      </c>
    </row>
    <row r="158" spans="1:13" x14ac:dyDescent="0.25">
      <c r="A158" s="28">
        <f t="shared" si="4"/>
        <v>153</v>
      </c>
      <c r="B158" s="4" t="s">
        <v>59</v>
      </c>
      <c r="C158" s="5" t="s">
        <v>86</v>
      </c>
      <c r="D158" s="17" t="s">
        <v>306</v>
      </c>
      <c r="E158" s="9">
        <v>11.000999999999999</v>
      </c>
      <c r="F158" s="24">
        <v>3</v>
      </c>
      <c r="G158" s="4" t="s">
        <v>9</v>
      </c>
      <c r="H158" s="17" t="s">
        <v>358</v>
      </c>
      <c r="I158" s="18" t="s">
        <v>272</v>
      </c>
      <c r="J158" s="47">
        <v>32</v>
      </c>
      <c r="K158" s="52">
        <v>62.59</v>
      </c>
      <c r="L158" s="55">
        <v>70.41</v>
      </c>
      <c r="M158" s="53">
        <f t="shared" si="5"/>
        <v>137.70999029999999</v>
      </c>
    </row>
    <row r="159" spans="1:13" x14ac:dyDescent="0.25">
      <c r="A159" s="28">
        <f t="shared" si="4"/>
        <v>154</v>
      </c>
      <c r="B159" s="4" t="s">
        <v>59</v>
      </c>
      <c r="C159" s="5" t="s">
        <v>86</v>
      </c>
      <c r="D159" s="17" t="s">
        <v>307</v>
      </c>
      <c r="E159" s="9">
        <v>7.8739999999999997</v>
      </c>
      <c r="F159" s="24">
        <v>3</v>
      </c>
      <c r="G159" s="4" t="s">
        <v>9</v>
      </c>
      <c r="H159" s="17" t="s">
        <v>358</v>
      </c>
      <c r="I159" s="18" t="s">
        <v>272</v>
      </c>
      <c r="J159" s="47">
        <v>32</v>
      </c>
      <c r="K159" s="52">
        <v>62.59</v>
      </c>
      <c r="L159" s="55">
        <v>50.39</v>
      </c>
      <c r="M159" s="53">
        <f t="shared" si="5"/>
        <v>98.554273699999996</v>
      </c>
    </row>
    <row r="160" spans="1:13" x14ac:dyDescent="0.25">
      <c r="A160" s="28">
        <f t="shared" si="4"/>
        <v>155</v>
      </c>
      <c r="B160" s="4" t="s">
        <v>59</v>
      </c>
      <c r="C160" s="5" t="s">
        <v>86</v>
      </c>
      <c r="D160" s="17" t="s">
        <v>89</v>
      </c>
      <c r="E160" s="9">
        <v>7.3010000000000002</v>
      </c>
      <c r="F160" s="24">
        <v>3</v>
      </c>
      <c r="G160" s="4" t="s">
        <v>9</v>
      </c>
      <c r="H160" s="17" t="s">
        <v>358</v>
      </c>
      <c r="I160" s="18" t="s">
        <v>272</v>
      </c>
      <c r="J160" s="47">
        <v>32</v>
      </c>
      <c r="K160" s="52">
        <v>62.59</v>
      </c>
      <c r="L160" s="55">
        <v>46.73</v>
      </c>
      <c r="M160" s="53">
        <f t="shared" si="5"/>
        <v>91.395935899999998</v>
      </c>
    </row>
    <row r="161" spans="1:13" x14ac:dyDescent="0.25">
      <c r="A161" s="28">
        <f t="shared" si="4"/>
        <v>156</v>
      </c>
      <c r="B161" s="4" t="s">
        <v>59</v>
      </c>
      <c r="C161" s="5" t="s">
        <v>86</v>
      </c>
      <c r="D161" s="17" t="s">
        <v>90</v>
      </c>
      <c r="E161" s="9">
        <v>12.696999999999999</v>
      </c>
      <c r="F161" s="24">
        <v>3</v>
      </c>
      <c r="G161" s="4" t="s">
        <v>9</v>
      </c>
      <c r="H161" s="17" t="s">
        <v>358</v>
      </c>
      <c r="I161" s="18" t="s">
        <v>272</v>
      </c>
      <c r="J161" s="47">
        <v>32</v>
      </c>
      <c r="K161" s="52">
        <v>62.59</v>
      </c>
      <c r="L161" s="55">
        <v>81.260000000000005</v>
      </c>
      <c r="M161" s="53">
        <f t="shared" si="5"/>
        <v>158.93074580000001</v>
      </c>
    </row>
    <row r="162" spans="1:13" x14ac:dyDescent="0.25">
      <c r="A162" s="28">
        <f t="shared" si="4"/>
        <v>157</v>
      </c>
      <c r="B162" s="4" t="s">
        <v>59</v>
      </c>
      <c r="C162" s="5" t="s">
        <v>86</v>
      </c>
      <c r="D162" s="17" t="s">
        <v>91</v>
      </c>
      <c r="E162" s="9">
        <v>2.27</v>
      </c>
      <c r="F162" s="24">
        <v>5</v>
      </c>
      <c r="G162" s="4" t="s">
        <v>9</v>
      </c>
      <c r="H162" s="17" t="s">
        <v>358</v>
      </c>
      <c r="I162" s="18" t="s">
        <v>272</v>
      </c>
      <c r="J162" s="47">
        <v>32</v>
      </c>
      <c r="K162" s="52">
        <v>62.59</v>
      </c>
      <c r="L162" s="55">
        <v>14.53</v>
      </c>
      <c r="M162" s="53">
        <f t="shared" si="5"/>
        <v>28.418209899999997</v>
      </c>
    </row>
    <row r="163" spans="1:13" x14ac:dyDescent="0.25">
      <c r="A163" s="28">
        <f t="shared" si="4"/>
        <v>158</v>
      </c>
      <c r="B163" s="4" t="s">
        <v>59</v>
      </c>
      <c r="C163" s="5" t="s">
        <v>86</v>
      </c>
      <c r="D163" s="16" t="s">
        <v>92</v>
      </c>
      <c r="E163" s="9">
        <v>6.3010000000000002</v>
      </c>
      <c r="F163" s="24">
        <v>5</v>
      </c>
      <c r="G163" s="4" t="s">
        <v>9</v>
      </c>
      <c r="H163" s="17" t="s">
        <v>358</v>
      </c>
      <c r="I163" s="18" t="s">
        <v>272</v>
      </c>
      <c r="J163" s="47">
        <v>32</v>
      </c>
      <c r="K163" s="52">
        <v>62.59</v>
      </c>
      <c r="L163" s="55">
        <v>40.33</v>
      </c>
      <c r="M163" s="53">
        <f t="shared" si="5"/>
        <v>78.878623899999994</v>
      </c>
    </row>
    <row r="164" spans="1:13" x14ac:dyDescent="0.25">
      <c r="A164" s="28">
        <f t="shared" si="4"/>
        <v>159</v>
      </c>
      <c r="B164" s="4" t="s">
        <v>59</v>
      </c>
      <c r="C164" s="5" t="s">
        <v>86</v>
      </c>
      <c r="D164" s="16" t="s">
        <v>308</v>
      </c>
      <c r="E164" s="9">
        <v>7.2309999999999999</v>
      </c>
      <c r="F164" s="24">
        <v>4</v>
      </c>
      <c r="G164" s="4" t="s">
        <v>9</v>
      </c>
      <c r="H164" s="17" t="s">
        <v>358</v>
      </c>
      <c r="I164" s="18" t="s">
        <v>272</v>
      </c>
      <c r="J164" s="47">
        <v>32</v>
      </c>
      <c r="K164" s="52">
        <v>62.59</v>
      </c>
      <c r="L164" s="55">
        <v>46.28</v>
      </c>
      <c r="M164" s="53">
        <f t="shared" si="5"/>
        <v>90.515812400000002</v>
      </c>
    </row>
    <row r="165" spans="1:13" x14ac:dyDescent="0.25">
      <c r="A165" s="28">
        <f t="shared" si="4"/>
        <v>160</v>
      </c>
      <c r="B165" s="4" t="s">
        <v>59</v>
      </c>
      <c r="C165" s="5" t="s">
        <v>93</v>
      </c>
      <c r="D165" s="18" t="s">
        <v>437</v>
      </c>
      <c r="E165" s="9">
        <v>4.0010000000000003</v>
      </c>
      <c r="F165" s="24">
        <v>3</v>
      </c>
      <c r="G165" s="4" t="s">
        <v>9</v>
      </c>
      <c r="H165" s="17" t="s">
        <v>358</v>
      </c>
      <c r="I165" s="18" t="s">
        <v>272</v>
      </c>
      <c r="J165" s="47">
        <v>32</v>
      </c>
      <c r="K165" s="52">
        <v>62.59</v>
      </c>
      <c r="L165" s="55">
        <v>25.61</v>
      </c>
      <c r="M165" s="53">
        <f t="shared" si="5"/>
        <v>50.088806299999995</v>
      </c>
    </row>
    <row r="166" spans="1:13" x14ac:dyDescent="0.25">
      <c r="A166" s="28">
        <f t="shared" si="4"/>
        <v>161</v>
      </c>
      <c r="B166" s="4" t="s">
        <v>59</v>
      </c>
      <c r="C166" s="5" t="s">
        <v>93</v>
      </c>
      <c r="D166" s="18" t="s">
        <v>94</v>
      </c>
      <c r="E166" s="9">
        <v>3.5009999999999999</v>
      </c>
      <c r="F166" s="24">
        <v>4</v>
      </c>
      <c r="G166" s="4" t="s">
        <v>9</v>
      </c>
      <c r="H166" s="17" t="s">
        <v>358</v>
      </c>
      <c r="I166" s="18" t="s">
        <v>272</v>
      </c>
      <c r="J166" s="47">
        <v>32</v>
      </c>
      <c r="K166" s="52">
        <v>62.59</v>
      </c>
      <c r="L166" s="55">
        <v>22.41</v>
      </c>
      <c r="M166" s="53">
        <f t="shared" si="5"/>
        <v>43.8301503</v>
      </c>
    </row>
    <row r="167" spans="1:13" x14ac:dyDescent="0.25">
      <c r="A167" s="28">
        <f t="shared" si="4"/>
        <v>162</v>
      </c>
      <c r="B167" s="4" t="s">
        <v>59</v>
      </c>
      <c r="C167" s="5" t="s">
        <v>93</v>
      </c>
      <c r="D167" s="18" t="s">
        <v>309</v>
      </c>
      <c r="E167" s="9">
        <v>4.9989999999999997</v>
      </c>
      <c r="F167" s="24">
        <v>4</v>
      </c>
      <c r="G167" s="4" t="s">
        <v>9</v>
      </c>
      <c r="H167" s="17" t="s">
        <v>358</v>
      </c>
      <c r="I167" s="18" t="s">
        <v>272</v>
      </c>
      <c r="J167" s="47">
        <v>32</v>
      </c>
      <c r="K167" s="52">
        <v>62.59</v>
      </c>
      <c r="L167" s="55">
        <v>31.99</v>
      </c>
      <c r="M167" s="53">
        <f t="shared" si="5"/>
        <v>62.567001699999999</v>
      </c>
    </row>
    <row r="168" spans="1:13" x14ac:dyDescent="0.25">
      <c r="A168" s="28">
        <f t="shared" si="4"/>
        <v>163</v>
      </c>
      <c r="B168" s="4" t="s">
        <v>59</v>
      </c>
      <c r="C168" s="5" t="s">
        <v>93</v>
      </c>
      <c r="D168" s="18" t="s">
        <v>438</v>
      </c>
      <c r="E168" s="9">
        <v>1.26</v>
      </c>
      <c r="F168" s="24">
        <v>3</v>
      </c>
      <c r="G168" s="4" t="s">
        <v>9</v>
      </c>
      <c r="H168" s="17" t="s">
        <v>358</v>
      </c>
      <c r="I168" s="18" t="s">
        <v>272</v>
      </c>
      <c r="J168" s="47">
        <v>32</v>
      </c>
      <c r="K168" s="52">
        <v>62.59</v>
      </c>
      <c r="L168" s="55">
        <v>8.06</v>
      </c>
      <c r="M168" s="53">
        <f t="shared" si="5"/>
        <v>15.763989800000001</v>
      </c>
    </row>
    <row r="169" spans="1:13" x14ac:dyDescent="0.25">
      <c r="A169" s="28">
        <f t="shared" si="4"/>
        <v>164</v>
      </c>
      <c r="B169" s="4" t="s">
        <v>59</v>
      </c>
      <c r="C169" s="5" t="s">
        <v>93</v>
      </c>
      <c r="D169" s="18" t="s">
        <v>439</v>
      </c>
      <c r="E169" s="9">
        <v>13.032</v>
      </c>
      <c r="F169" s="24">
        <v>3</v>
      </c>
      <c r="G169" s="4" t="s">
        <v>9</v>
      </c>
      <c r="H169" s="17" t="s">
        <v>358</v>
      </c>
      <c r="I169" s="18" t="s">
        <v>272</v>
      </c>
      <c r="J169" s="47">
        <v>32</v>
      </c>
      <c r="K169" s="52">
        <v>62.59</v>
      </c>
      <c r="L169" s="55">
        <v>83.4</v>
      </c>
      <c r="M169" s="53">
        <f t="shared" si="5"/>
        <v>163.11622199999999</v>
      </c>
    </row>
    <row r="170" spans="1:13" x14ac:dyDescent="0.25">
      <c r="A170" s="28">
        <f t="shared" si="4"/>
        <v>165</v>
      </c>
      <c r="B170" s="4" t="s">
        <v>59</v>
      </c>
      <c r="C170" s="5" t="s">
        <v>93</v>
      </c>
      <c r="D170" s="18" t="s">
        <v>440</v>
      </c>
      <c r="E170" s="9">
        <v>2.5009999999999999</v>
      </c>
      <c r="F170" s="24">
        <v>3</v>
      </c>
      <c r="G170" s="4" t="s">
        <v>9</v>
      </c>
      <c r="H170" s="17" t="s">
        <v>358</v>
      </c>
      <c r="I170" s="18" t="s">
        <v>272</v>
      </c>
      <c r="J170" s="47">
        <v>32</v>
      </c>
      <c r="K170" s="52">
        <v>62.59</v>
      </c>
      <c r="L170" s="55">
        <v>16.010000000000002</v>
      </c>
      <c r="M170" s="53">
        <f t="shared" si="5"/>
        <v>31.312838300000003</v>
      </c>
    </row>
    <row r="171" spans="1:13" x14ac:dyDescent="0.25">
      <c r="A171" s="28">
        <f t="shared" si="4"/>
        <v>166</v>
      </c>
      <c r="B171" s="4" t="s">
        <v>59</v>
      </c>
      <c r="C171" s="5" t="s">
        <v>95</v>
      </c>
      <c r="D171" s="18" t="s">
        <v>310</v>
      </c>
      <c r="E171" s="9">
        <v>2.2610000000000001</v>
      </c>
      <c r="F171" s="24">
        <v>3</v>
      </c>
      <c r="G171" s="4" t="s">
        <v>9</v>
      </c>
      <c r="H171" s="17" t="s">
        <v>358</v>
      </c>
      <c r="I171" s="18" t="s">
        <v>272</v>
      </c>
      <c r="J171" s="47">
        <v>32</v>
      </c>
      <c r="K171" s="52">
        <v>62.59</v>
      </c>
      <c r="L171" s="55">
        <v>14.47</v>
      </c>
      <c r="M171" s="53">
        <f t="shared" si="5"/>
        <v>28.300860100000001</v>
      </c>
    </row>
    <row r="172" spans="1:13" x14ac:dyDescent="0.25">
      <c r="A172" s="28">
        <f t="shared" si="4"/>
        <v>167</v>
      </c>
      <c r="B172" s="4" t="s">
        <v>59</v>
      </c>
      <c r="C172" s="5" t="s">
        <v>95</v>
      </c>
      <c r="D172" s="18" t="s">
        <v>311</v>
      </c>
      <c r="E172" s="9">
        <v>7.9409999999999998</v>
      </c>
      <c r="F172" s="24">
        <v>3</v>
      </c>
      <c r="G172" s="4" t="s">
        <v>9</v>
      </c>
      <c r="H172" s="17" t="s">
        <v>358</v>
      </c>
      <c r="I172" s="18" t="s">
        <v>272</v>
      </c>
      <c r="J172" s="47">
        <v>32</v>
      </c>
      <c r="K172" s="52">
        <v>62.59</v>
      </c>
      <c r="L172" s="55">
        <v>50.82</v>
      </c>
      <c r="M172" s="53">
        <f t="shared" si="5"/>
        <v>99.395280599999992</v>
      </c>
    </row>
    <row r="173" spans="1:13" x14ac:dyDescent="0.25">
      <c r="A173" s="28">
        <f t="shared" si="4"/>
        <v>168</v>
      </c>
      <c r="B173" s="4" t="s">
        <v>59</v>
      </c>
      <c r="C173" s="5" t="s">
        <v>95</v>
      </c>
      <c r="D173" s="18" t="s">
        <v>96</v>
      </c>
      <c r="E173" s="9">
        <v>5.64</v>
      </c>
      <c r="F173" s="24">
        <v>6</v>
      </c>
      <c r="G173" s="4" t="s">
        <v>9</v>
      </c>
      <c r="H173" s="17" t="s">
        <v>358</v>
      </c>
      <c r="I173" s="18" t="s">
        <v>272</v>
      </c>
      <c r="J173" s="47">
        <v>32</v>
      </c>
      <c r="K173" s="52">
        <v>62.59</v>
      </c>
      <c r="L173" s="55">
        <v>36.1</v>
      </c>
      <c r="M173" s="53">
        <f t="shared" si="5"/>
        <v>70.605463</v>
      </c>
    </row>
    <row r="174" spans="1:13" x14ac:dyDescent="0.25">
      <c r="A174" s="28">
        <f t="shared" si="4"/>
        <v>169</v>
      </c>
      <c r="B174" s="4" t="s">
        <v>59</v>
      </c>
      <c r="C174" s="5" t="s">
        <v>95</v>
      </c>
      <c r="D174" s="18" t="s">
        <v>312</v>
      </c>
      <c r="E174" s="9">
        <v>6.77</v>
      </c>
      <c r="F174" s="24">
        <v>3</v>
      </c>
      <c r="G174" s="4" t="s">
        <v>9</v>
      </c>
      <c r="H174" s="17" t="s">
        <v>358</v>
      </c>
      <c r="I174" s="18" t="s">
        <v>272</v>
      </c>
      <c r="J174" s="47">
        <v>32</v>
      </c>
      <c r="K174" s="52">
        <v>62.59</v>
      </c>
      <c r="L174" s="55">
        <v>43.33</v>
      </c>
      <c r="M174" s="53">
        <f t="shared" si="5"/>
        <v>84.746113899999997</v>
      </c>
    </row>
    <row r="175" spans="1:13" x14ac:dyDescent="0.25">
      <c r="A175" s="28">
        <f t="shared" si="4"/>
        <v>170</v>
      </c>
      <c r="B175" s="4" t="s">
        <v>59</v>
      </c>
      <c r="C175" s="5" t="s">
        <v>95</v>
      </c>
      <c r="D175" s="18" t="s">
        <v>97</v>
      </c>
      <c r="E175" s="9">
        <v>2.323</v>
      </c>
      <c r="F175" s="24">
        <v>3</v>
      </c>
      <c r="G175" s="4" t="s">
        <v>9</v>
      </c>
      <c r="H175" s="17" t="s">
        <v>358</v>
      </c>
      <c r="I175" s="18" t="s">
        <v>272</v>
      </c>
      <c r="J175" s="47">
        <v>32</v>
      </c>
      <c r="K175" s="52">
        <v>62.59</v>
      </c>
      <c r="L175" s="55">
        <v>14.87</v>
      </c>
      <c r="M175" s="53">
        <f t="shared" si="5"/>
        <v>29.083192099999998</v>
      </c>
    </row>
    <row r="176" spans="1:13" x14ac:dyDescent="0.25">
      <c r="A176" s="28">
        <f t="shared" si="4"/>
        <v>171</v>
      </c>
      <c r="B176" s="4" t="s">
        <v>59</v>
      </c>
      <c r="C176" s="5" t="s">
        <v>95</v>
      </c>
      <c r="D176" s="18" t="s">
        <v>98</v>
      </c>
      <c r="E176" s="9">
        <v>7.4370000000000003</v>
      </c>
      <c r="F176" s="24">
        <v>4</v>
      </c>
      <c r="G176" s="4" t="s">
        <v>9</v>
      </c>
      <c r="H176" s="17" t="s">
        <v>358</v>
      </c>
      <c r="I176" s="18" t="s">
        <v>272</v>
      </c>
      <c r="J176" s="47">
        <v>32</v>
      </c>
      <c r="K176" s="52">
        <v>62.59</v>
      </c>
      <c r="L176" s="55">
        <v>47.6</v>
      </c>
      <c r="M176" s="53">
        <f t="shared" si="5"/>
        <v>93.097508000000005</v>
      </c>
    </row>
    <row r="177" spans="1:13" x14ac:dyDescent="0.25">
      <c r="A177" s="28">
        <f t="shared" si="4"/>
        <v>172</v>
      </c>
      <c r="B177" s="4" t="s">
        <v>59</v>
      </c>
      <c r="C177" s="5" t="s">
        <v>95</v>
      </c>
      <c r="D177" s="18" t="s">
        <v>99</v>
      </c>
      <c r="E177" s="9">
        <v>8.125</v>
      </c>
      <c r="F177" s="24">
        <v>3</v>
      </c>
      <c r="G177" s="4" t="s">
        <v>9</v>
      </c>
      <c r="H177" s="17" t="s">
        <v>358</v>
      </c>
      <c r="I177" s="18" t="s">
        <v>272</v>
      </c>
      <c r="J177" s="47">
        <v>32</v>
      </c>
      <c r="K177" s="52">
        <v>62.59</v>
      </c>
      <c r="L177" s="55">
        <v>52</v>
      </c>
      <c r="M177" s="53">
        <f t="shared" si="5"/>
        <v>101.70316</v>
      </c>
    </row>
    <row r="178" spans="1:13" x14ac:dyDescent="0.25">
      <c r="A178" s="28">
        <f t="shared" si="4"/>
        <v>173</v>
      </c>
      <c r="B178" s="4" t="s">
        <v>100</v>
      </c>
      <c r="C178" s="5" t="s">
        <v>100</v>
      </c>
      <c r="D178" s="6" t="s">
        <v>101</v>
      </c>
      <c r="E178" s="7">
        <v>3.0009999999999999</v>
      </c>
      <c r="F178" s="24">
        <v>3</v>
      </c>
      <c r="G178" s="4" t="s">
        <v>9</v>
      </c>
      <c r="H178" s="17" t="s">
        <v>358</v>
      </c>
      <c r="I178" s="18" t="s">
        <v>272</v>
      </c>
      <c r="J178" s="47">
        <v>36</v>
      </c>
      <c r="K178" s="52">
        <v>70.41</v>
      </c>
      <c r="L178" s="55">
        <v>21.61</v>
      </c>
      <c r="M178" s="53">
        <f t="shared" si="5"/>
        <v>42.265486299999999</v>
      </c>
    </row>
    <row r="179" spans="1:13" x14ac:dyDescent="0.25">
      <c r="A179" s="28">
        <f t="shared" si="4"/>
        <v>174</v>
      </c>
      <c r="B179" s="4" t="s">
        <v>100</v>
      </c>
      <c r="C179" s="5" t="s">
        <v>102</v>
      </c>
      <c r="D179" s="6" t="s">
        <v>103</v>
      </c>
      <c r="E179" s="7">
        <v>2.0009999999999999</v>
      </c>
      <c r="F179" s="24">
        <v>3</v>
      </c>
      <c r="G179" s="4" t="s">
        <v>9</v>
      </c>
      <c r="H179" s="17" t="s">
        <v>358</v>
      </c>
      <c r="I179" s="18" t="s">
        <v>272</v>
      </c>
      <c r="J179" s="47">
        <v>36</v>
      </c>
      <c r="K179" s="52">
        <v>70.41</v>
      </c>
      <c r="L179" s="55">
        <v>14.41</v>
      </c>
      <c r="M179" s="53">
        <f t="shared" si="5"/>
        <v>28.183510299999998</v>
      </c>
    </row>
    <row r="180" spans="1:13" x14ac:dyDescent="0.25">
      <c r="A180" s="28">
        <f t="shared" si="4"/>
        <v>175</v>
      </c>
      <c r="B180" s="4" t="s">
        <v>100</v>
      </c>
      <c r="C180" s="5" t="s">
        <v>102</v>
      </c>
      <c r="D180" s="6" t="s">
        <v>104</v>
      </c>
      <c r="E180" s="7">
        <v>2.0209999999999999</v>
      </c>
      <c r="F180" s="24">
        <v>5</v>
      </c>
      <c r="G180" s="4" t="s">
        <v>9</v>
      </c>
      <c r="H180" s="17" t="s">
        <v>358</v>
      </c>
      <c r="I180" s="18" t="s">
        <v>272</v>
      </c>
      <c r="J180" s="47">
        <v>36</v>
      </c>
      <c r="K180" s="52">
        <v>70.41</v>
      </c>
      <c r="L180" s="55">
        <v>14.55</v>
      </c>
      <c r="M180" s="53">
        <f t="shared" si="5"/>
        <v>28.457326500000001</v>
      </c>
    </row>
    <row r="181" spans="1:13" x14ac:dyDescent="0.25">
      <c r="A181" s="28">
        <f t="shared" si="4"/>
        <v>176</v>
      </c>
      <c r="B181" s="4" t="s">
        <v>100</v>
      </c>
      <c r="C181" s="5" t="s">
        <v>102</v>
      </c>
      <c r="D181" s="6" t="s">
        <v>441</v>
      </c>
      <c r="E181" s="7">
        <v>0.56000000000000005</v>
      </c>
      <c r="F181" s="24">
        <v>5</v>
      </c>
      <c r="G181" s="4" t="s">
        <v>9</v>
      </c>
      <c r="H181" s="17" t="s">
        <v>358</v>
      </c>
      <c r="I181" s="18" t="s">
        <v>272</v>
      </c>
      <c r="J181" s="47">
        <v>36</v>
      </c>
      <c r="K181" s="52">
        <v>70.41</v>
      </c>
      <c r="L181" s="55">
        <v>4.03</v>
      </c>
      <c r="M181" s="53">
        <f t="shared" si="5"/>
        <v>7.8819949000000005</v>
      </c>
    </row>
    <row r="182" spans="1:13" x14ac:dyDescent="0.25">
      <c r="A182" s="28">
        <f t="shared" si="4"/>
        <v>177</v>
      </c>
      <c r="B182" s="4" t="s">
        <v>100</v>
      </c>
      <c r="C182" s="5" t="s">
        <v>102</v>
      </c>
      <c r="D182" s="6" t="s">
        <v>313</v>
      </c>
      <c r="E182" s="7">
        <v>2.14</v>
      </c>
      <c r="F182" s="24">
        <v>5</v>
      </c>
      <c r="G182" s="4" t="s">
        <v>9</v>
      </c>
      <c r="H182" s="17" t="s">
        <v>358</v>
      </c>
      <c r="I182" s="18" t="s">
        <v>272</v>
      </c>
      <c r="J182" s="47">
        <v>36</v>
      </c>
      <c r="K182" s="52">
        <v>70.41</v>
      </c>
      <c r="L182" s="55">
        <v>15.41</v>
      </c>
      <c r="M182" s="53">
        <f t="shared" si="5"/>
        <v>30.139340300000001</v>
      </c>
    </row>
    <row r="183" spans="1:13" x14ac:dyDescent="0.25">
      <c r="A183" s="28">
        <f t="shared" si="4"/>
        <v>178</v>
      </c>
      <c r="B183" s="4" t="s">
        <v>100</v>
      </c>
      <c r="C183" s="5" t="s">
        <v>102</v>
      </c>
      <c r="D183" s="6" t="s">
        <v>105</v>
      </c>
      <c r="E183" s="7">
        <v>2.8010000000000002</v>
      </c>
      <c r="F183" s="24">
        <v>5</v>
      </c>
      <c r="G183" s="4" t="s">
        <v>9</v>
      </c>
      <c r="H183" s="17" t="s">
        <v>358</v>
      </c>
      <c r="I183" s="18" t="s">
        <v>272</v>
      </c>
      <c r="J183" s="47">
        <v>36</v>
      </c>
      <c r="K183" s="52">
        <v>70.41</v>
      </c>
      <c r="L183" s="55">
        <v>20.170000000000002</v>
      </c>
      <c r="M183" s="53">
        <f t="shared" si="5"/>
        <v>39.449091100000004</v>
      </c>
    </row>
    <row r="184" spans="1:13" x14ac:dyDescent="0.25">
      <c r="A184" s="28">
        <f t="shared" si="4"/>
        <v>179</v>
      </c>
      <c r="B184" s="4" t="s">
        <v>100</v>
      </c>
      <c r="C184" s="5" t="s">
        <v>102</v>
      </c>
      <c r="D184" s="6" t="s">
        <v>106</v>
      </c>
      <c r="E184" s="7">
        <v>2.3010000000000002</v>
      </c>
      <c r="F184" s="24">
        <v>5</v>
      </c>
      <c r="G184" s="4" t="s">
        <v>9</v>
      </c>
      <c r="H184" s="17" t="s">
        <v>358</v>
      </c>
      <c r="I184" s="18" t="s">
        <v>272</v>
      </c>
      <c r="J184" s="47">
        <v>36</v>
      </c>
      <c r="K184" s="52">
        <v>70.41</v>
      </c>
      <c r="L184" s="55">
        <v>16.57</v>
      </c>
      <c r="M184" s="53">
        <f t="shared" si="5"/>
        <v>32.408103099999998</v>
      </c>
    </row>
    <row r="185" spans="1:13" x14ac:dyDescent="0.25">
      <c r="A185" s="28">
        <f t="shared" si="4"/>
        <v>180</v>
      </c>
      <c r="B185" s="4" t="s">
        <v>100</v>
      </c>
      <c r="C185" s="5" t="s">
        <v>102</v>
      </c>
      <c r="D185" s="6" t="s">
        <v>107</v>
      </c>
      <c r="E185" s="7">
        <v>0.66</v>
      </c>
      <c r="F185" s="24">
        <v>5</v>
      </c>
      <c r="G185" s="4" t="s">
        <v>9</v>
      </c>
      <c r="H185" s="17" t="s">
        <v>358</v>
      </c>
      <c r="I185" s="18" t="s">
        <v>272</v>
      </c>
      <c r="J185" s="47">
        <v>36</v>
      </c>
      <c r="K185" s="52">
        <v>70.41</v>
      </c>
      <c r="L185" s="55">
        <v>4.75</v>
      </c>
      <c r="M185" s="53">
        <f t="shared" si="5"/>
        <v>9.2901924999999999</v>
      </c>
    </row>
    <row r="186" spans="1:13" x14ac:dyDescent="0.25">
      <c r="A186" s="28">
        <f t="shared" si="4"/>
        <v>181</v>
      </c>
      <c r="B186" s="4" t="s">
        <v>100</v>
      </c>
      <c r="C186" s="5" t="s">
        <v>108</v>
      </c>
      <c r="D186" s="6" t="s">
        <v>442</v>
      </c>
      <c r="E186" s="7">
        <v>36.664000000000001</v>
      </c>
      <c r="F186" s="24">
        <v>6</v>
      </c>
      <c r="G186" s="4" t="s">
        <v>9</v>
      </c>
      <c r="H186" s="17" t="s">
        <v>358</v>
      </c>
      <c r="I186" s="18" t="s">
        <v>272</v>
      </c>
      <c r="J186" s="47">
        <v>36</v>
      </c>
      <c r="K186" s="52">
        <v>70.41</v>
      </c>
      <c r="L186" s="55">
        <v>263.98</v>
      </c>
      <c r="M186" s="53">
        <f t="shared" si="5"/>
        <v>516.30000340000004</v>
      </c>
    </row>
    <row r="187" spans="1:13" x14ac:dyDescent="0.25">
      <c r="A187" s="28">
        <f t="shared" si="4"/>
        <v>182</v>
      </c>
      <c r="B187" s="4" t="s">
        <v>100</v>
      </c>
      <c r="C187" s="5" t="s">
        <v>108</v>
      </c>
      <c r="D187" s="6" t="s">
        <v>109</v>
      </c>
      <c r="E187" s="7">
        <v>112.42100000000001</v>
      </c>
      <c r="F187" s="24">
        <v>7</v>
      </c>
      <c r="G187" s="4" t="s">
        <v>9</v>
      </c>
      <c r="H187" s="17" t="s">
        <v>358</v>
      </c>
      <c r="I187" s="18" t="s">
        <v>272</v>
      </c>
      <c r="J187" s="47">
        <v>36</v>
      </c>
      <c r="K187" s="52">
        <v>70.41</v>
      </c>
      <c r="L187" s="55">
        <v>809.43</v>
      </c>
      <c r="M187" s="53">
        <f t="shared" si="5"/>
        <v>1583.1074768999999</v>
      </c>
    </row>
    <row r="188" spans="1:13" x14ac:dyDescent="0.25">
      <c r="A188" s="28">
        <f t="shared" si="4"/>
        <v>183</v>
      </c>
      <c r="B188" s="4" t="s">
        <v>100</v>
      </c>
      <c r="C188" s="5" t="s">
        <v>108</v>
      </c>
      <c r="D188" s="6" t="s">
        <v>110</v>
      </c>
      <c r="E188" s="7">
        <v>121.84</v>
      </c>
      <c r="F188" s="24">
        <v>7</v>
      </c>
      <c r="G188" s="4" t="s">
        <v>9</v>
      </c>
      <c r="H188" s="17" t="s">
        <v>358</v>
      </c>
      <c r="I188" s="18" t="s">
        <v>272</v>
      </c>
      <c r="J188" s="47">
        <v>36</v>
      </c>
      <c r="K188" s="52">
        <v>70.41</v>
      </c>
      <c r="L188" s="55">
        <v>877.25</v>
      </c>
      <c r="M188" s="53">
        <f t="shared" si="5"/>
        <v>1715.7518674999999</v>
      </c>
    </row>
    <row r="189" spans="1:13" x14ac:dyDescent="0.25">
      <c r="A189" s="28">
        <f t="shared" si="4"/>
        <v>184</v>
      </c>
      <c r="B189" s="4" t="s">
        <v>100</v>
      </c>
      <c r="C189" s="5" t="s">
        <v>108</v>
      </c>
      <c r="D189" s="6" t="s">
        <v>111</v>
      </c>
      <c r="E189" s="7">
        <v>82.328999999999994</v>
      </c>
      <c r="F189" s="24">
        <v>6</v>
      </c>
      <c r="G189" s="4" t="s">
        <v>9</v>
      </c>
      <c r="H189" s="17" t="s">
        <v>358</v>
      </c>
      <c r="I189" s="18" t="s">
        <v>272</v>
      </c>
      <c r="J189" s="47">
        <v>36</v>
      </c>
      <c r="K189" s="52">
        <v>70.41</v>
      </c>
      <c r="L189" s="55">
        <v>592.77</v>
      </c>
      <c r="M189" s="53">
        <f t="shared" si="5"/>
        <v>1159.3573491</v>
      </c>
    </row>
    <row r="190" spans="1:13" x14ac:dyDescent="0.25">
      <c r="A190" s="28">
        <f t="shared" si="4"/>
        <v>185</v>
      </c>
      <c r="B190" s="4" t="s">
        <v>100</v>
      </c>
      <c r="C190" s="5" t="s">
        <v>108</v>
      </c>
      <c r="D190" s="6" t="s">
        <v>112</v>
      </c>
      <c r="E190" s="7">
        <v>45.473999999999997</v>
      </c>
      <c r="F190" s="24">
        <v>3</v>
      </c>
      <c r="G190" s="4" t="s">
        <v>9</v>
      </c>
      <c r="H190" s="17" t="s">
        <v>358</v>
      </c>
      <c r="I190" s="18" t="s">
        <v>272</v>
      </c>
      <c r="J190" s="47">
        <v>36</v>
      </c>
      <c r="K190" s="52">
        <v>70.41</v>
      </c>
      <c r="L190" s="55">
        <v>327.41000000000003</v>
      </c>
      <c r="M190" s="53">
        <f t="shared" si="5"/>
        <v>640.3583003</v>
      </c>
    </row>
    <row r="191" spans="1:13" x14ac:dyDescent="0.25">
      <c r="A191" s="28">
        <f t="shared" si="4"/>
        <v>186</v>
      </c>
      <c r="B191" s="4" t="s">
        <v>100</v>
      </c>
      <c r="C191" s="5" t="s">
        <v>108</v>
      </c>
      <c r="D191" s="6" t="s">
        <v>113</v>
      </c>
      <c r="E191" s="7">
        <v>42.579000000000001</v>
      </c>
      <c r="F191" s="24">
        <v>3</v>
      </c>
      <c r="G191" s="4" t="s">
        <v>9</v>
      </c>
      <c r="H191" s="17" t="s">
        <v>358</v>
      </c>
      <c r="I191" s="18" t="s">
        <v>272</v>
      </c>
      <c r="J191" s="47">
        <v>36</v>
      </c>
      <c r="K191" s="52">
        <v>70.41</v>
      </c>
      <c r="L191" s="55">
        <v>306.57</v>
      </c>
      <c r="M191" s="53">
        <f t="shared" si="5"/>
        <v>599.59880309999994</v>
      </c>
    </row>
    <row r="192" spans="1:13" x14ac:dyDescent="0.25">
      <c r="A192" s="28">
        <f t="shared" si="4"/>
        <v>187</v>
      </c>
      <c r="B192" s="4" t="s">
        <v>100</v>
      </c>
      <c r="C192" s="5" t="s">
        <v>108</v>
      </c>
      <c r="D192" s="6" t="s">
        <v>443</v>
      </c>
      <c r="E192" s="7">
        <v>129.43700000000001</v>
      </c>
      <c r="F192" s="24">
        <v>3</v>
      </c>
      <c r="G192" s="4" t="s">
        <v>9</v>
      </c>
      <c r="H192" s="17" t="s">
        <v>358</v>
      </c>
      <c r="I192" s="18" t="s">
        <v>272</v>
      </c>
      <c r="J192" s="47">
        <v>36</v>
      </c>
      <c r="K192" s="52">
        <v>70.41</v>
      </c>
      <c r="L192" s="55">
        <v>931.95</v>
      </c>
      <c r="M192" s="53">
        <f t="shared" si="5"/>
        <v>1822.7357684999999</v>
      </c>
    </row>
    <row r="193" spans="1:13" x14ac:dyDescent="0.25">
      <c r="A193" s="28">
        <f t="shared" si="4"/>
        <v>188</v>
      </c>
      <c r="B193" s="4" t="s">
        <v>100</v>
      </c>
      <c r="C193" s="5" t="s">
        <v>108</v>
      </c>
      <c r="D193" s="6" t="s">
        <v>114</v>
      </c>
      <c r="E193" s="7">
        <v>64.832999999999998</v>
      </c>
      <c r="F193" s="24">
        <v>3</v>
      </c>
      <c r="G193" s="4" t="s">
        <v>9</v>
      </c>
      <c r="H193" s="17" t="s">
        <v>358</v>
      </c>
      <c r="I193" s="18" t="s">
        <v>272</v>
      </c>
      <c r="J193" s="47">
        <v>36</v>
      </c>
      <c r="K193" s="52">
        <v>70.41</v>
      </c>
      <c r="L193" s="55">
        <v>466.8</v>
      </c>
      <c r="M193" s="53">
        <f t="shared" si="5"/>
        <v>912.98144400000001</v>
      </c>
    </row>
    <row r="194" spans="1:13" x14ac:dyDescent="0.25">
      <c r="A194" s="28">
        <f t="shared" si="4"/>
        <v>189</v>
      </c>
      <c r="B194" s="4" t="s">
        <v>100</v>
      </c>
      <c r="C194" s="5" t="s">
        <v>108</v>
      </c>
      <c r="D194" s="6" t="s">
        <v>444</v>
      </c>
      <c r="E194" s="7">
        <v>27.085999999999999</v>
      </c>
      <c r="F194" s="24">
        <v>3</v>
      </c>
      <c r="G194" s="4" t="s">
        <v>9</v>
      </c>
      <c r="H194" s="17" t="s">
        <v>358</v>
      </c>
      <c r="I194" s="18" t="s">
        <v>272</v>
      </c>
      <c r="J194" s="47">
        <v>36</v>
      </c>
      <c r="K194" s="52">
        <v>70.41</v>
      </c>
      <c r="L194" s="55">
        <v>195.02</v>
      </c>
      <c r="M194" s="53">
        <f t="shared" si="5"/>
        <v>381.42596660000004</v>
      </c>
    </row>
    <row r="195" spans="1:13" x14ac:dyDescent="0.25">
      <c r="A195" s="28">
        <f t="shared" si="4"/>
        <v>190</v>
      </c>
      <c r="B195" s="4" t="s">
        <v>100</v>
      </c>
      <c r="C195" s="5" t="s">
        <v>108</v>
      </c>
      <c r="D195" s="6" t="s">
        <v>115</v>
      </c>
      <c r="E195" s="7">
        <v>41.322000000000003</v>
      </c>
      <c r="F195" s="24">
        <v>4</v>
      </c>
      <c r="G195" s="4" t="s">
        <v>9</v>
      </c>
      <c r="H195" s="17" t="s">
        <v>358</v>
      </c>
      <c r="I195" s="18" t="s">
        <v>272</v>
      </c>
      <c r="J195" s="47">
        <v>36</v>
      </c>
      <c r="K195" s="52">
        <v>70.41</v>
      </c>
      <c r="L195" s="55">
        <v>297.52</v>
      </c>
      <c r="M195" s="53">
        <f t="shared" si="5"/>
        <v>581.89854159999993</v>
      </c>
    </row>
    <row r="196" spans="1:13" x14ac:dyDescent="0.25">
      <c r="A196" s="28">
        <f t="shared" si="4"/>
        <v>191</v>
      </c>
      <c r="B196" s="4" t="s">
        <v>100</v>
      </c>
      <c r="C196" s="5" t="s">
        <v>108</v>
      </c>
      <c r="D196" s="6" t="s">
        <v>116</v>
      </c>
      <c r="E196" s="7">
        <v>45.067</v>
      </c>
      <c r="F196" s="24">
        <v>4</v>
      </c>
      <c r="G196" s="4" t="s">
        <v>9</v>
      </c>
      <c r="H196" s="17" t="s">
        <v>358</v>
      </c>
      <c r="I196" s="18" t="s">
        <v>272</v>
      </c>
      <c r="J196" s="47">
        <v>36</v>
      </c>
      <c r="K196" s="52">
        <v>70.41</v>
      </c>
      <c r="L196" s="55">
        <v>324.48</v>
      </c>
      <c r="M196" s="53">
        <f t="shared" si="5"/>
        <v>634.62771840000005</v>
      </c>
    </row>
    <row r="197" spans="1:13" x14ac:dyDescent="0.25">
      <c r="A197" s="28">
        <f t="shared" si="4"/>
        <v>192</v>
      </c>
      <c r="B197" s="4" t="s">
        <v>100</v>
      </c>
      <c r="C197" s="5" t="s">
        <v>108</v>
      </c>
      <c r="D197" s="6" t="s">
        <v>117</v>
      </c>
      <c r="E197" s="7">
        <v>59</v>
      </c>
      <c r="F197" s="24">
        <v>4</v>
      </c>
      <c r="G197" s="4" t="s">
        <v>9</v>
      </c>
      <c r="H197" s="17" t="s">
        <v>358</v>
      </c>
      <c r="I197" s="18" t="s">
        <v>272</v>
      </c>
      <c r="J197" s="47">
        <v>36</v>
      </c>
      <c r="K197" s="52">
        <v>70.41</v>
      </c>
      <c r="L197" s="55">
        <v>424.8</v>
      </c>
      <c r="M197" s="53">
        <f t="shared" si="5"/>
        <v>830.83658400000002</v>
      </c>
    </row>
    <row r="198" spans="1:13" x14ac:dyDescent="0.25">
      <c r="A198" s="28">
        <f t="shared" si="4"/>
        <v>193</v>
      </c>
      <c r="B198" s="4" t="s">
        <v>100</v>
      </c>
      <c r="C198" s="5" t="s">
        <v>108</v>
      </c>
      <c r="D198" s="6" t="s">
        <v>445</v>
      </c>
      <c r="E198" s="7">
        <v>141.74199999999999</v>
      </c>
      <c r="F198" s="24">
        <v>7</v>
      </c>
      <c r="G198" s="4" t="s">
        <v>9</v>
      </c>
      <c r="H198" s="17" t="s">
        <v>358</v>
      </c>
      <c r="I198" s="18" t="s">
        <v>272</v>
      </c>
      <c r="J198" s="47">
        <v>36</v>
      </c>
      <c r="K198" s="52">
        <v>70.41</v>
      </c>
      <c r="L198" s="55">
        <v>1020.54</v>
      </c>
      <c r="M198" s="53">
        <f t="shared" si="5"/>
        <v>1996.0027481999998</v>
      </c>
    </row>
    <row r="199" spans="1:13" x14ac:dyDescent="0.25">
      <c r="A199" s="28">
        <f t="shared" ref="A199:A262" si="6">A198+1</f>
        <v>194</v>
      </c>
      <c r="B199" s="4" t="s">
        <v>100</v>
      </c>
      <c r="C199" s="5" t="s">
        <v>118</v>
      </c>
      <c r="D199" s="6" t="s">
        <v>446</v>
      </c>
      <c r="E199" s="7">
        <v>16.766999999999999</v>
      </c>
      <c r="F199" s="24">
        <v>4</v>
      </c>
      <c r="G199" s="4" t="s">
        <v>9</v>
      </c>
      <c r="H199" s="17" t="s">
        <v>358</v>
      </c>
      <c r="I199" s="18" t="s">
        <v>272</v>
      </c>
      <c r="J199" s="47">
        <v>36</v>
      </c>
      <c r="K199" s="52">
        <v>70.41</v>
      </c>
      <c r="L199" s="55">
        <v>120.72</v>
      </c>
      <c r="M199" s="53">
        <f t="shared" ref="M199:M262" si="7">L199*1.95583</f>
        <v>236.1077976</v>
      </c>
    </row>
    <row r="200" spans="1:13" x14ac:dyDescent="0.25">
      <c r="A200" s="28">
        <f t="shared" si="6"/>
        <v>195</v>
      </c>
      <c r="B200" s="4" t="s">
        <v>100</v>
      </c>
      <c r="C200" s="5" t="s">
        <v>118</v>
      </c>
      <c r="D200" s="6" t="s">
        <v>119</v>
      </c>
      <c r="E200" s="7">
        <v>4.3680000000000003</v>
      </c>
      <c r="F200" s="24">
        <v>6</v>
      </c>
      <c r="G200" s="4" t="s">
        <v>9</v>
      </c>
      <c r="H200" s="17" t="s">
        <v>358</v>
      </c>
      <c r="I200" s="18" t="s">
        <v>272</v>
      </c>
      <c r="J200" s="47">
        <v>36</v>
      </c>
      <c r="K200" s="52">
        <v>70.41</v>
      </c>
      <c r="L200" s="55">
        <v>31.45</v>
      </c>
      <c r="M200" s="53">
        <f t="shared" si="7"/>
        <v>61.510853499999996</v>
      </c>
    </row>
    <row r="201" spans="1:13" x14ac:dyDescent="0.25">
      <c r="A201" s="28">
        <f t="shared" si="6"/>
        <v>196</v>
      </c>
      <c r="B201" s="4" t="s">
        <v>100</v>
      </c>
      <c r="C201" s="5" t="s">
        <v>118</v>
      </c>
      <c r="D201" s="6" t="s">
        <v>120</v>
      </c>
      <c r="E201" s="7">
        <v>8.8780000000000001</v>
      </c>
      <c r="F201" s="24">
        <v>6</v>
      </c>
      <c r="G201" s="4" t="s">
        <v>9</v>
      </c>
      <c r="H201" s="17" t="s">
        <v>358</v>
      </c>
      <c r="I201" s="18" t="s">
        <v>272</v>
      </c>
      <c r="J201" s="47">
        <v>36</v>
      </c>
      <c r="K201" s="52">
        <v>70.41</v>
      </c>
      <c r="L201" s="55">
        <v>63.92</v>
      </c>
      <c r="M201" s="53">
        <f t="shared" si="7"/>
        <v>125.0166536</v>
      </c>
    </row>
    <row r="202" spans="1:13" x14ac:dyDescent="0.25">
      <c r="A202" s="28">
        <f t="shared" si="6"/>
        <v>197</v>
      </c>
      <c r="B202" s="4" t="s">
        <v>100</v>
      </c>
      <c r="C202" s="5" t="s">
        <v>118</v>
      </c>
      <c r="D202" s="6" t="s">
        <v>447</v>
      </c>
      <c r="E202" s="7">
        <v>13.603</v>
      </c>
      <c r="F202" s="24">
        <v>4</v>
      </c>
      <c r="G202" s="4" t="s">
        <v>9</v>
      </c>
      <c r="H202" s="17" t="s">
        <v>358</v>
      </c>
      <c r="I202" s="18" t="s">
        <v>272</v>
      </c>
      <c r="J202" s="47">
        <v>36</v>
      </c>
      <c r="K202" s="52">
        <v>70.41</v>
      </c>
      <c r="L202" s="55">
        <v>97.94</v>
      </c>
      <c r="M202" s="53">
        <f t="shared" si="7"/>
        <v>191.55399019999999</v>
      </c>
    </row>
    <row r="203" spans="1:13" x14ac:dyDescent="0.25">
      <c r="A203" s="28">
        <f t="shared" si="6"/>
        <v>198</v>
      </c>
      <c r="B203" s="4" t="s">
        <v>100</v>
      </c>
      <c r="C203" s="5" t="s">
        <v>118</v>
      </c>
      <c r="D203" s="6" t="s">
        <v>448</v>
      </c>
      <c r="E203" s="9">
        <v>14.003</v>
      </c>
      <c r="F203" s="24">
        <v>4</v>
      </c>
      <c r="G203" s="4" t="s">
        <v>9</v>
      </c>
      <c r="H203" s="17" t="s">
        <v>358</v>
      </c>
      <c r="I203" s="18" t="s">
        <v>272</v>
      </c>
      <c r="J203" s="47">
        <v>36</v>
      </c>
      <c r="K203" s="52">
        <v>70.41</v>
      </c>
      <c r="L203" s="55">
        <v>100.82</v>
      </c>
      <c r="M203" s="53">
        <f t="shared" si="7"/>
        <v>197.18678059999999</v>
      </c>
    </row>
    <row r="204" spans="1:13" x14ac:dyDescent="0.25">
      <c r="A204" s="28">
        <f t="shared" si="6"/>
        <v>199</v>
      </c>
      <c r="B204" s="4" t="s">
        <v>100</v>
      </c>
      <c r="C204" s="5" t="s">
        <v>118</v>
      </c>
      <c r="D204" s="6" t="s">
        <v>449</v>
      </c>
      <c r="E204" s="7">
        <v>14.404</v>
      </c>
      <c r="F204" s="24">
        <v>4</v>
      </c>
      <c r="G204" s="4" t="s">
        <v>9</v>
      </c>
      <c r="H204" s="17" t="s">
        <v>358</v>
      </c>
      <c r="I204" s="18" t="s">
        <v>272</v>
      </c>
      <c r="J204" s="47">
        <v>36</v>
      </c>
      <c r="K204" s="52">
        <v>70.41</v>
      </c>
      <c r="L204" s="55">
        <v>103.71</v>
      </c>
      <c r="M204" s="53">
        <f t="shared" si="7"/>
        <v>202.8391293</v>
      </c>
    </row>
    <row r="205" spans="1:13" x14ac:dyDescent="0.25">
      <c r="A205" s="28">
        <f t="shared" si="6"/>
        <v>200</v>
      </c>
      <c r="B205" s="4" t="s">
        <v>100</v>
      </c>
      <c r="C205" s="5" t="s">
        <v>118</v>
      </c>
      <c r="D205" s="6" t="s">
        <v>450</v>
      </c>
      <c r="E205" s="7">
        <v>29.193999999999999</v>
      </c>
      <c r="F205" s="24">
        <v>4</v>
      </c>
      <c r="G205" s="4" t="s">
        <v>9</v>
      </c>
      <c r="H205" s="17" t="s">
        <v>358</v>
      </c>
      <c r="I205" s="18" t="s">
        <v>272</v>
      </c>
      <c r="J205" s="47">
        <v>36</v>
      </c>
      <c r="K205" s="52">
        <v>70.41</v>
      </c>
      <c r="L205" s="55">
        <v>210.2</v>
      </c>
      <c r="M205" s="53">
        <f t="shared" si="7"/>
        <v>411.11546599999997</v>
      </c>
    </row>
    <row r="206" spans="1:13" x14ac:dyDescent="0.25">
      <c r="A206" s="28">
        <f t="shared" si="6"/>
        <v>201</v>
      </c>
      <c r="B206" s="4" t="s">
        <v>100</v>
      </c>
      <c r="C206" s="5" t="s">
        <v>121</v>
      </c>
      <c r="D206" s="6" t="s">
        <v>451</v>
      </c>
      <c r="E206" s="7">
        <v>6.931</v>
      </c>
      <c r="F206" s="24">
        <v>4</v>
      </c>
      <c r="G206" s="4" t="s">
        <v>9</v>
      </c>
      <c r="H206" s="17" t="s">
        <v>358</v>
      </c>
      <c r="I206" s="18" t="s">
        <v>272</v>
      </c>
      <c r="J206" s="47">
        <v>36</v>
      </c>
      <c r="K206" s="52">
        <v>70.41</v>
      </c>
      <c r="L206" s="55">
        <v>49.9</v>
      </c>
      <c r="M206" s="53">
        <f t="shared" si="7"/>
        <v>97.595917</v>
      </c>
    </row>
    <row r="207" spans="1:13" x14ac:dyDescent="0.25">
      <c r="A207" s="28">
        <f t="shared" si="6"/>
        <v>202</v>
      </c>
      <c r="B207" s="4" t="s">
        <v>100</v>
      </c>
      <c r="C207" s="5" t="s">
        <v>121</v>
      </c>
      <c r="D207" s="6" t="s">
        <v>452</v>
      </c>
      <c r="E207" s="7">
        <v>13.903</v>
      </c>
      <c r="F207" s="24">
        <v>4</v>
      </c>
      <c r="G207" s="4" t="s">
        <v>9</v>
      </c>
      <c r="H207" s="17" t="s">
        <v>358</v>
      </c>
      <c r="I207" s="18" t="s">
        <v>272</v>
      </c>
      <c r="J207" s="47">
        <v>36</v>
      </c>
      <c r="K207" s="52">
        <v>70.41</v>
      </c>
      <c r="L207" s="55">
        <v>100.1</v>
      </c>
      <c r="M207" s="53">
        <f t="shared" si="7"/>
        <v>195.778583</v>
      </c>
    </row>
    <row r="208" spans="1:13" x14ac:dyDescent="0.25">
      <c r="A208" s="28">
        <f t="shared" si="6"/>
        <v>203</v>
      </c>
      <c r="B208" s="4" t="s">
        <v>100</v>
      </c>
      <c r="C208" s="5" t="s">
        <v>121</v>
      </c>
      <c r="D208" s="6" t="s">
        <v>453</v>
      </c>
      <c r="E208" s="7">
        <v>46.113999999999997</v>
      </c>
      <c r="F208" s="24">
        <v>4</v>
      </c>
      <c r="G208" s="4" t="s">
        <v>9</v>
      </c>
      <c r="H208" s="17" t="s">
        <v>358</v>
      </c>
      <c r="I208" s="18" t="s">
        <v>272</v>
      </c>
      <c r="J208" s="47">
        <v>36</v>
      </c>
      <c r="K208" s="52">
        <v>70.41</v>
      </c>
      <c r="L208" s="55">
        <v>332.02</v>
      </c>
      <c r="M208" s="53">
        <f t="shared" si="7"/>
        <v>649.37467659999993</v>
      </c>
    </row>
    <row r="209" spans="1:13" x14ac:dyDescent="0.25">
      <c r="A209" s="28">
        <f t="shared" si="6"/>
        <v>204</v>
      </c>
      <c r="B209" s="4" t="s">
        <v>100</v>
      </c>
      <c r="C209" s="5" t="s">
        <v>121</v>
      </c>
      <c r="D209" s="6" t="s">
        <v>454</v>
      </c>
      <c r="E209" s="7">
        <v>9.83</v>
      </c>
      <c r="F209" s="24">
        <v>4</v>
      </c>
      <c r="G209" s="4" t="s">
        <v>9</v>
      </c>
      <c r="H209" s="17" t="s">
        <v>358</v>
      </c>
      <c r="I209" s="18" t="s">
        <v>272</v>
      </c>
      <c r="J209" s="47">
        <v>36</v>
      </c>
      <c r="K209" s="52">
        <v>70.41</v>
      </c>
      <c r="L209" s="55">
        <v>70.78</v>
      </c>
      <c r="M209" s="53">
        <f t="shared" si="7"/>
        <v>138.43364740000001</v>
      </c>
    </row>
    <row r="210" spans="1:13" x14ac:dyDescent="0.25">
      <c r="A210" s="28">
        <f t="shared" si="6"/>
        <v>205</v>
      </c>
      <c r="B210" s="4" t="s">
        <v>122</v>
      </c>
      <c r="C210" s="5" t="s">
        <v>123</v>
      </c>
      <c r="D210" s="4" t="s">
        <v>124</v>
      </c>
      <c r="E210" s="11">
        <v>2.9990000000000001</v>
      </c>
      <c r="F210" s="24">
        <v>4</v>
      </c>
      <c r="G210" s="4" t="s">
        <v>9</v>
      </c>
      <c r="H210" s="17" t="s">
        <v>358</v>
      </c>
      <c r="I210" s="18" t="s">
        <v>272</v>
      </c>
      <c r="J210" s="47">
        <v>21</v>
      </c>
      <c r="K210" s="52">
        <v>41.07</v>
      </c>
      <c r="L210" s="55">
        <v>12.6</v>
      </c>
      <c r="M210" s="53">
        <f t="shared" si="7"/>
        <v>24.643457999999999</v>
      </c>
    </row>
    <row r="211" spans="1:13" x14ac:dyDescent="0.25">
      <c r="A211" s="28">
        <f t="shared" si="6"/>
        <v>206</v>
      </c>
      <c r="B211" s="4" t="s">
        <v>122</v>
      </c>
      <c r="C211" s="5" t="s">
        <v>277</v>
      </c>
      <c r="D211" s="10" t="s">
        <v>278</v>
      </c>
      <c r="E211" s="11">
        <v>3.9929999999999999</v>
      </c>
      <c r="F211" s="24">
        <v>7</v>
      </c>
      <c r="G211" s="4" t="s">
        <v>9</v>
      </c>
      <c r="H211" s="17" t="s">
        <v>358</v>
      </c>
      <c r="I211" s="18" t="s">
        <v>272</v>
      </c>
      <c r="J211" s="47">
        <v>21</v>
      </c>
      <c r="K211" s="52">
        <v>41.07</v>
      </c>
      <c r="L211" s="55">
        <v>16.77</v>
      </c>
      <c r="M211" s="53">
        <f t="shared" si="7"/>
        <v>32.799269099999997</v>
      </c>
    </row>
    <row r="212" spans="1:13" x14ac:dyDescent="0.25">
      <c r="A212" s="28">
        <f t="shared" si="6"/>
        <v>207</v>
      </c>
      <c r="B212" s="4" t="s">
        <v>122</v>
      </c>
      <c r="C212" s="5" t="s">
        <v>125</v>
      </c>
      <c r="D212" s="42" t="s">
        <v>126</v>
      </c>
      <c r="E212" s="13">
        <v>4.601</v>
      </c>
      <c r="F212" s="24">
        <v>4</v>
      </c>
      <c r="G212" s="4" t="s">
        <v>9</v>
      </c>
      <c r="H212" s="17" t="s">
        <v>358</v>
      </c>
      <c r="I212" s="18" t="s">
        <v>272</v>
      </c>
      <c r="J212" s="47">
        <v>21</v>
      </c>
      <c r="K212" s="52">
        <v>41.07</v>
      </c>
      <c r="L212" s="55">
        <v>19.32</v>
      </c>
      <c r="M212" s="53">
        <f t="shared" si="7"/>
        <v>37.786635599999997</v>
      </c>
    </row>
    <row r="213" spans="1:13" x14ac:dyDescent="0.25">
      <c r="A213" s="28">
        <f t="shared" si="6"/>
        <v>208</v>
      </c>
      <c r="B213" s="4" t="s">
        <v>122</v>
      </c>
      <c r="C213" s="5" t="s">
        <v>125</v>
      </c>
      <c r="D213" s="4" t="s">
        <v>127</v>
      </c>
      <c r="E213" s="11">
        <v>3.0990000000000002</v>
      </c>
      <c r="F213" s="24">
        <v>4</v>
      </c>
      <c r="G213" s="4" t="s">
        <v>9</v>
      </c>
      <c r="H213" s="17" t="s">
        <v>358</v>
      </c>
      <c r="I213" s="18" t="s">
        <v>272</v>
      </c>
      <c r="J213" s="47">
        <v>21</v>
      </c>
      <c r="K213" s="52">
        <v>41.07</v>
      </c>
      <c r="L213" s="55">
        <v>13.02</v>
      </c>
      <c r="M213" s="53">
        <f t="shared" si="7"/>
        <v>25.464906599999999</v>
      </c>
    </row>
    <row r="214" spans="1:13" x14ac:dyDescent="0.25">
      <c r="A214" s="28">
        <f t="shared" si="6"/>
        <v>209</v>
      </c>
      <c r="B214" s="4" t="s">
        <v>122</v>
      </c>
      <c r="C214" s="5" t="s">
        <v>125</v>
      </c>
      <c r="D214" s="42" t="s">
        <v>314</v>
      </c>
      <c r="E214" s="13">
        <v>6.5990000000000002</v>
      </c>
      <c r="F214" s="24">
        <v>4</v>
      </c>
      <c r="G214" s="4" t="s">
        <v>9</v>
      </c>
      <c r="H214" s="17" t="s">
        <v>358</v>
      </c>
      <c r="I214" s="18" t="s">
        <v>272</v>
      </c>
      <c r="J214" s="47">
        <v>21</v>
      </c>
      <c r="K214" s="52">
        <v>41.07</v>
      </c>
      <c r="L214" s="55">
        <v>27.72</v>
      </c>
      <c r="M214" s="53">
        <f t="shared" si="7"/>
        <v>54.215607599999998</v>
      </c>
    </row>
    <row r="215" spans="1:13" x14ac:dyDescent="0.25">
      <c r="A215" s="28">
        <f t="shared" si="6"/>
        <v>210</v>
      </c>
      <c r="B215" s="4" t="s">
        <v>128</v>
      </c>
      <c r="C215" s="43" t="s">
        <v>129</v>
      </c>
      <c r="D215" s="10" t="s">
        <v>455</v>
      </c>
      <c r="E215" s="44">
        <v>2.2000000000000002</v>
      </c>
      <c r="F215" s="24">
        <v>3</v>
      </c>
      <c r="G215" s="4" t="s">
        <v>9</v>
      </c>
      <c r="H215" s="17" t="s">
        <v>358</v>
      </c>
      <c r="I215" s="18" t="s">
        <v>272</v>
      </c>
      <c r="J215" s="47">
        <v>21</v>
      </c>
      <c r="K215" s="52">
        <v>41.07</v>
      </c>
      <c r="L215" s="55">
        <v>9.24</v>
      </c>
      <c r="M215" s="53">
        <f t="shared" si="7"/>
        <v>18.071869199999998</v>
      </c>
    </row>
    <row r="216" spans="1:13" x14ac:dyDescent="0.25">
      <c r="A216" s="28">
        <f t="shared" si="6"/>
        <v>211</v>
      </c>
      <c r="B216" s="4" t="s">
        <v>128</v>
      </c>
      <c r="C216" s="5" t="s">
        <v>129</v>
      </c>
      <c r="D216" s="10" t="s">
        <v>456</v>
      </c>
      <c r="E216" s="11">
        <v>1.341</v>
      </c>
      <c r="F216" s="24">
        <v>6</v>
      </c>
      <c r="G216" s="4" t="s">
        <v>9</v>
      </c>
      <c r="H216" s="17" t="s">
        <v>358</v>
      </c>
      <c r="I216" s="18" t="s">
        <v>272</v>
      </c>
      <c r="J216" s="47">
        <v>21</v>
      </c>
      <c r="K216" s="52">
        <v>41.07</v>
      </c>
      <c r="L216" s="55">
        <v>5.63</v>
      </c>
      <c r="M216" s="53">
        <f t="shared" si="7"/>
        <v>11.0113229</v>
      </c>
    </row>
    <row r="217" spans="1:13" x14ac:dyDescent="0.25">
      <c r="A217" s="28">
        <f t="shared" si="6"/>
        <v>212</v>
      </c>
      <c r="B217" s="4" t="s">
        <v>128</v>
      </c>
      <c r="C217" s="43" t="s">
        <v>129</v>
      </c>
      <c r="D217" s="10" t="s">
        <v>457</v>
      </c>
      <c r="E217" s="44">
        <v>1.3</v>
      </c>
      <c r="F217" s="24">
        <v>3</v>
      </c>
      <c r="G217" s="4" t="s">
        <v>9</v>
      </c>
      <c r="H217" s="17" t="s">
        <v>358</v>
      </c>
      <c r="I217" s="18" t="s">
        <v>272</v>
      </c>
      <c r="J217" s="47">
        <v>21</v>
      </c>
      <c r="K217" s="52">
        <v>41.07</v>
      </c>
      <c r="L217" s="55">
        <v>5.46</v>
      </c>
      <c r="M217" s="53">
        <f t="shared" si="7"/>
        <v>10.678831799999999</v>
      </c>
    </row>
    <row r="218" spans="1:13" x14ac:dyDescent="0.25">
      <c r="A218" s="28">
        <f t="shared" si="6"/>
        <v>213</v>
      </c>
      <c r="B218" s="4" t="s">
        <v>128</v>
      </c>
      <c r="C218" s="5" t="s">
        <v>129</v>
      </c>
      <c r="D218" s="10" t="s">
        <v>130</v>
      </c>
      <c r="E218" s="11">
        <v>23.001000000000001</v>
      </c>
      <c r="F218" s="24">
        <v>7</v>
      </c>
      <c r="G218" s="4" t="s">
        <v>9</v>
      </c>
      <c r="H218" s="17" t="s">
        <v>358</v>
      </c>
      <c r="I218" s="18" t="s">
        <v>272</v>
      </c>
      <c r="J218" s="47">
        <v>21</v>
      </c>
      <c r="K218" s="52">
        <v>41.07</v>
      </c>
      <c r="L218" s="55">
        <v>96.6</v>
      </c>
      <c r="M218" s="53">
        <f t="shared" si="7"/>
        <v>188.933178</v>
      </c>
    </row>
    <row r="219" spans="1:13" x14ac:dyDescent="0.25">
      <c r="A219" s="28">
        <f t="shared" si="6"/>
        <v>214</v>
      </c>
      <c r="B219" s="4" t="s">
        <v>128</v>
      </c>
      <c r="C219" s="5" t="s">
        <v>129</v>
      </c>
      <c r="D219" s="10" t="s">
        <v>315</v>
      </c>
      <c r="E219" s="11">
        <v>2.2999999999999998</v>
      </c>
      <c r="F219" s="24">
        <v>3</v>
      </c>
      <c r="G219" s="4" t="s">
        <v>9</v>
      </c>
      <c r="H219" s="17" t="s">
        <v>358</v>
      </c>
      <c r="I219" s="18" t="s">
        <v>272</v>
      </c>
      <c r="J219" s="47">
        <v>21</v>
      </c>
      <c r="K219" s="52">
        <v>41.07</v>
      </c>
      <c r="L219" s="55">
        <v>9.66</v>
      </c>
      <c r="M219" s="53">
        <f t="shared" si="7"/>
        <v>18.893317799999998</v>
      </c>
    </row>
    <row r="220" spans="1:13" x14ac:dyDescent="0.25">
      <c r="A220" s="28">
        <f t="shared" si="6"/>
        <v>215</v>
      </c>
      <c r="B220" s="4" t="s">
        <v>128</v>
      </c>
      <c r="C220" s="5" t="s">
        <v>129</v>
      </c>
      <c r="D220" s="10" t="s">
        <v>316</v>
      </c>
      <c r="E220" s="11">
        <v>3.5</v>
      </c>
      <c r="F220" s="24">
        <v>3</v>
      </c>
      <c r="G220" s="4" t="s">
        <v>9</v>
      </c>
      <c r="H220" s="17" t="s">
        <v>358</v>
      </c>
      <c r="I220" s="18" t="s">
        <v>272</v>
      </c>
      <c r="J220" s="47">
        <v>21</v>
      </c>
      <c r="K220" s="52">
        <v>41.07</v>
      </c>
      <c r="L220" s="55">
        <v>14.7</v>
      </c>
      <c r="M220" s="53">
        <f t="shared" si="7"/>
        <v>28.750700999999999</v>
      </c>
    </row>
    <row r="221" spans="1:13" x14ac:dyDescent="0.25">
      <c r="A221" s="28">
        <f t="shared" si="6"/>
        <v>216</v>
      </c>
      <c r="B221" s="4" t="s">
        <v>128</v>
      </c>
      <c r="C221" s="5" t="s">
        <v>129</v>
      </c>
      <c r="D221" s="10" t="s">
        <v>317</v>
      </c>
      <c r="E221" s="11">
        <v>0.8</v>
      </c>
      <c r="F221" s="24">
        <v>4</v>
      </c>
      <c r="G221" s="4" t="s">
        <v>9</v>
      </c>
      <c r="H221" s="17" t="s">
        <v>358</v>
      </c>
      <c r="I221" s="18" t="s">
        <v>272</v>
      </c>
      <c r="J221" s="47">
        <v>21</v>
      </c>
      <c r="K221" s="52">
        <v>41.07</v>
      </c>
      <c r="L221" s="55">
        <v>3.36</v>
      </c>
      <c r="M221" s="53">
        <f t="shared" si="7"/>
        <v>6.5715887999999998</v>
      </c>
    </row>
    <row r="222" spans="1:13" x14ac:dyDescent="0.25">
      <c r="A222" s="28">
        <f t="shared" si="6"/>
        <v>217</v>
      </c>
      <c r="B222" s="4" t="s">
        <v>128</v>
      </c>
      <c r="C222" s="5" t="s">
        <v>129</v>
      </c>
      <c r="D222" s="10" t="s">
        <v>318</v>
      </c>
      <c r="E222" s="11">
        <v>4.5</v>
      </c>
      <c r="F222" s="24">
        <v>4</v>
      </c>
      <c r="G222" s="4" t="s">
        <v>9</v>
      </c>
      <c r="H222" s="17" t="s">
        <v>358</v>
      </c>
      <c r="I222" s="18" t="s">
        <v>272</v>
      </c>
      <c r="J222" s="47">
        <v>21</v>
      </c>
      <c r="K222" s="52">
        <v>41.07</v>
      </c>
      <c r="L222" s="55">
        <v>18.899999999999999</v>
      </c>
      <c r="M222" s="53">
        <f t="shared" si="7"/>
        <v>36.965186999999993</v>
      </c>
    </row>
    <row r="223" spans="1:13" x14ac:dyDescent="0.25">
      <c r="A223" s="28">
        <f t="shared" si="6"/>
        <v>218</v>
      </c>
      <c r="B223" s="4" t="s">
        <v>128</v>
      </c>
      <c r="C223" s="5" t="s">
        <v>129</v>
      </c>
      <c r="D223" s="10" t="s">
        <v>458</v>
      </c>
      <c r="E223" s="11">
        <v>1.1990000000000001</v>
      </c>
      <c r="F223" s="24">
        <v>5</v>
      </c>
      <c r="G223" s="4" t="s">
        <v>9</v>
      </c>
      <c r="H223" s="17" t="s">
        <v>358</v>
      </c>
      <c r="I223" s="18" t="s">
        <v>272</v>
      </c>
      <c r="J223" s="47">
        <v>21</v>
      </c>
      <c r="K223" s="52">
        <v>41.07</v>
      </c>
      <c r="L223" s="55">
        <v>5.04</v>
      </c>
      <c r="M223" s="53">
        <f t="shared" si="7"/>
        <v>9.8573831999999992</v>
      </c>
    </row>
    <row r="224" spans="1:13" x14ac:dyDescent="0.25">
      <c r="A224" s="28">
        <f t="shared" si="6"/>
        <v>219</v>
      </c>
      <c r="B224" s="4" t="s">
        <v>128</v>
      </c>
      <c r="C224" s="5" t="s">
        <v>129</v>
      </c>
      <c r="D224" s="10" t="s">
        <v>459</v>
      </c>
      <c r="E224" s="11">
        <v>2.7</v>
      </c>
      <c r="F224" s="24">
        <v>4</v>
      </c>
      <c r="G224" s="4" t="s">
        <v>9</v>
      </c>
      <c r="H224" s="17" t="s">
        <v>358</v>
      </c>
      <c r="I224" s="18" t="s">
        <v>272</v>
      </c>
      <c r="J224" s="47">
        <v>21</v>
      </c>
      <c r="K224" s="52">
        <v>41.07</v>
      </c>
      <c r="L224" s="55">
        <v>11.34</v>
      </c>
      <c r="M224" s="53">
        <f t="shared" si="7"/>
        <v>22.179112199999999</v>
      </c>
    </row>
    <row r="225" spans="1:13" x14ac:dyDescent="0.25">
      <c r="A225" s="28">
        <f t="shared" si="6"/>
        <v>220</v>
      </c>
      <c r="B225" s="4" t="s">
        <v>128</v>
      </c>
      <c r="C225" s="5" t="s">
        <v>129</v>
      </c>
      <c r="D225" s="10" t="s">
        <v>319</v>
      </c>
      <c r="E225" s="11">
        <v>0.5</v>
      </c>
      <c r="F225" s="24">
        <v>4</v>
      </c>
      <c r="G225" s="4" t="s">
        <v>9</v>
      </c>
      <c r="H225" s="17" t="s">
        <v>358</v>
      </c>
      <c r="I225" s="18" t="s">
        <v>272</v>
      </c>
      <c r="J225" s="47">
        <v>21</v>
      </c>
      <c r="K225" s="52">
        <v>41.07</v>
      </c>
      <c r="L225" s="55">
        <v>2.1</v>
      </c>
      <c r="M225" s="53">
        <f t="shared" si="7"/>
        <v>4.1072430000000004</v>
      </c>
    </row>
    <row r="226" spans="1:13" x14ac:dyDescent="0.25">
      <c r="A226" s="28">
        <f t="shared" si="6"/>
        <v>221</v>
      </c>
      <c r="B226" s="4" t="s">
        <v>128</v>
      </c>
      <c r="C226" s="5" t="s">
        <v>460</v>
      </c>
      <c r="D226" s="4" t="s">
        <v>461</v>
      </c>
      <c r="E226" s="11">
        <v>0.501</v>
      </c>
      <c r="F226" s="24">
        <v>5</v>
      </c>
      <c r="G226" s="4" t="s">
        <v>9</v>
      </c>
      <c r="H226" s="17" t="s">
        <v>358</v>
      </c>
      <c r="I226" s="18" t="s">
        <v>272</v>
      </c>
      <c r="J226" s="47">
        <v>21</v>
      </c>
      <c r="K226" s="52">
        <v>41.07</v>
      </c>
      <c r="L226" s="55">
        <v>2.1</v>
      </c>
      <c r="M226" s="53">
        <f t="shared" si="7"/>
        <v>4.1072430000000004</v>
      </c>
    </row>
    <row r="227" spans="1:13" x14ac:dyDescent="0.25">
      <c r="A227" s="28">
        <f t="shared" si="6"/>
        <v>222</v>
      </c>
      <c r="B227" s="4" t="s">
        <v>128</v>
      </c>
      <c r="C227" s="5" t="s">
        <v>460</v>
      </c>
      <c r="D227" s="4" t="s">
        <v>462</v>
      </c>
      <c r="E227" s="11">
        <v>0.4</v>
      </c>
      <c r="F227" s="24">
        <v>4</v>
      </c>
      <c r="G227" s="4" t="s">
        <v>9</v>
      </c>
      <c r="H227" s="17" t="s">
        <v>358</v>
      </c>
      <c r="I227" s="18" t="s">
        <v>272</v>
      </c>
      <c r="J227" s="47">
        <v>21</v>
      </c>
      <c r="K227" s="52">
        <v>41.07</v>
      </c>
      <c r="L227" s="55">
        <v>1.68</v>
      </c>
      <c r="M227" s="53">
        <f t="shared" si="7"/>
        <v>3.2857943999999999</v>
      </c>
    </row>
    <row r="228" spans="1:13" x14ac:dyDescent="0.25">
      <c r="A228" s="28">
        <f t="shared" si="6"/>
        <v>223</v>
      </c>
      <c r="B228" s="4" t="s">
        <v>128</v>
      </c>
      <c r="C228" s="5" t="s">
        <v>131</v>
      </c>
      <c r="D228" s="10" t="s">
        <v>320</v>
      </c>
      <c r="E228" s="11">
        <v>22.001000000000001</v>
      </c>
      <c r="F228" s="24">
        <v>3</v>
      </c>
      <c r="G228" s="4" t="s">
        <v>9</v>
      </c>
      <c r="H228" s="17" t="s">
        <v>358</v>
      </c>
      <c r="I228" s="18" t="s">
        <v>272</v>
      </c>
      <c r="J228" s="47">
        <v>21</v>
      </c>
      <c r="K228" s="52">
        <v>41.07</v>
      </c>
      <c r="L228" s="55">
        <v>92.4</v>
      </c>
      <c r="M228" s="53">
        <f t="shared" si="7"/>
        <v>180.718692</v>
      </c>
    </row>
    <row r="229" spans="1:13" x14ac:dyDescent="0.25">
      <c r="A229" s="28">
        <f t="shared" si="6"/>
        <v>224</v>
      </c>
      <c r="B229" s="4" t="s">
        <v>128</v>
      </c>
      <c r="C229" s="5" t="s">
        <v>131</v>
      </c>
      <c r="D229" s="10" t="s">
        <v>463</v>
      </c>
      <c r="E229" s="11">
        <v>3.47</v>
      </c>
      <c r="F229" s="24">
        <v>3</v>
      </c>
      <c r="G229" s="4" t="s">
        <v>9</v>
      </c>
      <c r="H229" s="17" t="s">
        <v>358</v>
      </c>
      <c r="I229" s="18" t="s">
        <v>272</v>
      </c>
      <c r="J229" s="47">
        <v>21</v>
      </c>
      <c r="K229" s="52">
        <v>41.07</v>
      </c>
      <c r="L229" s="55">
        <v>14.57</v>
      </c>
      <c r="M229" s="53">
        <f t="shared" si="7"/>
        <v>28.4964431</v>
      </c>
    </row>
    <row r="230" spans="1:13" x14ac:dyDescent="0.25">
      <c r="A230" s="28">
        <f t="shared" si="6"/>
        <v>225</v>
      </c>
      <c r="B230" s="14" t="s">
        <v>128</v>
      </c>
      <c r="C230" s="5" t="s">
        <v>131</v>
      </c>
      <c r="D230" s="10" t="s">
        <v>132</v>
      </c>
      <c r="E230" s="11">
        <v>9.0009999999999994</v>
      </c>
      <c r="F230" s="24">
        <v>5</v>
      </c>
      <c r="G230" s="4" t="s">
        <v>9</v>
      </c>
      <c r="H230" s="17" t="s">
        <v>358</v>
      </c>
      <c r="I230" s="18" t="s">
        <v>272</v>
      </c>
      <c r="J230" s="47">
        <v>21</v>
      </c>
      <c r="K230" s="52">
        <v>41.07</v>
      </c>
      <c r="L230" s="55">
        <v>37.799999999999997</v>
      </c>
      <c r="M230" s="53">
        <f t="shared" si="7"/>
        <v>73.930373999999986</v>
      </c>
    </row>
    <row r="231" spans="1:13" x14ac:dyDescent="0.25">
      <c r="A231" s="28">
        <f t="shared" si="6"/>
        <v>226</v>
      </c>
      <c r="B231" s="4" t="s">
        <v>128</v>
      </c>
      <c r="C231" s="5" t="s">
        <v>131</v>
      </c>
      <c r="D231" s="10" t="s">
        <v>133</v>
      </c>
      <c r="E231" s="11">
        <v>12</v>
      </c>
      <c r="F231" s="24">
        <v>5</v>
      </c>
      <c r="G231" s="4" t="s">
        <v>9</v>
      </c>
      <c r="H231" s="17" t="s">
        <v>358</v>
      </c>
      <c r="I231" s="18" t="s">
        <v>272</v>
      </c>
      <c r="J231" s="47">
        <v>21</v>
      </c>
      <c r="K231" s="52">
        <v>41.07</v>
      </c>
      <c r="L231" s="55">
        <v>50.4</v>
      </c>
      <c r="M231" s="53">
        <f t="shared" si="7"/>
        <v>98.573831999999996</v>
      </c>
    </row>
    <row r="232" spans="1:13" x14ac:dyDescent="0.25">
      <c r="A232" s="28">
        <f t="shared" si="6"/>
        <v>227</v>
      </c>
      <c r="B232" s="4" t="s">
        <v>134</v>
      </c>
      <c r="C232" s="5" t="s">
        <v>464</v>
      </c>
      <c r="D232" s="45" t="s">
        <v>465</v>
      </c>
      <c r="E232" s="11">
        <v>14.393000000000001</v>
      </c>
      <c r="F232" s="24">
        <v>4</v>
      </c>
      <c r="G232" s="4" t="s">
        <v>9</v>
      </c>
      <c r="H232" s="17" t="s">
        <v>358</v>
      </c>
      <c r="I232" s="18" t="s">
        <v>272</v>
      </c>
      <c r="J232" s="47">
        <v>39</v>
      </c>
      <c r="K232" s="52">
        <v>76.28</v>
      </c>
      <c r="L232" s="55">
        <v>112.27</v>
      </c>
      <c r="M232" s="53">
        <f t="shared" si="7"/>
        <v>219.58103409999998</v>
      </c>
    </row>
    <row r="233" spans="1:13" x14ac:dyDescent="0.25">
      <c r="A233" s="28">
        <f t="shared" si="6"/>
        <v>228</v>
      </c>
      <c r="B233" s="4" t="s">
        <v>134</v>
      </c>
      <c r="C233" s="5" t="s">
        <v>135</v>
      </c>
      <c r="D233" s="3" t="s">
        <v>321</v>
      </c>
      <c r="E233" s="11">
        <v>10.613</v>
      </c>
      <c r="F233" s="24">
        <v>6</v>
      </c>
      <c r="G233" s="4" t="s">
        <v>9</v>
      </c>
      <c r="H233" s="17" t="s">
        <v>358</v>
      </c>
      <c r="I233" s="18" t="s">
        <v>272</v>
      </c>
      <c r="J233" s="47">
        <v>39</v>
      </c>
      <c r="K233" s="52">
        <v>76.28</v>
      </c>
      <c r="L233" s="55">
        <v>82.78</v>
      </c>
      <c r="M233" s="53">
        <f t="shared" si="7"/>
        <v>161.9036074</v>
      </c>
    </row>
    <row r="234" spans="1:13" x14ac:dyDescent="0.25">
      <c r="A234" s="28">
        <f t="shared" si="6"/>
        <v>229</v>
      </c>
      <c r="B234" s="4" t="s">
        <v>134</v>
      </c>
      <c r="C234" s="5" t="s">
        <v>135</v>
      </c>
      <c r="D234" s="3" t="s">
        <v>322</v>
      </c>
      <c r="E234" s="11">
        <v>4.13</v>
      </c>
      <c r="F234" s="24">
        <v>4</v>
      </c>
      <c r="G234" s="4" t="s">
        <v>9</v>
      </c>
      <c r="H234" s="17" t="s">
        <v>358</v>
      </c>
      <c r="I234" s="18" t="s">
        <v>272</v>
      </c>
      <c r="J234" s="47">
        <v>39</v>
      </c>
      <c r="K234" s="52">
        <v>76.28</v>
      </c>
      <c r="L234" s="55">
        <v>32.21</v>
      </c>
      <c r="M234" s="53">
        <f t="shared" si="7"/>
        <v>62.997284299999997</v>
      </c>
    </row>
    <row r="235" spans="1:13" x14ac:dyDescent="0.25">
      <c r="A235" s="28">
        <f t="shared" si="6"/>
        <v>230</v>
      </c>
      <c r="B235" s="4" t="s">
        <v>134</v>
      </c>
      <c r="C235" s="5" t="s">
        <v>134</v>
      </c>
      <c r="D235" s="10" t="s">
        <v>466</v>
      </c>
      <c r="E235" s="11">
        <v>16.998999999999999</v>
      </c>
      <c r="F235" s="24">
        <v>4</v>
      </c>
      <c r="G235" s="4" t="s">
        <v>9</v>
      </c>
      <c r="H235" s="17" t="s">
        <v>358</v>
      </c>
      <c r="I235" s="18" t="s">
        <v>272</v>
      </c>
      <c r="J235" s="47">
        <v>39</v>
      </c>
      <c r="K235" s="52">
        <v>76.28</v>
      </c>
      <c r="L235" s="55">
        <v>132.59</v>
      </c>
      <c r="M235" s="53">
        <f t="shared" si="7"/>
        <v>259.32349970000001</v>
      </c>
    </row>
    <row r="236" spans="1:13" x14ac:dyDescent="0.25">
      <c r="A236" s="28">
        <f t="shared" si="6"/>
        <v>231</v>
      </c>
      <c r="B236" s="4" t="s">
        <v>134</v>
      </c>
      <c r="C236" s="5" t="s">
        <v>134</v>
      </c>
      <c r="D236" s="10" t="s">
        <v>323</v>
      </c>
      <c r="E236" s="11">
        <v>10.494999999999999</v>
      </c>
      <c r="F236" s="24">
        <v>4</v>
      </c>
      <c r="G236" s="4" t="s">
        <v>9</v>
      </c>
      <c r="H236" s="17" t="s">
        <v>358</v>
      </c>
      <c r="I236" s="18" t="s">
        <v>272</v>
      </c>
      <c r="J236" s="47">
        <v>39</v>
      </c>
      <c r="K236" s="52">
        <v>76.28</v>
      </c>
      <c r="L236" s="55">
        <v>81.86</v>
      </c>
      <c r="M236" s="53">
        <f t="shared" si="7"/>
        <v>160.10424380000001</v>
      </c>
    </row>
    <row r="237" spans="1:13" x14ac:dyDescent="0.25">
      <c r="A237" s="28">
        <f t="shared" si="6"/>
        <v>232</v>
      </c>
      <c r="B237" s="4" t="s">
        <v>134</v>
      </c>
      <c r="C237" s="5" t="s">
        <v>134</v>
      </c>
      <c r="D237" s="10" t="s">
        <v>136</v>
      </c>
      <c r="E237" s="11">
        <v>10.005000000000001</v>
      </c>
      <c r="F237" s="24">
        <v>4</v>
      </c>
      <c r="G237" s="4" t="s">
        <v>9</v>
      </c>
      <c r="H237" s="17" t="s">
        <v>358</v>
      </c>
      <c r="I237" s="18" t="s">
        <v>272</v>
      </c>
      <c r="J237" s="47">
        <v>39</v>
      </c>
      <c r="K237" s="52">
        <v>76.28</v>
      </c>
      <c r="L237" s="55">
        <v>78.040000000000006</v>
      </c>
      <c r="M237" s="53">
        <f t="shared" si="7"/>
        <v>152.63297320000001</v>
      </c>
    </row>
    <row r="238" spans="1:13" x14ac:dyDescent="0.25">
      <c r="A238" s="28">
        <f t="shared" si="6"/>
        <v>233</v>
      </c>
      <c r="B238" s="4" t="s">
        <v>134</v>
      </c>
      <c r="C238" s="5" t="s">
        <v>134</v>
      </c>
      <c r="D238" s="10" t="s">
        <v>324</v>
      </c>
      <c r="E238" s="11">
        <v>6.5270000000000001</v>
      </c>
      <c r="F238" s="24">
        <v>4</v>
      </c>
      <c r="G238" s="4" t="s">
        <v>9</v>
      </c>
      <c r="H238" s="17" t="s">
        <v>358</v>
      </c>
      <c r="I238" s="18" t="s">
        <v>272</v>
      </c>
      <c r="J238" s="47">
        <v>39</v>
      </c>
      <c r="K238" s="52">
        <v>76.28</v>
      </c>
      <c r="L238" s="55">
        <v>50.91</v>
      </c>
      <c r="M238" s="53">
        <f t="shared" si="7"/>
        <v>99.571305299999992</v>
      </c>
    </row>
    <row r="239" spans="1:13" x14ac:dyDescent="0.25">
      <c r="A239" s="28">
        <f t="shared" si="6"/>
        <v>234</v>
      </c>
      <c r="B239" s="4" t="s">
        <v>134</v>
      </c>
      <c r="C239" s="5" t="s">
        <v>134</v>
      </c>
      <c r="D239" s="10" t="s">
        <v>467</v>
      </c>
      <c r="E239" s="11">
        <v>27.015000000000001</v>
      </c>
      <c r="F239" s="24">
        <v>4</v>
      </c>
      <c r="G239" s="4" t="s">
        <v>9</v>
      </c>
      <c r="H239" s="17" t="s">
        <v>358</v>
      </c>
      <c r="I239" s="18" t="s">
        <v>272</v>
      </c>
      <c r="J239" s="47">
        <v>39</v>
      </c>
      <c r="K239" s="52">
        <v>76.28</v>
      </c>
      <c r="L239" s="55">
        <v>210.72</v>
      </c>
      <c r="M239" s="53">
        <f t="shared" si="7"/>
        <v>412.13249759999997</v>
      </c>
    </row>
    <row r="240" spans="1:13" x14ac:dyDescent="0.25">
      <c r="A240" s="28">
        <f t="shared" si="6"/>
        <v>235</v>
      </c>
      <c r="B240" s="4" t="s">
        <v>134</v>
      </c>
      <c r="C240" s="5" t="s">
        <v>134</v>
      </c>
      <c r="D240" s="10" t="s">
        <v>468</v>
      </c>
      <c r="E240" s="11">
        <v>17.001000000000001</v>
      </c>
      <c r="F240" s="24">
        <v>4</v>
      </c>
      <c r="G240" s="4" t="s">
        <v>9</v>
      </c>
      <c r="H240" s="17" t="s">
        <v>358</v>
      </c>
      <c r="I240" s="18" t="s">
        <v>272</v>
      </c>
      <c r="J240" s="47">
        <v>39</v>
      </c>
      <c r="K240" s="52">
        <v>76.28</v>
      </c>
      <c r="L240" s="55">
        <v>132.61000000000001</v>
      </c>
      <c r="M240" s="53">
        <f t="shared" si="7"/>
        <v>259.36261630000001</v>
      </c>
    </row>
    <row r="241" spans="1:13" x14ac:dyDescent="0.25">
      <c r="A241" s="28">
        <f t="shared" si="6"/>
        <v>236</v>
      </c>
      <c r="B241" s="4" t="s">
        <v>134</v>
      </c>
      <c r="C241" s="5" t="s">
        <v>134</v>
      </c>
      <c r="D241" s="10" t="s">
        <v>469</v>
      </c>
      <c r="E241" s="11">
        <v>10.003</v>
      </c>
      <c r="F241" s="24">
        <v>4</v>
      </c>
      <c r="G241" s="4" t="s">
        <v>9</v>
      </c>
      <c r="H241" s="17" t="s">
        <v>358</v>
      </c>
      <c r="I241" s="18" t="s">
        <v>272</v>
      </c>
      <c r="J241" s="47">
        <v>39</v>
      </c>
      <c r="K241" s="52">
        <v>76.28</v>
      </c>
      <c r="L241" s="55">
        <v>78.02</v>
      </c>
      <c r="M241" s="53">
        <f t="shared" si="7"/>
        <v>152.59385659999998</v>
      </c>
    </row>
    <row r="242" spans="1:13" x14ac:dyDescent="0.25">
      <c r="A242" s="28">
        <f t="shared" si="6"/>
        <v>237</v>
      </c>
      <c r="B242" s="4" t="s">
        <v>134</v>
      </c>
      <c r="C242" s="5" t="s">
        <v>134</v>
      </c>
      <c r="D242" s="10" t="s">
        <v>470</v>
      </c>
      <c r="E242" s="11">
        <v>3.0009999999999999</v>
      </c>
      <c r="F242" s="24">
        <v>4</v>
      </c>
      <c r="G242" s="4" t="s">
        <v>9</v>
      </c>
      <c r="H242" s="17" t="s">
        <v>358</v>
      </c>
      <c r="I242" s="18" t="s">
        <v>272</v>
      </c>
      <c r="J242" s="47">
        <v>39</v>
      </c>
      <c r="K242" s="52">
        <v>76.28</v>
      </c>
      <c r="L242" s="55">
        <v>23.41</v>
      </c>
      <c r="M242" s="53">
        <f t="shared" si="7"/>
        <v>45.785980299999999</v>
      </c>
    </row>
    <row r="243" spans="1:13" x14ac:dyDescent="0.25">
      <c r="A243" s="28">
        <f t="shared" si="6"/>
        <v>238</v>
      </c>
      <c r="B243" s="4" t="s">
        <v>134</v>
      </c>
      <c r="C243" s="5" t="s">
        <v>325</v>
      </c>
      <c r="D243" s="3" t="s">
        <v>471</v>
      </c>
      <c r="E243" s="11">
        <v>17.503</v>
      </c>
      <c r="F243" s="24">
        <v>3</v>
      </c>
      <c r="G243" s="4" t="s">
        <v>9</v>
      </c>
      <c r="H243" s="17" t="s">
        <v>358</v>
      </c>
      <c r="I243" s="18" t="s">
        <v>272</v>
      </c>
      <c r="J243" s="47">
        <v>39</v>
      </c>
      <c r="K243" s="52">
        <v>76.28</v>
      </c>
      <c r="L243" s="55">
        <v>136.52000000000001</v>
      </c>
      <c r="M243" s="53">
        <f t="shared" si="7"/>
        <v>267.00991160000001</v>
      </c>
    </row>
    <row r="244" spans="1:13" x14ac:dyDescent="0.25">
      <c r="A244" s="28">
        <f t="shared" si="6"/>
        <v>239</v>
      </c>
      <c r="B244" s="4" t="s">
        <v>134</v>
      </c>
      <c r="C244" s="5" t="s">
        <v>325</v>
      </c>
      <c r="D244" s="3" t="s">
        <v>472</v>
      </c>
      <c r="E244" s="11">
        <v>18.995000000000001</v>
      </c>
      <c r="F244" s="24">
        <v>3</v>
      </c>
      <c r="G244" s="4" t="s">
        <v>9</v>
      </c>
      <c r="H244" s="17" t="s">
        <v>358</v>
      </c>
      <c r="I244" s="18" t="s">
        <v>272</v>
      </c>
      <c r="J244" s="47">
        <v>39</v>
      </c>
      <c r="K244" s="52">
        <v>76.28</v>
      </c>
      <c r="L244" s="55">
        <v>148.16</v>
      </c>
      <c r="M244" s="53">
        <f t="shared" si="7"/>
        <v>289.77577279999997</v>
      </c>
    </row>
    <row r="245" spans="1:13" x14ac:dyDescent="0.25">
      <c r="A245" s="28">
        <f t="shared" si="6"/>
        <v>240</v>
      </c>
      <c r="B245" s="4" t="s">
        <v>134</v>
      </c>
      <c r="C245" s="5" t="s">
        <v>137</v>
      </c>
      <c r="D245" s="3" t="s">
        <v>473</v>
      </c>
      <c r="E245" s="11">
        <v>9.0020000000000007</v>
      </c>
      <c r="F245" s="24">
        <v>3</v>
      </c>
      <c r="G245" s="4" t="s">
        <v>9</v>
      </c>
      <c r="H245" s="17" t="s">
        <v>358</v>
      </c>
      <c r="I245" s="18" t="s">
        <v>272</v>
      </c>
      <c r="J245" s="47">
        <v>39</v>
      </c>
      <c r="K245" s="52">
        <v>76.28</v>
      </c>
      <c r="L245" s="55">
        <v>70.22</v>
      </c>
      <c r="M245" s="53">
        <f t="shared" si="7"/>
        <v>137.33838259999999</v>
      </c>
    </row>
    <row r="246" spans="1:13" x14ac:dyDescent="0.25">
      <c r="A246" s="28">
        <f t="shared" si="6"/>
        <v>241</v>
      </c>
      <c r="B246" s="4" t="s">
        <v>134</v>
      </c>
      <c r="C246" s="5" t="s">
        <v>137</v>
      </c>
      <c r="D246" s="3" t="s">
        <v>474</v>
      </c>
      <c r="E246" s="11">
        <v>12.000999999999999</v>
      </c>
      <c r="F246" s="24">
        <v>3</v>
      </c>
      <c r="G246" s="4" t="s">
        <v>9</v>
      </c>
      <c r="H246" s="17" t="s">
        <v>358</v>
      </c>
      <c r="I246" s="18" t="s">
        <v>272</v>
      </c>
      <c r="J246" s="47">
        <v>39</v>
      </c>
      <c r="K246" s="52">
        <v>76.28</v>
      </c>
      <c r="L246" s="55">
        <v>93.61</v>
      </c>
      <c r="M246" s="53">
        <f t="shared" si="7"/>
        <v>183.08524629999999</v>
      </c>
    </row>
    <row r="247" spans="1:13" ht="16.5" customHeight="1" x14ac:dyDescent="0.25">
      <c r="A247" s="28">
        <f t="shared" si="6"/>
        <v>242</v>
      </c>
      <c r="B247" s="4" t="s">
        <v>134</v>
      </c>
      <c r="C247" s="5" t="s">
        <v>137</v>
      </c>
      <c r="D247" s="3" t="s">
        <v>138</v>
      </c>
      <c r="E247" s="11">
        <v>4.8010000000000002</v>
      </c>
      <c r="F247" s="24">
        <v>6</v>
      </c>
      <c r="G247" s="4" t="s">
        <v>9</v>
      </c>
      <c r="H247" s="17" t="s">
        <v>358</v>
      </c>
      <c r="I247" s="18" t="s">
        <v>272</v>
      </c>
      <c r="J247" s="47">
        <v>39</v>
      </c>
      <c r="K247" s="52">
        <v>76.28</v>
      </c>
      <c r="L247" s="55">
        <v>37.450000000000003</v>
      </c>
      <c r="M247" s="53">
        <f t="shared" si="7"/>
        <v>73.245833500000003</v>
      </c>
    </row>
    <row r="248" spans="1:13" ht="16.5" customHeight="1" x14ac:dyDescent="0.25">
      <c r="A248" s="28">
        <f t="shared" si="6"/>
        <v>243</v>
      </c>
      <c r="B248" s="4" t="s">
        <v>134</v>
      </c>
      <c r="C248" s="5" t="s">
        <v>137</v>
      </c>
      <c r="D248" s="3" t="s">
        <v>139</v>
      </c>
      <c r="E248" s="11">
        <v>3.5009999999999999</v>
      </c>
      <c r="F248" s="24">
        <v>6</v>
      </c>
      <c r="G248" s="4" t="s">
        <v>9</v>
      </c>
      <c r="H248" s="17" t="s">
        <v>358</v>
      </c>
      <c r="I248" s="18" t="s">
        <v>272</v>
      </c>
      <c r="J248" s="47">
        <v>39</v>
      </c>
      <c r="K248" s="52">
        <v>76.28</v>
      </c>
      <c r="L248" s="55">
        <v>27.31</v>
      </c>
      <c r="M248" s="53">
        <f t="shared" si="7"/>
        <v>53.413717299999995</v>
      </c>
    </row>
    <row r="249" spans="1:13" ht="16.5" customHeight="1" x14ac:dyDescent="0.25">
      <c r="A249" s="28">
        <f t="shared" si="6"/>
        <v>244</v>
      </c>
      <c r="B249" s="4" t="s">
        <v>134</v>
      </c>
      <c r="C249" s="5" t="s">
        <v>140</v>
      </c>
      <c r="D249" s="3" t="s">
        <v>475</v>
      </c>
      <c r="E249" s="11">
        <v>13.686</v>
      </c>
      <c r="F249" s="24">
        <v>3</v>
      </c>
      <c r="G249" s="4" t="s">
        <v>9</v>
      </c>
      <c r="H249" s="17" t="s">
        <v>358</v>
      </c>
      <c r="I249" s="18" t="s">
        <v>272</v>
      </c>
      <c r="J249" s="47">
        <v>39</v>
      </c>
      <c r="K249" s="52">
        <v>76.28</v>
      </c>
      <c r="L249" s="55">
        <v>106.75</v>
      </c>
      <c r="M249" s="53">
        <f t="shared" si="7"/>
        <v>208.7848525</v>
      </c>
    </row>
    <row r="250" spans="1:13" ht="16.5" customHeight="1" x14ac:dyDescent="0.25">
      <c r="A250" s="28">
        <f t="shared" si="6"/>
        <v>245</v>
      </c>
      <c r="B250" s="4" t="s">
        <v>134</v>
      </c>
      <c r="C250" s="5" t="s">
        <v>140</v>
      </c>
      <c r="D250" s="3" t="s">
        <v>476</v>
      </c>
      <c r="E250" s="11">
        <v>17.388000000000002</v>
      </c>
      <c r="F250" s="24">
        <v>3</v>
      </c>
      <c r="G250" s="4" t="s">
        <v>9</v>
      </c>
      <c r="H250" s="17" t="s">
        <v>358</v>
      </c>
      <c r="I250" s="18" t="s">
        <v>272</v>
      </c>
      <c r="J250" s="47">
        <v>39</v>
      </c>
      <c r="K250" s="52">
        <v>76.28</v>
      </c>
      <c r="L250" s="55">
        <v>135.63</v>
      </c>
      <c r="M250" s="53">
        <f t="shared" si="7"/>
        <v>265.26922289999999</v>
      </c>
    </row>
    <row r="251" spans="1:13" ht="16.5" customHeight="1" x14ac:dyDescent="0.25">
      <c r="A251" s="28">
        <f t="shared" si="6"/>
        <v>246</v>
      </c>
      <c r="B251" s="4" t="s">
        <v>134</v>
      </c>
      <c r="C251" s="5" t="s">
        <v>140</v>
      </c>
      <c r="D251" s="3" t="s">
        <v>477</v>
      </c>
      <c r="E251" s="11">
        <v>38.030999999999999</v>
      </c>
      <c r="F251" s="24">
        <v>3</v>
      </c>
      <c r="G251" s="4" t="s">
        <v>9</v>
      </c>
      <c r="H251" s="17" t="s">
        <v>358</v>
      </c>
      <c r="I251" s="18" t="s">
        <v>272</v>
      </c>
      <c r="J251" s="47">
        <v>39</v>
      </c>
      <c r="K251" s="52">
        <v>76.28</v>
      </c>
      <c r="L251" s="55">
        <v>296.64</v>
      </c>
      <c r="M251" s="53">
        <f t="shared" si="7"/>
        <v>580.17741119999994</v>
      </c>
    </row>
    <row r="252" spans="1:13" ht="16.5" customHeight="1" x14ac:dyDescent="0.25">
      <c r="A252" s="28">
        <f t="shared" si="6"/>
        <v>247</v>
      </c>
      <c r="B252" s="4" t="s">
        <v>134</v>
      </c>
      <c r="C252" s="5" t="s">
        <v>140</v>
      </c>
      <c r="D252" s="3" t="s">
        <v>478</v>
      </c>
      <c r="E252" s="11">
        <v>14.885</v>
      </c>
      <c r="F252" s="24">
        <v>3</v>
      </c>
      <c r="G252" s="4" t="s">
        <v>9</v>
      </c>
      <c r="H252" s="17" t="s">
        <v>358</v>
      </c>
      <c r="I252" s="18" t="s">
        <v>272</v>
      </c>
      <c r="J252" s="47">
        <v>39</v>
      </c>
      <c r="K252" s="52">
        <v>76.28</v>
      </c>
      <c r="L252" s="55">
        <v>116.1</v>
      </c>
      <c r="M252" s="53">
        <f t="shared" si="7"/>
        <v>227.07186299999998</v>
      </c>
    </row>
    <row r="253" spans="1:13" ht="16.5" customHeight="1" x14ac:dyDescent="0.25">
      <c r="A253" s="28">
        <f t="shared" si="6"/>
        <v>248</v>
      </c>
      <c r="B253" s="4" t="s">
        <v>134</v>
      </c>
      <c r="C253" s="5" t="s">
        <v>140</v>
      </c>
      <c r="D253" s="3" t="s">
        <v>479</v>
      </c>
      <c r="E253" s="11">
        <v>6.6719999999999997</v>
      </c>
      <c r="F253" s="24">
        <v>3</v>
      </c>
      <c r="G253" s="4" t="s">
        <v>9</v>
      </c>
      <c r="H253" s="17" t="s">
        <v>358</v>
      </c>
      <c r="I253" s="18" t="s">
        <v>272</v>
      </c>
      <c r="J253" s="47">
        <v>39</v>
      </c>
      <c r="K253" s="52">
        <v>76.28</v>
      </c>
      <c r="L253" s="55">
        <v>52.04</v>
      </c>
      <c r="M253" s="53">
        <f t="shared" si="7"/>
        <v>101.7813932</v>
      </c>
    </row>
    <row r="254" spans="1:13" ht="16.5" customHeight="1" x14ac:dyDescent="0.25">
      <c r="A254" s="28">
        <f t="shared" si="6"/>
        <v>249</v>
      </c>
      <c r="B254" s="4" t="s">
        <v>134</v>
      </c>
      <c r="C254" s="5" t="s">
        <v>140</v>
      </c>
      <c r="D254" s="3" t="s">
        <v>141</v>
      </c>
      <c r="E254" s="11">
        <v>75.262</v>
      </c>
      <c r="F254" s="24">
        <v>5</v>
      </c>
      <c r="G254" s="4" t="s">
        <v>9</v>
      </c>
      <c r="H254" s="17" t="s">
        <v>358</v>
      </c>
      <c r="I254" s="18" t="s">
        <v>272</v>
      </c>
      <c r="J254" s="47">
        <v>39</v>
      </c>
      <c r="K254" s="52">
        <v>76.28</v>
      </c>
      <c r="L254" s="55">
        <v>587.04</v>
      </c>
      <c r="M254" s="53">
        <f t="shared" si="7"/>
        <v>1148.1504431999999</v>
      </c>
    </row>
    <row r="255" spans="1:13" ht="16.5" customHeight="1" x14ac:dyDescent="0.25">
      <c r="A255" s="28">
        <f t="shared" si="6"/>
        <v>250</v>
      </c>
      <c r="B255" s="4" t="s">
        <v>134</v>
      </c>
      <c r="C255" s="5" t="s">
        <v>140</v>
      </c>
      <c r="D255" s="3" t="s">
        <v>480</v>
      </c>
      <c r="E255" s="11">
        <v>4.4859999999999998</v>
      </c>
      <c r="F255" s="24">
        <v>4</v>
      </c>
      <c r="G255" s="4" t="s">
        <v>9</v>
      </c>
      <c r="H255" s="17" t="s">
        <v>358</v>
      </c>
      <c r="I255" s="18" t="s">
        <v>272</v>
      </c>
      <c r="J255" s="47">
        <v>39</v>
      </c>
      <c r="K255" s="52">
        <v>76.28</v>
      </c>
      <c r="L255" s="55">
        <v>34.99</v>
      </c>
      <c r="M255" s="53">
        <f t="shared" si="7"/>
        <v>68.434491700000009</v>
      </c>
    </row>
    <row r="256" spans="1:13" ht="16.5" customHeight="1" x14ac:dyDescent="0.25">
      <c r="A256" s="28">
        <f t="shared" si="6"/>
        <v>251</v>
      </c>
      <c r="B256" s="4" t="s">
        <v>134</v>
      </c>
      <c r="C256" s="5" t="s">
        <v>140</v>
      </c>
      <c r="D256" s="3" t="s">
        <v>481</v>
      </c>
      <c r="E256" s="11">
        <v>17.388000000000002</v>
      </c>
      <c r="F256" s="24">
        <v>4</v>
      </c>
      <c r="G256" s="4" t="s">
        <v>9</v>
      </c>
      <c r="H256" s="17" t="s">
        <v>358</v>
      </c>
      <c r="I256" s="18" t="s">
        <v>272</v>
      </c>
      <c r="J256" s="47">
        <v>39</v>
      </c>
      <c r="K256" s="52">
        <v>76.28</v>
      </c>
      <c r="L256" s="55">
        <v>135.63</v>
      </c>
      <c r="M256" s="53">
        <f t="shared" si="7"/>
        <v>265.26922289999999</v>
      </c>
    </row>
    <row r="257" spans="1:13" ht="16.5" customHeight="1" x14ac:dyDescent="0.25">
      <c r="A257" s="28">
        <f t="shared" si="6"/>
        <v>252</v>
      </c>
      <c r="B257" s="4" t="s">
        <v>134</v>
      </c>
      <c r="C257" s="5" t="s">
        <v>140</v>
      </c>
      <c r="D257" s="3" t="s">
        <v>482</v>
      </c>
      <c r="E257" s="11">
        <v>15.021000000000001</v>
      </c>
      <c r="F257" s="24">
        <v>4</v>
      </c>
      <c r="G257" s="4" t="s">
        <v>9</v>
      </c>
      <c r="H257" s="17" t="s">
        <v>358</v>
      </c>
      <c r="I257" s="18" t="s">
        <v>272</v>
      </c>
      <c r="J257" s="47">
        <v>39</v>
      </c>
      <c r="K257" s="52">
        <v>76.28</v>
      </c>
      <c r="L257" s="55">
        <v>117.16</v>
      </c>
      <c r="M257" s="53">
        <f t="shared" si="7"/>
        <v>229.1450428</v>
      </c>
    </row>
    <row r="258" spans="1:13" ht="16.5" customHeight="1" x14ac:dyDescent="0.25">
      <c r="A258" s="28">
        <f t="shared" si="6"/>
        <v>253</v>
      </c>
      <c r="B258" s="4" t="s">
        <v>134</v>
      </c>
      <c r="C258" s="5" t="s">
        <v>140</v>
      </c>
      <c r="D258" s="3" t="s">
        <v>483</v>
      </c>
      <c r="E258" s="11">
        <v>47.45</v>
      </c>
      <c r="F258" s="24">
        <v>3</v>
      </c>
      <c r="G258" s="4" t="s">
        <v>9</v>
      </c>
      <c r="H258" s="17" t="s">
        <v>358</v>
      </c>
      <c r="I258" s="18" t="s">
        <v>272</v>
      </c>
      <c r="J258" s="47">
        <v>39</v>
      </c>
      <c r="K258" s="52">
        <v>76.28</v>
      </c>
      <c r="L258" s="55">
        <v>370.11</v>
      </c>
      <c r="M258" s="53">
        <f t="shared" si="7"/>
        <v>723.87224130000004</v>
      </c>
    </row>
    <row r="259" spans="1:13" ht="16.5" customHeight="1" x14ac:dyDescent="0.25">
      <c r="A259" s="28">
        <f t="shared" si="6"/>
        <v>254</v>
      </c>
      <c r="B259" s="4" t="s">
        <v>134</v>
      </c>
      <c r="C259" s="5" t="s">
        <v>142</v>
      </c>
      <c r="D259" s="3" t="s">
        <v>143</v>
      </c>
      <c r="E259" s="11">
        <v>2.0350000000000001</v>
      </c>
      <c r="F259" s="24">
        <v>5</v>
      </c>
      <c r="G259" s="4" t="s">
        <v>51</v>
      </c>
      <c r="H259" s="17" t="s">
        <v>358</v>
      </c>
      <c r="I259" s="18" t="s">
        <v>272</v>
      </c>
      <c r="J259" s="47">
        <v>39</v>
      </c>
      <c r="K259" s="52">
        <v>76.28</v>
      </c>
      <c r="L259" s="55">
        <v>15.87</v>
      </c>
      <c r="M259" s="53">
        <f t="shared" si="7"/>
        <v>31.039022099999997</v>
      </c>
    </row>
    <row r="260" spans="1:13" ht="16.5" customHeight="1" x14ac:dyDescent="0.25">
      <c r="A260" s="28">
        <f t="shared" si="6"/>
        <v>255</v>
      </c>
      <c r="B260" s="4" t="s">
        <v>144</v>
      </c>
      <c r="C260" s="5" t="s">
        <v>145</v>
      </c>
      <c r="D260" s="6" t="s">
        <v>146</v>
      </c>
      <c r="E260" s="7">
        <v>108.078</v>
      </c>
      <c r="F260" s="24">
        <v>5</v>
      </c>
      <c r="G260" s="4" t="s">
        <v>9</v>
      </c>
      <c r="H260" s="17" t="s">
        <v>358</v>
      </c>
      <c r="I260" s="18" t="s">
        <v>272</v>
      </c>
      <c r="J260" s="47">
        <v>36</v>
      </c>
      <c r="K260" s="52">
        <v>70.41</v>
      </c>
      <c r="L260" s="55">
        <v>778.16</v>
      </c>
      <c r="M260" s="53">
        <f t="shared" si="7"/>
        <v>1521.9486727999999</v>
      </c>
    </row>
    <row r="261" spans="1:13" ht="16.5" customHeight="1" x14ac:dyDescent="0.25">
      <c r="A261" s="28">
        <f t="shared" si="6"/>
        <v>256</v>
      </c>
      <c r="B261" s="4" t="s">
        <v>144</v>
      </c>
      <c r="C261" s="5" t="s">
        <v>145</v>
      </c>
      <c r="D261" s="6" t="s">
        <v>484</v>
      </c>
      <c r="E261" s="7">
        <v>25.4</v>
      </c>
      <c r="F261" s="24">
        <v>3</v>
      </c>
      <c r="G261" s="4" t="s">
        <v>9</v>
      </c>
      <c r="H261" s="17" t="s">
        <v>358</v>
      </c>
      <c r="I261" s="18" t="s">
        <v>272</v>
      </c>
      <c r="J261" s="47">
        <v>36</v>
      </c>
      <c r="K261" s="52">
        <v>70.41</v>
      </c>
      <c r="L261" s="55">
        <v>182.88</v>
      </c>
      <c r="M261" s="53">
        <f t="shared" si="7"/>
        <v>357.68219039999997</v>
      </c>
    </row>
    <row r="262" spans="1:13" ht="16.5" customHeight="1" x14ac:dyDescent="0.25">
      <c r="A262" s="28">
        <f t="shared" si="6"/>
        <v>257</v>
      </c>
      <c r="B262" s="4" t="s">
        <v>144</v>
      </c>
      <c r="C262" s="5" t="s">
        <v>145</v>
      </c>
      <c r="D262" s="6" t="s">
        <v>485</v>
      </c>
      <c r="E262" s="7">
        <v>14.387</v>
      </c>
      <c r="F262" s="24">
        <v>3</v>
      </c>
      <c r="G262" s="4" t="s">
        <v>9</v>
      </c>
      <c r="H262" s="17" t="s">
        <v>358</v>
      </c>
      <c r="I262" s="18" t="s">
        <v>272</v>
      </c>
      <c r="J262" s="47">
        <v>36</v>
      </c>
      <c r="K262" s="52">
        <v>70.41</v>
      </c>
      <c r="L262" s="55">
        <v>103.59</v>
      </c>
      <c r="M262" s="53">
        <f t="shared" si="7"/>
        <v>202.6044297</v>
      </c>
    </row>
    <row r="263" spans="1:13" ht="16.5" customHeight="1" x14ac:dyDescent="0.25">
      <c r="A263" s="28">
        <f t="shared" ref="A263:A326" si="8">A262+1</f>
        <v>258</v>
      </c>
      <c r="B263" s="4" t="s">
        <v>144</v>
      </c>
      <c r="C263" s="5" t="s">
        <v>145</v>
      </c>
      <c r="D263" s="6" t="s">
        <v>486</v>
      </c>
      <c r="E263" s="7">
        <v>15.803000000000001</v>
      </c>
      <c r="F263" s="24">
        <v>3</v>
      </c>
      <c r="G263" s="4" t="s">
        <v>9</v>
      </c>
      <c r="H263" s="17" t="s">
        <v>358</v>
      </c>
      <c r="I263" s="18" t="s">
        <v>272</v>
      </c>
      <c r="J263" s="47">
        <v>36</v>
      </c>
      <c r="K263" s="52">
        <v>70.41</v>
      </c>
      <c r="L263" s="55">
        <v>113.78</v>
      </c>
      <c r="M263" s="53">
        <f t="shared" ref="M263:M326" si="9">L263*1.95583</f>
        <v>222.5343374</v>
      </c>
    </row>
    <row r="264" spans="1:13" x14ac:dyDescent="0.25">
      <c r="A264" s="28">
        <f t="shared" si="8"/>
        <v>259</v>
      </c>
      <c r="B264" s="4" t="s">
        <v>144</v>
      </c>
      <c r="C264" s="5" t="s">
        <v>145</v>
      </c>
      <c r="D264" s="6" t="s">
        <v>487</v>
      </c>
      <c r="E264" s="7">
        <v>23.204000000000001</v>
      </c>
      <c r="F264" s="24">
        <v>3</v>
      </c>
      <c r="G264" s="4" t="s">
        <v>9</v>
      </c>
      <c r="H264" s="17" t="s">
        <v>358</v>
      </c>
      <c r="I264" s="18" t="s">
        <v>272</v>
      </c>
      <c r="J264" s="47">
        <v>36</v>
      </c>
      <c r="K264" s="52">
        <v>70.41</v>
      </c>
      <c r="L264" s="55">
        <v>167.07</v>
      </c>
      <c r="M264" s="53">
        <f t="shared" si="9"/>
        <v>326.76051809999996</v>
      </c>
    </row>
    <row r="265" spans="1:13" x14ac:dyDescent="0.25">
      <c r="A265" s="28">
        <f t="shared" si="8"/>
        <v>260</v>
      </c>
      <c r="B265" s="4" t="s">
        <v>144</v>
      </c>
      <c r="C265" s="5" t="s">
        <v>144</v>
      </c>
      <c r="D265" s="10" t="s">
        <v>488</v>
      </c>
      <c r="E265" s="11">
        <v>19.867999999999999</v>
      </c>
      <c r="F265" s="24">
        <v>4</v>
      </c>
      <c r="G265" s="4" t="s">
        <v>9</v>
      </c>
      <c r="H265" s="17" t="s">
        <v>358</v>
      </c>
      <c r="I265" s="18" t="s">
        <v>272</v>
      </c>
      <c r="J265" s="47">
        <v>36</v>
      </c>
      <c r="K265" s="52">
        <v>70.41</v>
      </c>
      <c r="L265" s="55">
        <v>143.05000000000001</v>
      </c>
      <c r="M265" s="53">
        <f t="shared" si="9"/>
        <v>279.78148150000004</v>
      </c>
    </row>
    <row r="266" spans="1:13" x14ac:dyDescent="0.25">
      <c r="A266" s="28">
        <f t="shared" si="8"/>
        <v>261</v>
      </c>
      <c r="B266" s="4" t="s">
        <v>144</v>
      </c>
      <c r="C266" s="5" t="s">
        <v>144</v>
      </c>
      <c r="D266" s="10" t="s">
        <v>279</v>
      </c>
      <c r="E266" s="11">
        <v>12.846</v>
      </c>
      <c r="F266" s="24">
        <v>2</v>
      </c>
      <c r="G266" s="4" t="s">
        <v>9</v>
      </c>
      <c r="H266" s="17" t="s">
        <v>358</v>
      </c>
      <c r="I266" s="18" t="s">
        <v>272</v>
      </c>
      <c r="J266" s="47">
        <v>36</v>
      </c>
      <c r="K266" s="52">
        <v>70.41</v>
      </c>
      <c r="L266" s="55">
        <v>92.49</v>
      </c>
      <c r="M266" s="53">
        <f t="shared" si="9"/>
        <v>180.89471669999998</v>
      </c>
    </row>
    <row r="267" spans="1:13" x14ac:dyDescent="0.25">
      <c r="A267" s="28">
        <f t="shared" si="8"/>
        <v>262</v>
      </c>
      <c r="B267" s="4" t="s">
        <v>144</v>
      </c>
      <c r="C267" s="5" t="s">
        <v>144</v>
      </c>
      <c r="D267" s="10" t="s">
        <v>326</v>
      </c>
      <c r="E267" s="11">
        <v>2.1309999999999998</v>
      </c>
      <c r="F267" s="24">
        <v>3</v>
      </c>
      <c r="G267" s="4" t="s">
        <v>9</v>
      </c>
      <c r="H267" s="17" t="s">
        <v>358</v>
      </c>
      <c r="I267" s="18" t="s">
        <v>272</v>
      </c>
      <c r="J267" s="47">
        <v>36</v>
      </c>
      <c r="K267" s="52">
        <v>70.41</v>
      </c>
      <c r="L267" s="55">
        <v>15.34</v>
      </c>
      <c r="M267" s="53">
        <f t="shared" si="9"/>
        <v>30.002432199999998</v>
      </c>
    </row>
    <row r="268" spans="1:13" x14ac:dyDescent="0.25">
      <c r="A268" s="28">
        <f t="shared" si="8"/>
        <v>263</v>
      </c>
      <c r="B268" s="4" t="s">
        <v>144</v>
      </c>
      <c r="C268" s="5" t="s">
        <v>144</v>
      </c>
      <c r="D268" s="10" t="s">
        <v>489</v>
      </c>
      <c r="E268" s="11">
        <v>14.002000000000001</v>
      </c>
      <c r="F268" s="24">
        <v>3</v>
      </c>
      <c r="G268" s="4" t="s">
        <v>9</v>
      </c>
      <c r="H268" s="17" t="s">
        <v>358</v>
      </c>
      <c r="I268" s="18" t="s">
        <v>272</v>
      </c>
      <c r="J268" s="47">
        <v>36</v>
      </c>
      <c r="K268" s="52">
        <v>70.41</v>
      </c>
      <c r="L268" s="55">
        <v>100.81</v>
      </c>
      <c r="M268" s="53">
        <f t="shared" si="9"/>
        <v>197.16722229999999</v>
      </c>
    </row>
    <row r="269" spans="1:13" x14ac:dyDescent="0.25">
      <c r="A269" s="28">
        <f t="shared" si="8"/>
        <v>264</v>
      </c>
      <c r="B269" s="4" t="s">
        <v>144</v>
      </c>
      <c r="C269" s="5" t="s">
        <v>144</v>
      </c>
      <c r="D269" s="10" t="s">
        <v>147</v>
      </c>
      <c r="E269" s="11">
        <v>10.984</v>
      </c>
      <c r="F269" s="24">
        <v>3</v>
      </c>
      <c r="G269" s="4" t="s">
        <v>9</v>
      </c>
      <c r="H269" s="17" t="s">
        <v>358</v>
      </c>
      <c r="I269" s="18" t="s">
        <v>272</v>
      </c>
      <c r="J269" s="47">
        <v>36</v>
      </c>
      <c r="K269" s="52">
        <v>70.41</v>
      </c>
      <c r="L269" s="55">
        <v>79.08</v>
      </c>
      <c r="M269" s="53">
        <f t="shared" si="9"/>
        <v>154.6670364</v>
      </c>
    </row>
    <row r="270" spans="1:13" x14ac:dyDescent="0.25">
      <c r="A270" s="28">
        <f t="shared" si="8"/>
        <v>265</v>
      </c>
      <c r="B270" s="4" t="s">
        <v>144</v>
      </c>
      <c r="C270" s="5" t="s">
        <v>144</v>
      </c>
      <c r="D270" s="48" t="s">
        <v>490</v>
      </c>
      <c r="E270" s="49">
        <v>25.672999999999998</v>
      </c>
      <c r="F270" s="24">
        <v>3</v>
      </c>
      <c r="G270" s="17" t="s">
        <v>9</v>
      </c>
      <c r="H270" s="17" t="s">
        <v>358</v>
      </c>
      <c r="I270" s="18" t="s">
        <v>272</v>
      </c>
      <c r="J270" s="47">
        <v>36</v>
      </c>
      <c r="K270" s="52">
        <v>70.41</v>
      </c>
      <c r="L270" s="55">
        <v>184.85</v>
      </c>
      <c r="M270" s="53">
        <f t="shared" si="9"/>
        <v>361.53517549999998</v>
      </c>
    </row>
    <row r="271" spans="1:13" x14ac:dyDescent="0.25">
      <c r="A271" s="28">
        <f t="shared" si="8"/>
        <v>266</v>
      </c>
      <c r="B271" s="4" t="s">
        <v>144</v>
      </c>
      <c r="C271" s="5" t="s">
        <v>144</v>
      </c>
      <c r="D271" s="10" t="s">
        <v>491</v>
      </c>
      <c r="E271" s="11">
        <v>55.171999999999997</v>
      </c>
      <c r="F271" s="24">
        <v>2</v>
      </c>
      <c r="G271" s="4" t="s">
        <v>9</v>
      </c>
      <c r="H271" s="17" t="s">
        <v>358</v>
      </c>
      <c r="I271" s="18" t="s">
        <v>272</v>
      </c>
      <c r="J271" s="47">
        <v>36</v>
      </c>
      <c r="K271" s="52">
        <v>70.41</v>
      </c>
      <c r="L271" s="55">
        <v>397.24</v>
      </c>
      <c r="M271" s="53">
        <f t="shared" si="9"/>
        <v>776.93390920000002</v>
      </c>
    </row>
    <row r="272" spans="1:13" x14ac:dyDescent="0.25">
      <c r="A272" s="28">
        <f t="shared" si="8"/>
        <v>267</v>
      </c>
      <c r="B272" s="4" t="s">
        <v>144</v>
      </c>
      <c r="C272" s="5" t="s">
        <v>144</v>
      </c>
      <c r="D272" s="10" t="s">
        <v>327</v>
      </c>
      <c r="E272" s="11">
        <v>21.844000000000001</v>
      </c>
      <c r="F272" s="24">
        <v>3</v>
      </c>
      <c r="G272" s="4" t="s">
        <v>9</v>
      </c>
      <c r="H272" s="17" t="s">
        <v>358</v>
      </c>
      <c r="I272" s="18" t="s">
        <v>272</v>
      </c>
      <c r="J272" s="47">
        <v>36</v>
      </c>
      <c r="K272" s="52">
        <v>70.41</v>
      </c>
      <c r="L272" s="55">
        <v>157.28</v>
      </c>
      <c r="M272" s="53">
        <f t="shared" si="9"/>
        <v>307.61294240000001</v>
      </c>
    </row>
    <row r="273" spans="1:13" x14ac:dyDescent="0.25">
      <c r="A273" s="28">
        <f t="shared" si="8"/>
        <v>268</v>
      </c>
      <c r="B273" s="4" t="s">
        <v>144</v>
      </c>
      <c r="C273" s="5" t="s">
        <v>144</v>
      </c>
      <c r="D273" s="10" t="s">
        <v>280</v>
      </c>
      <c r="E273" s="11">
        <v>17.989000000000001</v>
      </c>
      <c r="F273" s="24">
        <v>3</v>
      </c>
      <c r="G273" s="4" t="s">
        <v>9</v>
      </c>
      <c r="H273" s="17" t="s">
        <v>358</v>
      </c>
      <c r="I273" s="18" t="s">
        <v>272</v>
      </c>
      <c r="J273" s="47">
        <v>36</v>
      </c>
      <c r="K273" s="52">
        <v>70.41</v>
      </c>
      <c r="L273" s="55">
        <v>129.52000000000001</v>
      </c>
      <c r="M273" s="53">
        <f t="shared" si="9"/>
        <v>253.31910160000001</v>
      </c>
    </row>
    <row r="274" spans="1:13" x14ac:dyDescent="0.25">
      <c r="A274" s="28">
        <f t="shared" si="8"/>
        <v>269</v>
      </c>
      <c r="B274" s="4" t="s">
        <v>144</v>
      </c>
      <c r="C274" s="5" t="s">
        <v>144</v>
      </c>
      <c r="D274" s="10" t="s">
        <v>492</v>
      </c>
      <c r="E274" s="11">
        <v>32.680999999999997</v>
      </c>
      <c r="F274" s="24">
        <v>3</v>
      </c>
      <c r="G274" s="4" t="s">
        <v>9</v>
      </c>
      <c r="H274" s="17" t="s">
        <v>358</v>
      </c>
      <c r="I274" s="18" t="s">
        <v>272</v>
      </c>
      <c r="J274" s="47">
        <v>36</v>
      </c>
      <c r="K274" s="52">
        <v>70.41</v>
      </c>
      <c r="L274" s="55">
        <v>235.3</v>
      </c>
      <c r="M274" s="53">
        <f t="shared" si="9"/>
        <v>460.20679899999999</v>
      </c>
    </row>
    <row r="275" spans="1:13" x14ac:dyDescent="0.25">
      <c r="A275" s="28">
        <f t="shared" si="8"/>
        <v>270</v>
      </c>
      <c r="B275" s="4" t="s">
        <v>144</v>
      </c>
      <c r="C275" s="5" t="s">
        <v>144</v>
      </c>
      <c r="D275" s="10" t="s">
        <v>493</v>
      </c>
      <c r="E275" s="11">
        <v>20.524000000000001</v>
      </c>
      <c r="F275" s="24">
        <v>3</v>
      </c>
      <c r="G275" s="4" t="s">
        <v>9</v>
      </c>
      <c r="H275" s="17" t="s">
        <v>358</v>
      </c>
      <c r="I275" s="18" t="s">
        <v>272</v>
      </c>
      <c r="J275" s="47">
        <v>36</v>
      </c>
      <c r="K275" s="52">
        <v>70.41</v>
      </c>
      <c r="L275" s="55">
        <v>147.77000000000001</v>
      </c>
      <c r="M275" s="53">
        <f t="shared" si="9"/>
        <v>289.0129991</v>
      </c>
    </row>
    <row r="276" spans="1:13" x14ac:dyDescent="0.25">
      <c r="A276" s="28">
        <f t="shared" si="8"/>
        <v>271</v>
      </c>
      <c r="B276" s="4" t="s">
        <v>144</v>
      </c>
      <c r="C276" s="5" t="s">
        <v>144</v>
      </c>
      <c r="D276" s="10" t="s">
        <v>494</v>
      </c>
      <c r="E276" s="11">
        <v>25.879000000000001</v>
      </c>
      <c r="F276" s="24">
        <v>3</v>
      </c>
      <c r="G276" s="4" t="s">
        <v>9</v>
      </c>
      <c r="H276" s="17" t="s">
        <v>358</v>
      </c>
      <c r="I276" s="18" t="s">
        <v>272</v>
      </c>
      <c r="J276" s="47">
        <v>36</v>
      </c>
      <c r="K276" s="52">
        <v>70.41</v>
      </c>
      <c r="L276" s="55">
        <v>186.33</v>
      </c>
      <c r="M276" s="53">
        <f t="shared" si="9"/>
        <v>364.42980390000002</v>
      </c>
    </row>
    <row r="277" spans="1:13" x14ac:dyDescent="0.25">
      <c r="A277" s="28">
        <f t="shared" si="8"/>
        <v>272</v>
      </c>
      <c r="B277" s="4" t="s">
        <v>144</v>
      </c>
      <c r="C277" s="5" t="s">
        <v>144</v>
      </c>
      <c r="D277" s="10" t="s">
        <v>328</v>
      </c>
      <c r="E277" s="11">
        <v>11.039</v>
      </c>
      <c r="F277" s="24">
        <v>5</v>
      </c>
      <c r="G277" s="4" t="s">
        <v>9</v>
      </c>
      <c r="H277" s="17" t="s">
        <v>358</v>
      </c>
      <c r="I277" s="18" t="s">
        <v>272</v>
      </c>
      <c r="J277" s="47">
        <v>36</v>
      </c>
      <c r="K277" s="52">
        <v>70.41</v>
      </c>
      <c r="L277" s="55">
        <v>79.48</v>
      </c>
      <c r="M277" s="53">
        <f t="shared" si="9"/>
        <v>155.4493684</v>
      </c>
    </row>
    <row r="278" spans="1:13" x14ac:dyDescent="0.25">
      <c r="A278" s="28">
        <f t="shared" si="8"/>
        <v>273</v>
      </c>
      <c r="B278" s="4" t="s">
        <v>144</v>
      </c>
      <c r="C278" s="5" t="s">
        <v>148</v>
      </c>
      <c r="D278" s="10" t="s">
        <v>495</v>
      </c>
      <c r="E278" s="11">
        <v>26.04</v>
      </c>
      <c r="F278" s="24">
        <v>2</v>
      </c>
      <c r="G278" s="4" t="s">
        <v>9</v>
      </c>
      <c r="H278" s="17" t="s">
        <v>358</v>
      </c>
      <c r="I278" s="18" t="s">
        <v>272</v>
      </c>
      <c r="J278" s="47">
        <v>36</v>
      </c>
      <c r="K278" s="52">
        <v>70.41</v>
      </c>
      <c r="L278" s="55">
        <v>187.49</v>
      </c>
      <c r="M278" s="53">
        <f t="shared" si="9"/>
        <v>366.69856670000001</v>
      </c>
    </row>
    <row r="279" spans="1:13" x14ac:dyDescent="0.25">
      <c r="A279" s="28">
        <f t="shared" si="8"/>
        <v>274</v>
      </c>
      <c r="B279" s="4" t="s">
        <v>144</v>
      </c>
      <c r="C279" s="5" t="s">
        <v>148</v>
      </c>
      <c r="D279" s="10" t="s">
        <v>496</v>
      </c>
      <c r="E279" s="11">
        <v>20.009</v>
      </c>
      <c r="F279" s="24">
        <v>2</v>
      </c>
      <c r="G279" s="4" t="s">
        <v>9</v>
      </c>
      <c r="H279" s="17" t="s">
        <v>358</v>
      </c>
      <c r="I279" s="18" t="s">
        <v>272</v>
      </c>
      <c r="J279" s="47">
        <v>36</v>
      </c>
      <c r="K279" s="52">
        <v>70.41</v>
      </c>
      <c r="L279" s="55">
        <v>144.06</v>
      </c>
      <c r="M279" s="53">
        <f t="shared" si="9"/>
        <v>281.7568698</v>
      </c>
    </row>
    <row r="280" spans="1:13" x14ac:dyDescent="0.25">
      <c r="A280" s="28">
        <f t="shared" si="8"/>
        <v>275</v>
      </c>
      <c r="B280" s="4" t="s">
        <v>144</v>
      </c>
      <c r="C280" s="5" t="s">
        <v>149</v>
      </c>
      <c r="D280" s="10" t="s">
        <v>150</v>
      </c>
      <c r="E280" s="11">
        <v>6.0010000000000003</v>
      </c>
      <c r="F280" s="24">
        <v>3</v>
      </c>
      <c r="G280" s="4" t="s">
        <v>9</v>
      </c>
      <c r="H280" s="17" t="s">
        <v>358</v>
      </c>
      <c r="I280" s="18" t="s">
        <v>272</v>
      </c>
      <c r="J280" s="47">
        <v>36</v>
      </c>
      <c r="K280" s="52">
        <v>70.41</v>
      </c>
      <c r="L280" s="55">
        <v>43.21</v>
      </c>
      <c r="M280" s="53">
        <f t="shared" si="9"/>
        <v>84.511414299999998</v>
      </c>
    </row>
    <row r="281" spans="1:13" x14ac:dyDescent="0.25">
      <c r="A281" s="28">
        <f t="shared" si="8"/>
        <v>276</v>
      </c>
      <c r="B281" s="4" t="s">
        <v>144</v>
      </c>
      <c r="C281" s="5" t="s">
        <v>149</v>
      </c>
      <c r="D281" s="10" t="s">
        <v>329</v>
      </c>
      <c r="E281" s="11">
        <v>4.8490000000000002</v>
      </c>
      <c r="F281" s="24">
        <v>3</v>
      </c>
      <c r="G281" s="4" t="s">
        <v>9</v>
      </c>
      <c r="H281" s="17" t="s">
        <v>358</v>
      </c>
      <c r="I281" s="18" t="s">
        <v>272</v>
      </c>
      <c r="J281" s="47">
        <v>36</v>
      </c>
      <c r="K281" s="52">
        <v>70.41</v>
      </c>
      <c r="L281" s="55">
        <v>34.909999999999997</v>
      </c>
      <c r="M281" s="53">
        <f t="shared" si="9"/>
        <v>68.278025299999996</v>
      </c>
    </row>
    <row r="282" spans="1:13" x14ac:dyDescent="0.25">
      <c r="A282" s="28">
        <f t="shared" si="8"/>
        <v>277</v>
      </c>
      <c r="B282" s="4" t="s">
        <v>144</v>
      </c>
      <c r="C282" s="5" t="s">
        <v>151</v>
      </c>
      <c r="D282" s="10" t="s">
        <v>497</v>
      </c>
      <c r="E282" s="11">
        <v>10.06</v>
      </c>
      <c r="F282" s="24">
        <v>3</v>
      </c>
      <c r="G282" s="4" t="s">
        <v>9</v>
      </c>
      <c r="H282" s="17" t="s">
        <v>358</v>
      </c>
      <c r="I282" s="18" t="s">
        <v>272</v>
      </c>
      <c r="J282" s="47">
        <v>36</v>
      </c>
      <c r="K282" s="52">
        <v>70.41</v>
      </c>
      <c r="L282" s="55">
        <v>72.430000000000007</v>
      </c>
      <c r="M282" s="53">
        <f t="shared" si="9"/>
        <v>141.6607669</v>
      </c>
    </row>
    <row r="283" spans="1:13" x14ac:dyDescent="0.25">
      <c r="A283" s="28">
        <f t="shared" si="8"/>
        <v>278</v>
      </c>
      <c r="B283" s="4" t="s">
        <v>144</v>
      </c>
      <c r="C283" s="5" t="s">
        <v>151</v>
      </c>
      <c r="D283" s="10" t="s">
        <v>498</v>
      </c>
      <c r="E283" s="11">
        <v>17.815000000000001</v>
      </c>
      <c r="F283" s="24">
        <v>3</v>
      </c>
      <c r="G283" s="4" t="s">
        <v>9</v>
      </c>
      <c r="H283" s="17" t="s">
        <v>358</v>
      </c>
      <c r="I283" s="18" t="s">
        <v>272</v>
      </c>
      <c r="J283" s="47">
        <v>36</v>
      </c>
      <c r="K283" s="52">
        <v>70.41</v>
      </c>
      <c r="L283" s="55">
        <v>128.27000000000001</v>
      </c>
      <c r="M283" s="53">
        <f t="shared" si="9"/>
        <v>250.87431410000002</v>
      </c>
    </row>
    <row r="284" spans="1:13" x14ac:dyDescent="0.25">
      <c r="A284" s="28">
        <f t="shared" si="8"/>
        <v>279</v>
      </c>
      <c r="B284" s="4" t="s">
        <v>144</v>
      </c>
      <c r="C284" s="5" t="s">
        <v>151</v>
      </c>
      <c r="D284" s="10" t="s">
        <v>499</v>
      </c>
      <c r="E284" s="11">
        <v>18.050999999999998</v>
      </c>
      <c r="F284" s="24">
        <v>3</v>
      </c>
      <c r="G284" s="4" t="s">
        <v>9</v>
      </c>
      <c r="H284" s="17" t="s">
        <v>358</v>
      </c>
      <c r="I284" s="18" t="s">
        <v>272</v>
      </c>
      <c r="J284" s="47">
        <v>36</v>
      </c>
      <c r="K284" s="52">
        <v>70.41</v>
      </c>
      <c r="L284" s="55">
        <v>129.97</v>
      </c>
      <c r="M284" s="53">
        <f t="shared" si="9"/>
        <v>254.19922509999998</v>
      </c>
    </row>
    <row r="285" spans="1:13" x14ac:dyDescent="0.25">
      <c r="A285" s="28">
        <f t="shared" si="8"/>
        <v>280</v>
      </c>
      <c r="B285" s="4" t="s">
        <v>144</v>
      </c>
      <c r="C285" s="5" t="s">
        <v>151</v>
      </c>
      <c r="D285" s="10" t="s">
        <v>500</v>
      </c>
      <c r="E285" s="11">
        <v>2.5009999999999999</v>
      </c>
      <c r="F285" s="24">
        <v>3</v>
      </c>
      <c r="G285" s="4" t="s">
        <v>9</v>
      </c>
      <c r="H285" s="17" t="s">
        <v>358</v>
      </c>
      <c r="I285" s="18" t="s">
        <v>272</v>
      </c>
      <c r="J285" s="47">
        <v>36</v>
      </c>
      <c r="K285" s="52">
        <v>70.41</v>
      </c>
      <c r="L285" s="55">
        <v>18.010000000000002</v>
      </c>
      <c r="M285" s="53">
        <f t="shared" si="9"/>
        <v>35.2244983</v>
      </c>
    </row>
    <row r="286" spans="1:13" x14ac:dyDescent="0.25">
      <c r="A286" s="28">
        <f t="shared" si="8"/>
        <v>281</v>
      </c>
      <c r="B286" s="4" t="s">
        <v>144</v>
      </c>
      <c r="C286" s="5" t="s">
        <v>151</v>
      </c>
      <c r="D286" s="10" t="s">
        <v>152</v>
      </c>
      <c r="E286" s="11">
        <v>12.007999999999999</v>
      </c>
      <c r="F286" s="24">
        <v>3</v>
      </c>
      <c r="G286" s="4" t="s">
        <v>9</v>
      </c>
      <c r="H286" s="17" t="s">
        <v>358</v>
      </c>
      <c r="I286" s="18" t="s">
        <v>272</v>
      </c>
      <c r="J286" s="47">
        <v>36</v>
      </c>
      <c r="K286" s="52">
        <v>70.41</v>
      </c>
      <c r="L286" s="55">
        <v>86.46</v>
      </c>
      <c r="M286" s="53">
        <f t="shared" si="9"/>
        <v>169.1010618</v>
      </c>
    </row>
    <row r="287" spans="1:13" x14ac:dyDescent="0.25">
      <c r="A287" s="28">
        <f t="shared" si="8"/>
        <v>282</v>
      </c>
      <c r="B287" s="4" t="s">
        <v>144</v>
      </c>
      <c r="C287" s="5" t="s">
        <v>151</v>
      </c>
      <c r="D287" s="10" t="s">
        <v>501</v>
      </c>
      <c r="E287" s="11">
        <v>10.305</v>
      </c>
      <c r="F287" s="24">
        <v>3</v>
      </c>
      <c r="G287" s="4" t="s">
        <v>9</v>
      </c>
      <c r="H287" s="17" t="s">
        <v>358</v>
      </c>
      <c r="I287" s="18" t="s">
        <v>272</v>
      </c>
      <c r="J287" s="47">
        <v>36</v>
      </c>
      <c r="K287" s="52">
        <v>70.41</v>
      </c>
      <c r="L287" s="55">
        <v>74.2</v>
      </c>
      <c r="M287" s="53">
        <f t="shared" si="9"/>
        <v>145.12258600000001</v>
      </c>
    </row>
    <row r="288" spans="1:13" x14ac:dyDescent="0.25">
      <c r="A288" s="28">
        <f t="shared" si="8"/>
        <v>283</v>
      </c>
      <c r="B288" s="4" t="s">
        <v>144</v>
      </c>
      <c r="C288" s="5" t="s">
        <v>151</v>
      </c>
      <c r="D288" s="10" t="s">
        <v>502</v>
      </c>
      <c r="E288" s="11">
        <v>8.0090000000000003</v>
      </c>
      <c r="F288" s="24">
        <v>3</v>
      </c>
      <c r="G288" s="4" t="s">
        <v>9</v>
      </c>
      <c r="H288" s="17" t="s">
        <v>358</v>
      </c>
      <c r="I288" s="18" t="s">
        <v>272</v>
      </c>
      <c r="J288" s="47">
        <v>36</v>
      </c>
      <c r="K288" s="52">
        <v>70.41</v>
      </c>
      <c r="L288" s="55">
        <v>57.66</v>
      </c>
      <c r="M288" s="53">
        <f t="shared" si="9"/>
        <v>112.77315779999999</v>
      </c>
    </row>
    <row r="289" spans="1:13" x14ac:dyDescent="0.25">
      <c r="A289" s="28">
        <f t="shared" si="8"/>
        <v>284</v>
      </c>
      <c r="B289" s="4" t="s">
        <v>144</v>
      </c>
      <c r="C289" s="5" t="s">
        <v>151</v>
      </c>
      <c r="D289" s="10" t="s">
        <v>503</v>
      </c>
      <c r="E289" s="11">
        <v>13.898999999999999</v>
      </c>
      <c r="F289" s="24">
        <v>2</v>
      </c>
      <c r="G289" s="4" t="s">
        <v>9</v>
      </c>
      <c r="H289" s="17" t="s">
        <v>358</v>
      </c>
      <c r="I289" s="18" t="s">
        <v>272</v>
      </c>
      <c r="J289" s="47">
        <v>36</v>
      </c>
      <c r="K289" s="52">
        <v>70.41</v>
      </c>
      <c r="L289" s="55">
        <v>100.07</v>
      </c>
      <c r="M289" s="53">
        <f t="shared" si="9"/>
        <v>195.71990809999997</v>
      </c>
    </row>
    <row r="290" spans="1:13" x14ac:dyDescent="0.25">
      <c r="A290" s="28">
        <f t="shared" si="8"/>
        <v>285</v>
      </c>
      <c r="B290" s="4" t="s">
        <v>144</v>
      </c>
      <c r="C290" s="5" t="s">
        <v>151</v>
      </c>
      <c r="D290" s="10" t="s">
        <v>504</v>
      </c>
      <c r="E290" s="11">
        <v>6.4980000000000002</v>
      </c>
      <c r="F290" s="24">
        <v>2</v>
      </c>
      <c r="G290" s="4" t="s">
        <v>9</v>
      </c>
      <c r="H290" s="17" t="s">
        <v>358</v>
      </c>
      <c r="I290" s="18" t="s">
        <v>272</v>
      </c>
      <c r="J290" s="47">
        <v>36</v>
      </c>
      <c r="K290" s="52">
        <v>70.41</v>
      </c>
      <c r="L290" s="55">
        <v>46.79</v>
      </c>
      <c r="M290" s="53">
        <f t="shared" si="9"/>
        <v>91.513285699999997</v>
      </c>
    </row>
    <row r="291" spans="1:13" x14ac:dyDescent="0.25">
      <c r="A291" s="28">
        <f t="shared" si="8"/>
        <v>286</v>
      </c>
      <c r="B291" s="4" t="s">
        <v>144</v>
      </c>
      <c r="C291" s="5" t="s">
        <v>151</v>
      </c>
      <c r="D291" s="10" t="s">
        <v>505</v>
      </c>
      <c r="E291" s="11">
        <v>10.994</v>
      </c>
      <c r="F291" s="24">
        <v>2</v>
      </c>
      <c r="G291" s="4" t="s">
        <v>9</v>
      </c>
      <c r="H291" s="17" t="s">
        <v>358</v>
      </c>
      <c r="I291" s="18" t="s">
        <v>272</v>
      </c>
      <c r="J291" s="47">
        <v>36</v>
      </c>
      <c r="K291" s="52">
        <v>70.41</v>
      </c>
      <c r="L291" s="55">
        <v>79.16</v>
      </c>
      <c r="M291" s="53">
        <f t="shared" si="9"/>
        <v>154.8235028</v>
      </c>
    </row>
    <row r="292" spans="1:13" x14ac:dyDescent="0.25">
      <c r="A292" s="28">
        <f t="shared" si="8"/>
        <v>287</v>
      </c>
      <c r="B292" s="4" t="s">
        <v>144</v>
      </c>
      <c r="C292" s="5" t="s">
        <v>151</v>
      </c>
      <c r="D292" s="10" t="s">
        <v>506</v>
      </c>
      <c r="E292" s="11">
        <v>13.88</v>
      </c>
      <c r="F292" s="24">
        <v>2</v>
      </c>
      <c r="G292" s="4" t="s">
        <v>9</v>
      </c>
      <c r="H292" s="17" t="s">
        <v>358</v>
      </c>
      <c r="I292" s="18" t="s">
        <v>272</v>
      </c>
      <c r="J292" s="47">
        <v>36</v>
      </c>
      <c r="K292" s="52">
        <v>70.41</v>
      </c>
      <c r="L292" s="55">
        <v>99.94</v>
      </c>
      <c r="M292" s="53">
        <f t="shared" si="9"/>
        <v>195.4656502</v>
      </c>
    </row>
    <row r="293" spans="1:13" x14ac:dyDescent="0.25">
      <c r="A293" s="28">
        <f t="shared" si="8"/>
        <v>288</v>
      </c>
      <c r="B293" s="4" t="s">
        <v>144</v>
      </c>
      <c r="C293" s="5" t="s">
        <v>151</v>
      </c>
      <c r="D293" s="10" t="s">
        <v>507</v>
      </c>
      <c r="E293" s="11">
        <v>11.095000000000001</v>
      </c>
      <c r="F293" s="24">
        <v>3</v>
      </c>
      <c r="G293" s="4" t="s">
        <v>9</v>
      </c>
      <c r="H293" s="17" t="s">
        <v>358</v>
      </c>
      <c r="I293" s="18" t="s">
        <v>272</v>
      </c>
      <c r="J293" s="47">
        <v>36</v>
      </c>
      <c r="K293" s="52">
        <v>70.41</v>
      </c>
      <c r="L293" s="55">
        <v>79.88</v>
      </c>
      <c r="M293" s="53">
        <f t="shared" si="9"/>
        <v>156.23170039999999</v>
      </c>
    </row>
    <row r="294" spans="1:13" x14ac:dyDescent="0.25">
      <c r="A294" s="28">
        <f t="shared" si="8"/>
        <v>289</v>
      </c>
      <c r="B294" s="4" t="s">
        <v>144</v>
      </c>
      <c r="C294" s="5" t="s">
        <v>151</v>
      </c>
      <c r="D294" s="10" t="s">
        <v>508</v>
      </c>
      <c r="E294" s="11">
        <v>4.5010000000000003</v>
      </c>
      <c r="F294" s="24">
        <v>3</v>
      </c>
      <c r="G294" s="4" t="s">
        <v>9</v>
      </c>
      <c r="H294" s="17" t="s">
        <v>358</v>
      </c>
      <c r="I294" s="18" t="s">
        <v>272</v>
      </c>
      <c r="J294" s="47">
        <v>36</v>
      </c>
      <c r="K294" s="52">
        <v>70.41</v>
      </c>
      <c r="L294" s="55">
        <v>32.409999999999997</v>
      </c>
      <c r="M294" s="53">
        <f t="shared" si="9"/>
        <v>63.388450299999995</v>
      </c>
    </row>
    <row r="295" spans="1:13" x14ac:dyDescent="0.25">
      <c r="A295" s="28">
        <f t="shared" si="8"/>
        <v>290</v>
      </c>
      <c r="B295" s="4" t="s">
        <v>144</v>
      </c>
      <c r="C295" s="5" t="s">
        <v>151</v>
      </c>
      <c r="D295" s="10" t="s">
        <v>330</v>
      </c>
      <c r="E295" s="11">
        <v>2.9990000000000001</v>
      </c>
      <c r="F295" s="24">
        <v>3</v>
      </c>
      <c r="G295" s="4" t="s">
        <v>9</v>
      </c>
      <c r="H295" s="17" t="s">
        <v>358</v>
      </c>
      <c r="I295" s="18" t="s">
        <v>272</v>
      </c>
      <c r="J295" s="47">
        <v>36</v>
      </c>
      <c r="K295" s="52">
        <v>70.41</v>
      </c>
      <c r="L295" s="55">
        <v>21.59</v>
      </c>
      <c r="M295" s="53">
        <f t="shared" si="9"/>
        <v>42.226369699999999</v>
      </c>
    </row>
    <row r="296" spans="1:13" x14ac:dyDescent="0.25">
      <c r="A296" s="28">
        <f t="shared" si="8"/>
        <v>291</v>
      </c>
      <c r="B296" s="4" t="s">
        <v>144</v>
      </c>
      <c r="C296" s="5" t="s">
        <v>151</v>
      </c>
      <c r="D296" s="10" t="s">
        <v>331</v>
      </c>
      <c r="E296" s="11">
        <v>8.57</v>
      </c>
      <c r="F296" s="24">
        <v>3</v>
      </c>
      <c r="G296" s="4" t="s">
        <v>9</v>
      </c>
      <c r="H296" s="17" t="s">
        <v>358</v>
      </c>
      <c r="I296" s="18" t="s">
        <v>272</v>
      </c>
      <c r="J296" s="47">
        <v>36</v>
      </c>
      <c r="K296" s="52">
        <v>70.41</v>
      </c>
      <c r="L296" s="55">
        <v>61.7</v>
      </c>
      <c r="M296" s="53">
        <f t="shared" si="9"/>
        <v>120.674711</v>
      </c>
    </row>
    <row r="297" spans="1:13" x14ac:dyDescent="0.25">
      <c r="A297" s="28">
        <f t="shared" si="8"/>
        <v>292</v>
      </c>
      <c r="B297" s="4" t="s">
        <v>144</v>
      </c>
      <c r="C297" s="5" t="s">
        <v>151</v>
      </c>
      <c r="D297" s="10" t="s">
        <v>332</v>
      </c>
      <c r="E297" s="11">
        <v>2.0030000000000001</v>
      </c>
      <c r="F297" s="24">
        <v>3</v>
      </c>
      <c r="G297" s="4" t="s">
        <v>9</v>
      </c>
      <c r="H297" s="17" t="s">
        <v>358</v>
      </c>
      <c r="I297" s="18" t="s">
        <v>272</v>
      </c>
      <c r="J297" s="47">
        <v>36</v>
      </c>
      <c r="K297" s="52">
        <v>70.41</v>
      </c>
      <c r="L297" s="55">
        <v>14.42</v>
      </c>
      <c r="M297" s="53">
        <f t="shared" si="9"/>
        <v>28.203068599999998</v>
      </c>
    </row>
    <row r="298" spans="1:13" x14ac:dyDescent="0.25">
      <c r="A298" s="28">
        <f t="shared" si="8"/>
        <v>293</v>
      </c>
      <c r="B298" s="4" t="s">
        <v>144</v>
      </c>
      <c r="C298" s="5" t="s">
        <v>151</v>
      </c>
      <c r="D298" s="10" t="s">
        <v>333</v>
      </c>
      <c r="E298" s="11">
        <v>0.57899999999999996</v>
      </c>
      <c r="F298" s="24">
        <v>3</v>
      </c>
      <c r="G298" s="4" t="s">
        <v>9</v>
      </c>
      <c r="H298" s="17" t="s">
        <v>358</v>
      </c>
      <c r="I298" s="18" t="s">
        <v>272</v>
      </c>
      <c r="J298" s="47">
        <v>36</v>
      </c>
      <c r="K298" s="52">
        <v>70.41</v>
      </c>
      <c r="L298" s="55">
        <v>4.17</v>
      </c>
      <c r="M298" s="53">
        <f t="shared" si="9"/>
        <v>8.1558110999999993</v>
      </c>
    </row>
    <row r="299" spans="1:13" x14ac:dyDescent="0.25">
      <c r="A299" s="28">
        <f t="shared" si="8"/>
        <v>294</v>
      </c>
      <c r="B299" s="4" t="s">
        <v>144</v>
      </c>
      <c r="C299" s="5" t="s">
        <v>151</v>
      </c>
      <c r="D299" s="10" t="s">
        <v>334</v>
      </c>
      <c r="E299" s="11">
        <v>3.0059999999999998</v>
      </c>
      <c r="F299" s="24">
        <v>3</v>
      </c>
      <c r="G299" s="4" t="s">
        <v>9</v>
      </c>
      <c r="H299" s="17" t="s">
        <v>358</v>
      </c>
      <c r="I299" s="18" t="s">
        <v>272</v>
      </c>
      <c r="J299" s="47">
        <v>36</v>
      </c>
      <c r="K299" s="52">
        <v>70.41</v>
      </c>
      <c r="L299" s="55">
        <v>21.64</v>
      </c>
      <c r="M299" s="53">
        <f t="shared" si="9"/>
        <v>42.324161199999999</v>
      </c>
    </row>
    <row r="300" spans="1:13" x14ac:dyDescent="0.25">
      <c r="A300" s="28">
        <f t="shared" si="8"/>
        <v>295</v>
      </c>
      <c r="B300" s="4" t="s">
        <v>144</v>
      </c>
      <c r="C300" s="5" t="s">
        <v>151</v>
      </c>
      <c r="D300" s="10" t="s">
        <v>335</v>
      </c>
      <c r="E300" s="11">
        <v>3.5049999999999999</v>
      </c>
      <c r="F300" s="24">
        <v>3</v>
      </c>
      <c r="G300" s="4" t="s">
        <v>9</v>
      </c>
      <c r="H300" s="17" t="s">
        <v>358</v>
      </c>
      <c r="I300" s="18" t="s">
        <v>272</v>
      </c>
      <c r="J300" s="47">
        <v>36</v>
      </c>
      <c r="K300" s="52">
        <v>70.41</v>
      </c>
      <c r="L300" s="55">
        <v>25.24</v>
      </c>
      <c r="M300" s="53">
        <f t="shared" si="9"/>
        <v>49.365149199999998</v>
      </c>
    </row>
    <row r="301" spans="1:13" x14ac:dyDescent="0.25">
      <c r="A301" s="28">
        <f t="shared" si="8"/>
        <v>296</v>
      </c>
      <c r="B301" s="4" t="s">
        <v>144</v>
      </c>
      <c r="C301" s="5" t="s">
        <v>151</v>
      </c>
      <c r="D301" s="10" t="s">
        <v>153</v>
      </c>
      <c r="E301" s="11">
        <v>14.504</v>
      </c>
      <c r="F301" s="24">
        <v>3</v>
      </c>
      <c r="G301" s="4" t="s">
        <v>9</v>
      </c>
      <c r="H301" s="17" t="s">
        <v>358</v>
      </c>
      <c r="I301" s="18" t="s">
        <v>272</v>
      </c>
      <c r="J301" s="47">
        <v>36</v>
      </c>
      <c r="K301" s="52">
        <v>70.41</v>
      </c>
      <c r="L301" s="55">
        <v>104.43</v>
      </c>
      <c r="M301" s="53">
        <f t="shared" si="9"/>
        <v>204.24732690000002</v>
      </c>
    </row>
    <row r="302" spans="1:13" x14ac:dyDescent="0.25">
      <c r="A302" s="28">
        <f t="shared" si="8"/>
        <v>297</v>
      </c>
      <c r="B302" s="4" t="s">
        <v>144</v>
      </c>
      <c r="C302" s="5" t="s">
        <v>151</v>
      </c>
      <c r="D302" s="10" t="s">
        <v>336</v>
      </c>
      <c r="E302" s="11">
        <v>3.6989999999999998</v>
      </c>
      <c r="F302" s="24">
        <v>3</v>
      </c>
      <c r="G302" s="4" t="s">
        <v>9</v>
      </c>
      <c r="H302" s="17" t="s">
        <v>358</v>
      </c>
      <c r="I302" s="18" t="s">
        <v>272</v>
      </c>
      <c r="J302" s="47">
        <v>36</v>
      </c>
      <c r="K302" s="52">
        <v>70.41</v>
      </c>
      <c r="L302" s="55">
        <v>26.63</v>
      </c>
      <c r="M302" s="53">
        <f t="shared" si="9"/>
        <v>52.0837529</v>
      </c>
    </row>
    <row r="303" spans="1:13" x14ac:dyDescent="0.25">
      <c r="A303" s="28">
        <f t="shared" si="8"/>
        <v>298</v>
      </c>
      <c r="B303" s="4" t="s">
        <v>144</v>
      </c>
      <c r="C303" s="5" t="s">
        <v>151</v>
      </c>
      <c r="D303" s="10" t="s">
        <v>337</v>
      </c>
      <c r="E303" s="11">
        <v>4.0019999999999998</v>
      </c>
      <c r="F303" s="24">
        <v>3</v>
      </c>
      <c r="G303" s="4" t="s">
        <v>9</v>
      </c>
      <c r="H303" s="17" t="s">
        <v>358</v>
      </c>
      <c r="I303" s="18" t="s">
        <v>272</v>
      </c>
      <c r="J303" s="47">
        <v>36</v>
      </c>
      <c r="K303" s="52">
        <v>70.41</v>
      </c>
      <c r="L303" s="55">
        <v>28.81</v>
      </c>
      <c r="M303" s="53">
        <f t="shared" si="9"/>
        <v>56.347462299999997</v>
      </c>
    </row>
    <row r="304" spans="1:13" x14ac:dyDescent="0.25">
      <c r="A304" s="28">
        <f t="shared" si="8"/>
        <v>299</v>
      </c>
      <c r="B304" s="4" t="s">
        <v>144</v>
      </c>
      <c r="C304" s="5" t="s">
        <v>151</v>
      </c>
      <c r="D304" s="10" t="s">
        <v>509</v>
      </c>
      <c r="E304" s="11">
        <v>4.6529999999999996</v>
      </c>
      <c r="F304" s="24">
        <v>3</v>
      </c>
      <c r="G304" s="4" t="s">
        <v>9</v>
      </c>
      <c r="H304" s="17" t="s">
        <v>358</v>
      </c>
      <c r="I304" s="18" t="s">
        <v>272</v>
      </c>
      <c r="J304" s="47">
        <v>36</v>
      </c>
      <c r="K304" s="52">
        <v>70.41</v>
      </c>
      <c r="L304" s="55">
        <v>33.5</v>
      </c>
      <c r="M304" s="53">
        <f t="shared" si="9"/>
        <v>65.520304999999993</v>
      </c>
    </row>
    <row r="305" spans="1:13" x14ac:dyDescent="0.25">
      <c r="A305" s="28">
        <f t="shared" si="8"/>
        <v>300</v>
      </c>
      <c r="B305" s="4" t="s">
        <v>144</v>
      </c>
      <c r="C305" s="5" t="s">
        <v>151</v>
      </c>
      <c r="D305" s="10" t="s">
        <v>338</v>
      </c>
      <c r="E305" s="11">
        <v>2.9940000000000002</v>
      </c>
      <c r="F305" s="24">
        <v>3</v>
      </c>
      <c r="G305" s="4" t="s">
        <v>9</v>
      </c>
      <c r="H305" s="17" t="s">
        <v>358</v>
      </c>
      <c r="I305" s="18" t="s">
        <v>272</v>
      </c>
      <c r="J305" s="47">
        <v>36</v>
      </c>
      <c r="K305" s="52">
        <v>70.41</v>
      </c>
      <c r="L305" s="55">
        <v>21.56</v>
      </c>
      <c r="M305" s="53">
        <f t="shared" si="9"/>
        <v>42.1676948</v>
      </c>
    </row>
    <row r="306" spans="1:13" x14ac:dyDescent="0.25">
      <c r="A306" s="28">
        <f t="shared" si="8"/>
        <v>301</v>
      </c>
      <c r="B306" s="4" t="s">
        <v>144</v>
      </c>
      <c r="C306" s="5" t="s">
        <v>151</v>
      </c>
      <c r="D306" s="10" t="s">
        <v>510</v>
      </c>
      <c r="E306" s="11">
        <v>14.1</v>
      </c>
      <c r="F306" s="24">
        <v>3</v>
      </c>
      <c r="G306" s="4" t="s">
        <v>9</v>
      </c>
      <c r="H306" s="17" t="s">
        <v>358</v>
      </c>
      <c r="I306" s="18" t="s">
        <v>272</v>
      </c>
      <c r="J306" s="47">
        <v>36</v>
      </c>
      <c r="K306" s="52">
        <v>70.41</v>
      </c>
      <c r="L306" s="55">
        <v>101.52</v>
      </c>
      <c r="M306" s="53">
        <f t="shared" si="9"/>
        <v>198.55586159999999</v>
      </c>
    </row>
    <row r="307" spans="1:13" x14ac:dyDescent="0.25">
      <c r="A307" s="28">
        <f t="shared" si="8"/>
        <v>302</v>
      </c>
      <c r="B307" s="4" t="s">
        <v>144</v>
      </c>
      <c r="C307" s="5" t="s">
        <v>151</v>
      </c>
      <c r="D307" s="10" t="s">
        <v>154</v>
      </c>
      <c r="E307" s="11">
        <v>4.0209999999999999</v>
      </c>
      <c r="F307" s="24">
        <v>3</v>
      </c>
      <c r="G307" s="4" t="s">
        <v>9</v>
      </c>
      <c r="H307" s="17" t="s">
        <v>358</v>
      </c>
      <c r="I307" s="18" t="s">
        <v>272</v>
      </c>
      <c r="J307" s="47">
        <v>36</v>
      </c>
      <c r="K307" s="52">
        <v>70.41</v>
      </c>
      <c r="L307" s="55">
        <v>28.95</v>
      </c>
      <c r="M307" s="53">
        <f t="shared" si="9"/>
        <v>56.621278499999995</v>
      </c>
    </row>
    <row r="308" spans="1:13" x14ac:dyDescent="0.25">
      <c r="A308" s="28">
        <f t="shared" si="8"/>
        <v>303</v>
      </c>
      <c r="B308" s="4" t="s">
        <v>144</v>
      </c>
      <c r="C308" s="5" t="s">
        <v>151</v>
      </c>
      <c r="D308" s="10" t="s">
        <v>511</v>
      </c>
      <c r="E308" s="11">
        <v>3</v>
      </c>
      <c r="F308" s="24">
        <v>3</v>
      </c>
      <c r="G308" s="4" t="s">
        <v>9</v>
      </c>
      <c r="H308" s="17" t="s">
        <v>358</v>
      </c>
      <c r="I308" s="18" t="s">
        <v>272</v>
      </c>
      <c r="J308" s="47">
        <v>36</v>
      </c>
      <c r="K308" s="52">
        <v>70.41</v>
      </c>
      <c r="L308" s="55">
        <v>21.6</v>
      </c>
      <c r="M308" s="53">
        <f t="shared" si="9"/>
        <v>42.245927999999999</v>
      </c>
    </row>
    <row r="309" spans="1:13" x14ac:dyDescent="0.25">
      <c r="A309" s="28">
        <f t="shared" si="8"/>
        <v>304</v>
      </c>
      <c r="B309" s="4" t="s">
        <v>144</v>
      </c>
      <c r="C309" s="5" t="s">
        <v>151</v>
      </c>
      <c r="D309" s="10" t="s">
        <v>512</v>
      </c>
      <c r="E309" s="11">
        <v>1.998</v>
      </c>
      <c r="F309" s="24">
        <v>4</v>
      </c>
      <c r="G309" s="4" t="s">
        <v>9</v>
      </c>
      <c r="H309" s="17" t="s">
        <v>358</v>
      </c>
      <c r="I309" s="18" t="s">
        <v>272</v>
      </c>
      <c r="J309" s="47">
        <v>36</v>
      </c>
      <c r="K309" s="52">
        <v>70.41</v>
      </c>
      <c r="L309" s="55">
        <v>14.39</v>
      </c>
      <c r="M309" s="53">
        <f t="shared" si="9"/>
        <v>28.144393700000002</v>
      </c>
    </row>
    <row r="310" spans="1:13" x14ac:dyDescent="0.25">
      <c r="A310" s="28">
        <f t="shared" si="8"/>
        <v>305</v>
      </c>
      <c r="B310" s="4" t="s">
        <v>144</v>
      </c>
      <c r="C310" s="5" t="s">
        <v>151</v>
      </c>
      <c r="D310" s="10" t="s">
        <v>513</v>
      </c>
      <c r="E310" s="11">
        <v>2.9060000000000001</v>
      </c>
      <c r="F310" s="24">
        <v>4</v>
      </c>
      <c r="G310" s="4" t="s">
        <v>9</v>
      </c>
      <c r="H310" s="17" t="s">
        <v>358</v>
      </c>
      <c r="I310" s="18" t="s">
        <v>272</v>
      </c>
      <c r="J310" s="47">
        <v>36</v>
      </c>
      <c r="K310" s="52">
        <v>70.41</v>
      </c>
      <c r="L310" s="55">
        <v>20.92</v>
      </c>
      <c r="M310" s="53">
        <f t="shared" si="9"/>
        <v>40.915963600000005</v>
      </c>
    </row>
    <row r="311" spans="1:13" x14ac:dyDescent="0.25">
      <c r="A311" s="28">
        <f t="shared" si="8"/>
        <v>306</v>
      </c>
      <c r="B311" s="4" t="s">
        <v>144</v>
      </c>
      <c r="C311" s="5" t="s">
        <v>151</v>
      </c>
      <c r="D311" s="10" t="s">
        <v>155</v>
      </c>
      <c r="E311" s="11">
        <v>80.010000000000005</v>
      </c>
      <c r="F311" s="24">
        <v>4</v>
      </c>
      <c r="G311" s="4" t="s">
        <v>9</v>
      </c>
      <c r="H311" s="17" t="s">
        <v>358</v>
      </c>
      <c r="I311" s="18" t="s">
        <v>272</v>
      </c>
      <c r="J311" s="47">
        <v>36</v>
      </c>
      <c r="K311" s="52">
        <v>70.41</v>
      </c>
      <c r="L311" s="55">
        <v>576.07000000000005</v>
      </c>
      <c r="M311" s="53">
        <f t="shared" si="9"/>
        <v>1126.6949881</v>
      </c>
    </row>
    <row r="312" spans="1:13" x14ac:dyDescent="0.25">
      <c r="A312" s="28">
        <f t="shared" si="8"/>
        <v>307</v>
      </c>
      <c r="B312" s="4" t="s">
        <v>144</v>
      </c>
      <c r="C312" s="5" t="s">
        <v>151</v>
      </c>
      <c r="D312" s="10" t="s">
        <v>514</v>
      </c>
      <c r="E312" s="11">
        <v>25.341999999999999</v>
      </c>
      <c r="F312" s="24">
        <v>4</v>
      </c>
      <c r="G312" s="4" t="s">
        <v>9</v>
      </c>
      <c r="H312" s="17" t="s">
        <v>358</v>
      </c>
      <c r="I312" s="18" t="s">
        <v>272</v>
      </c>
      <c r="J312" s="47">
        <v>36</v>
      </c>
      <c r="K312" s="52">
        <v>70.41</v>
      </c>
      <c r="L312" s="55">
        <v>182.46</v>
      </c>
      <c r="M312" s="53">
        <f t="shared" si="9"/>
        <v>356.86074180000003</v>
      </c>
    </row>
    <row r="313" spans="1:13" x14ac:dyDescent="0.25">
      <c r="A313" s="28">
        <f t="shared" si="8"/>
        <v>308</v>
      </c>
      <c r="B313" s="4" t="s">
        <v>144</v>
      </c>
      <c r="C313" s="5" t="s">
        <v>151</v>
      </c>
      <c r="D313" s="10" t="s">
        <v>156</v>
      </c>
      <c r="E313" s="11">
        <v>26.186</v>
      </c>
      <c r="F313" s="24">
        <v>4</v>
      </c>
      <c r="G313" s="4" t="s">
        <v>9</v>
      </c>
      <c r="H313" s="17" t="s">
        <v>358</v>
      </c>
      <c r="I313" s="18" t="s">
        <v>272</v>
      </c>
      <c r="J313" s="47">
        <v>36</v>
      </c>
      <c r="K313" s="52">
        <v>70.41</v>
      </c>
      <c r="L313" s="55">
        <v>188.54</v>
      </c>
      <c r="M313" s="53">
        <f t="shared" si="9"/>
        <v>368.75218819999998</v>
      </c>
    </row>
    <row r="314" spans="1:13" x14ac:dyDescent="0.25">
      <c r="A314" s="28">
        <f t="shared" si="8"/>
        <v>309</v>
      </c>
      <c r="B314" s="4" t="s">
        <v>144</v>
      </c>
      <c r="C314" s="5" t="s">
        <v>151</v>
      </c>
      <c r="D314" s="10" t="s">
        <v>157</v>
      </c>
      <c r="E314" s="11">
        <v>1.2010000000000001</v>
      </c>
      <c r="F314" s="24">
        <v>4</v>
      </c>
      <c r="G314" s="4" t="s">
        <v>9</v>
      </c>
      <c r="H314" s="17" t="s">
        <v>358</v>
      </c>
      <c r="I314" s="18" t="s">
        <v>272</v>
      </c>
      <c r="J314" s="47">
        <v>36</v>
      </c>
      <c r="K314" s="52">
        <v>70.41</v>
      </c>
      <c r="L314" s="55">
        <v>8.65</v>
      </c>
      <c r="M314" s="53">
        <f t="shared" si="9"/>
        <v>16.9179295</v>
      </c>
    </row>
    <row r="315" spans="1:13" x14ac:dyDescent="0.25">
      <c r="A315" s="28">
        <f t="shared" si="8"/>
        <v>310</v>
      </c>
      <c r="B315" s="4" t="s">
        <v>144</v>
      </c>
      <c r="C315" s="5" t="s">
        <v>151</v>
      </c>
      <c r="D315" s="10" t="s">
        <v>158</v>
      </c>
      <c r="E315" s="11">
        <v>3.1040000000000001</v>
      </c>
      <c r="F315" s="24">
        <v>4</v>
      </c>
      <c r="G315" s="4" t="s">
        <v>9</v>
      </c>
      <c r="H315" s="17" t="s">
        <v>358</v>
      </c>
      <c r="I315" s="18" t="s">
        <v>272</v>
      </c>
      <c r="J315" s="47">
        <v>36</v>
      </c>
      <c r="K315" s="52">
        <v>70.41</v>
      </c>
      <c r="L315" s="55">
        <v>22.35</v>
      </c>
      <c r="M315" s="53">
        <f t="shared" si="9"/>
        <v>43.7128005</v>
      </c>
    </row>
    <row r="316" spans="1:13" x14ac:dyDescent="0.25">
      <c r="A316" s="28">
        <f t="shared" si="8"/>
        <v>311</v>
      </c>
      <c r="B316" s="4" t="s">
        <v>144</v>
      </c>
      <c r="C316" s="5" t="s">
        <v>151</v>
      </c>
      <c r="D316" s="10" t="s">
        <v>515</v>
      </c>
      <c r="E316" s="11">
        <v>5.9989999999999997</v>
      </c>
      <c r="F316" s="24">
        <v>3</v>
      </c>
      <c r="G316" s="4" t="s">
        <v>9</v>
      </c>
      <c r="H316" s="17" t="s">
        <v>358</v>
      </c>
      <c r="I316" s="18" t="s">
        <v>272</v>
      </c>
      <c r="J316" s="47">
        <v>36</v>
      </c>
      <c r="K316" s="52">
        <v>70.41</v>
      </c>
      <c r="L316" s="55">
        <v>43.19</v>
      </c>
      <c r="M316" s="53">
        <f t="shared" si="9"/>
        <v>84.472297699999999</v>
      </c>
    </row>
    <row r="317" spans="1:13" x14ac:dyDescent="0.25">
      <c r="A317" s="28">
        <f t="shared" si="8"/>
        <v>312</v>
      </c>
      <c r="B317" s="4" t="s">
        <v>144</v>
      </c>
      <c r="C317" s="5" t="s">
        <v>151</v>
      </c>
      <c r="D317" s="10" t="s">
        <v>516</v>
      </c>
      <c r="E317" s="11">
        <v>5.0049999999999999</v>
      </c>
      <c r="F317" s="24">
        <v>5</v>
      </c>
      <c r="G317" s="4" t="s">
        <v>9</v>
      </c>
      <c r="H317" s="17" t="s">
        <v>358</v>
      </c>
      <c r="I317" s="18" t="s">
        <v>272</v>
      </c>
      <c r="J317" s="47">
        <v>36</v>
      </c>
      <c r="K317" s="52">
        <v>70.41</v>
      </c>
      <c r="L317" s="55">
        <v>36.04</v>
      </c>
      <c r="M317" s="53">
        <f t="shared" si="9"/>
        <v>70.488113200000001</v>
      </c>
    </row>
    <row r="318" spans="1:13" x14ac:dyDescent="0.25">
      <c r="A318" s="28">
        <f t="shared" si="8"/>
        <v>313</v>
      </c>
      <c r="B318" s="4" t="s">
        <v>159</v>
      </c>
      <c r="C318" s="5" t="s">
        <v>160</v>
      </c>
      <c r="D318" s="10" t="s">
        <v>517</v>
      </c>
      <c r="E318" s="11">
        <v>3.3010000000000002</v>
      </c>
      <c r="F318" s="24">
        <v>6</v>
      </c>
      <c r="G318" s="4" t="s">
        <v>9</v>
      </c>
      <c r="H318" s="17" t="s">
        <v>358</v>
      </c>
      <c r="I318" s="18" t="s">
        <v>272</v>
      </c>
      <c r="J318" s="47">
        <v>29</v>
      </c>
      <c r="K318" s="52">
        <v>56.72</v>
      </c>
      <c r="L318" s="55">
        <v>19.149999999999999</v>
      </c>
      <c r="M318" s="53">
        <f t="shared" si="9"/>
        <v>37.454144499999998</v>
      </c>
    </row>
    <row r="319" spans="1:13" x14ac:dyDescent="0.25">
      <c r="A319" s="28">
        <f t="shared" si="8"/>
        <v>314</v>
      </c>
      <c r="B319" s="4" t="s">
        <v>159</v>
      </c>
      <c r="C319" s="5" t="s">
        <v>160</v>
      </c>
      <c r="D319" s="10" t="s">
        <v>518</v>
      </c>
      <c r="E319" s="11">
        <v>5.9020000000000001</v>
      </c>
      <c r="F319" s="24">
        <v>3</v>
      </c>
      <c r="G319" s="4" t="s">
        <v>9</v>
      </c>
      <c r="H319" s="17" t="s">
        <v>358</v>
      </c>
      <c r="I319" s="18" t="s">
        <v>272</v>
      </c>
      <c r="J319" s="47">
        <v>29</v>
      </c>
      <c r="K319" s="52">
        <v>56.72</v>
      </c>
      <c r="L319" s="55">
        <v>34.229999999999997</v>
      </c>
      <c r="M319" s="53">
        <f t="shared" si="9"/>
        <v>66.948060899999987</v>
      </c>
    </row>
    <row r="320" spans="1:13" x14ac:dyDescent="0.25">
      <c r="A320" s="28">
        <f t="shared" si="8"/>
        <v>315</v>
      </c>
      <c r="B320" s="4" t="s">
        <v>159</v>
      </c>
      <c r="C320" s="5" t="s">
        <v>160</v>
      </c>
      <c r="D320" s="10" t="s">
        <v>519</v>
      </c>
      <c r="E320" s="11">
        <v>11.000999999999999</v>
      </c>
      <c r="F320" s="24">
        <v>4</v>
      </c>
      <c r="G320" s="4" t="s">
        <v>9</v>
      </c>
      <c r="H320" s="17" t="s">
        <v>358</v>
      </c>
      <c r="I320" s="18" t="s">
        <v>272</v>
      </c>
      <c r="J320" s="47">
        <v>29</v>
      </c>
      <c r="K320" s="52">
        <v>56.72</v>
      </c>
      <c r="L320" s="55">
        <v>63.81</v>
      </c>
      <c r="M320" s="53">
        <f t="shared" si="9"/>
        <v>124.8015123</v>
      </c>
    </row>
    <row r="321" spans="1:13" x14ac:dyDescent="0.25">
      <c r="A321" s="28">
        <f t="shared" si="8"/>
        <v>316</v>
      </c>
      <c r="B321" s="4" t="s">
        <v>159</v>
      </c>
      <c r="C321" s="5" t="s">
        <v>160</v>
      </c>
      <c r="D321" s="10" t="s">
        <v>520</v>
      </c>
      <c r="E321" s="11">
        <v>3.5</v>
      </c>
      <c r="F321" s="24">
        <v>6</v>
      </c>
      <c r="G321" s="4" t="s">
        <v>9</v>
      </c>
      <c r="H321" s="17" t="s">
        <v>358</v>
      </c>
      <c r="I321" s="18" t="s">
        <v>272</v>
      </c>
      <c r="J321" s="47">
        <v>29</v>
      </c>
      <c r="K321" s="52">
        <v>56.72</v>
      </c>
      <c r="L321" s="55">
        <v>20.3</v>
      </c>
      <c r="M321" s="53">
        <f t="shared" si="9"/>
        <v>39.703349000000003</v>
      </c>
    </row>
    <row r="322" spans="1:13" x14ac:dyDescent="0.25">
      <c r="A322" s="28">
        <f t="shared" si="8"/>
        <v>317</v>
      </c>
      <c r="B322" s="4" t="s">
        <v>159</v>
      </c>
      <c r="C322" s="5" t="s">
        <v>160</v>
      </c>
      <c r="D322" s="10" t="s">
        <v>161</v>
      </c>
      <c r="E322" s="11">
        <v>100.011</v>
      </c>
      <c r="F322" s="24">
        <v>6</v>
      </c>
      <c r="G322" s="4" t="s">
        <v>9</v>
      </c>
      <c r="H322" s="17" t="s">
        <v>358</v>
      </c>
      <c r="I322" s="18" t="s">
        <v>272</v>
      </c>
      <c r="J322" s="47">
        <v>29</v>
      </c>
      <c r="K322" s="52">
        <v>56.72</v>
      </c>
      <c r="L322" s="55">
        <v>580.05999999999995</v>
      </c>
      <c r="M322" s="53">
        <f t="shared" si="9"/>
        <v>1134.4987497999998</v>
      </c>
    </row>
    <row r="323" spans="1:13" x14ac:dyDescent="0.25">
      <c r="A323" s="28">
        <f t="shared" si="8"/>
        <v>318</v>
      </c>
      <c r="B323" s="4" t="s">
        <v>159</v>
      </c>
      <c r="C323" s="5" t="s">
        <v>160</v>
      </c>
      <c r="D323" s="10" t="s">
        <v>521</v>
      </c>
      <c r="E323" s="11">
        <v>70.974000000000004</v>
      </c>
      <c r="F323" s="24">
        <v>6</v>
      </c>
      <c r="G323" s="4" t="s">
        <v>9</v>
      </c>
      <c r="H323" s="17" t="s">
        <v>358</v>
      </c>
      <c r="I323" s="18" t="s">
        <v>272</v>
      </c>
      <c r="J323" s="47">
        <v>29</v>
      </c>
      <c r="K323" s="52">
        <v>56.72</v>
      </c>
      <c r="L323" s="55">
        <v>411.65</v>
      </c>
      <c r="M323" s="53">
        <f t="shared" si="9"/>
        <v>805.11741949999998</v>
      </c>
    </row>
    <row r="324" spans="1:13" x14ac:dyDescent="0.25">
      <c r="A324" s="28">
        <f t="shared" si="8"/>
        <v>319</v>
      </c>
      <c r="B324" s="4" t="s">
        <v>159</v>
      </c>
      <c r="C324" s="5" t="s">
        <v>160</v>
      </c>
      <c r="D324" s="10" t="s">
        <v>522</v>
      </c>
      <c r="E324" s="11">
        <v>87.769000000000005</v>
      </c>
      <c r="F324" s="24">
        <v>6</v>
      </c>
      <c r="G324" s="4" t="s">
        <v>9</v>
      </c>
      <c r="H324" s="17" t="s">
        <v>358</v>
      </c>
      <c r="I324" s="18" t="s">
        <v>272</v>
      </c>
      <c r="J324" s="47">
        <v>29</v>
      </c>
      <c r="K324" s="52">
        <v>56.72</v>
      </c>
      <c r="L324" s="55">
        <v>509.06</v>
      </c>
      <c r="M324" s="53">
        <f t="shared" si="9"/>
        <v>995.63481979999995</v>
      </c>
    </row>
    <row r="325" spans="1:13" x14ac:dyDescent="0.25">
      <c r="A325" s="28">
        <f t="shared" si="8"/>
        <v>320</v>
      </c>
      <c r="B325" s="4" t="s">
        <v>159</v>
      </c>
      <c r="C325" s="5" t="s">
        <v>160</v>
      </c>
      <c r="D325" s="10" t="s">
        <v>523</v>
      </c>
      <c r="E325" s="11">
        <v>4.5</v>
      </c>
      <c r="F325" s="24">
        <v>4</v>
      </c>
      <c r="G325" s="4" t="s">
        <v>9</v>
      </c>
      <c r="H325" s="17" t="s">
        <v>358</v>
      </c>
      <c r="I325" s="18" t="s">
        <v>272</v>
      </c>
      <c r="J325" s="47">
        <v>29</v>
      </c>
      <c r="K325" s="52">
        <v>56.72</v>
      </c>
      <c r="L325" s="55">
        <v>26.1</v>
      </c>
      <c r="M325" s="53">
        <f t="shared" si="9"/>
        <v>51.047163000000005</v>
      </c>
    </row>
    <row r="326" spans="1:13" x14ac:dyDescent="0.25">
      <c r="A326" s="28">
        <f t="shared" si="8"/>
        <v>321</v>
      </c>
      <c r="B326" s="4" t="s">
        <v>159</v>
      </c>
      <c r="C326" s="5" t="s">
        <v>160</v>
      </c>
      <c r="D326" s="10" t="s">
        <v>524</v>
      </c>
      <c r="E326" s="11">
        <v>5.9989999999999997</v>
      </c>
      <c r="F326" s="24">
        <v>6</v>
      </c>
      <c r="G326" s="4" t="s">
        <v>9</v>
      </c>
      <c r="H326" s="17" t="s">
        <v>358</v>
      </c>
      <c r="I326" s="18" t="s">
        <v>272</v>
      </c>
      <c r="J326" s="47">
        <v>29</v>
      </c>
      <c r="K326" s="52">
        <v>56.72</v>
      </c>
      <c r="L326" s="55">
        <v>34.79</v>
      </c>
      <c r="M326" s="53">
        <f t="shared" si="9"/>
        <v>68.043325699999997</v>
      </c>
    </row>
    <row r="327" spans="1:13" x14ac:dyDescent="0.25">
      <c r="A327" s="28">
        <f t="shared" ref="A327:A390" si="10">A326+1</f>
        <v>322</v>
      </c>
      <c r="B327" s="4" t="s">
        <v>159</v>
      </c>
      <c r="C327" s="5" t="s">
        <v>160</v>
      </c>
      <c r="D327" s="10" t="s">
        <v>525</v>
      </c>
      <c r="E327" s="11">
        <v>5.0019999999999998</v>
      </c>
      <c r="F327" s="24">
        <v>4</v>
      </c>
      <c r="G327" s="4" t="s">
        <v>9</v>
      </c>
      <c r="H327" s="17" t="s">
        <v>358</v>
      </c>
      <c r="I327" s="18" t="s">
        <v>272</v>
      </c>
      <c r="J327" s="47">
        <v>29</v>
      </c>
      <c r="K327" s="52">
        <v>56.72</v>
      </c>
      <c r="L327" s="55">
        <v>29.01</v>
      </c>
      <c r="M327" s="53">
        <f t="shared" ref="M327:M390" si="11">L327*1.95583</f>
        <v>56.738628300000002</v>
      </c>
    </row>
    <row r="328" spans="1:13" x14ac:dyDescent="0.25">
      <c r="A328" s="28">
        <f t="shared" si="10"/>
        <v>323</v>
      </c>
      <c r="B328" s="4" t="s">
        <v>159</v>
      </c>
      <c r="C328" s="5" t="s">
        <v>160</v>
      </c>
      <c r="D328" s="10" t="s">
        <v>526</v>
      </c>
      <c r="E328" s="11">
        <v>3.5009999999999999</v>
      </c>
      <c r="F328" s="24">
        <v>4</v>
      </c>
      <c r="G328" s="4" t="s">
        <v>9</v>
      </c>
      <c r="H328" s="17" t="s">
        <v>358</v>
      </c>
      <c r="I328" s="18" t="s">
        <v>272</v>
      </c>
      <c r="J328" s="47">
        <v>29</v>
      </c>
      <c r="K328" s="52">
        <v>56.72</v>
      </c>
      <c r="L328" s="55">
        <v>20.309999999999999</v>
      </c>
      <c r="M328" s="53">
        <f t="shared" si="11"/>
        <v>39.722907299999996</v>
      </c>
    </row>
    <row r="329" spans="1:13" x14ac:dyDescent="0.25">
      <c r="A329" s="28">
        <f t="shared" si="10"/>
        <v>324</v>
      </c>
      <c r="B329" s="4" t="s">
        <v>159</v>
      </c>
      <c r="C329" s="5" t="s">
        <v>160</v>
      </c>
      <c r="D329" s="10" t="s">
        <v>162</v>
      </c>
      <c r="E329" s="11">
        <v>91.784999999999997</v>
      </c>
      <c r="F329" s="24">
        <v>4</v>
      </c>
      <c r="G329" s="4" t="s">
        <v>9</v>
      </c>
      <c r="H329" s="17" t="s">
        <v>358</v>
      </c>
      <c r="I329" s="18" t="s">
        <v>272</v>
      </c>
      <c r="J329" s="47">
        <v>29</v>
      </c>
      <c r="K329" s="52">
        <v>56.72</v>
      </c>
      <c r="L329" s="55">
        <v>532.35</v>
      </c>
      <c r="M329" s="53">
        <f t="shared" si="11"/>
        <v>1041.1861005000001</v>
      </c>
    </row>
    <row r="330" spans="1:13" x14ac:dyDescent="0.25">
      <c r="A330" s="28">
        <f t="shared" si="10"/>
        <v>325</v>
      </c>
      <c r="B330" s="4" t="s">
        <v>159</v>
      </c>
      <c r="C330" s="5" t="s">
        <v>160</v>
      </c>
      <c r="D330" s="10" t="s">
        <v>527</v>
      </c>
      <c r="E330" s="11">
        <v>3.5009999999999999</v>
      </c>
      <c r="F330" s="24">
        <v>4</v>
      </c>
      <c r="G330" s="4" t="s">
        <v>9</v>
      </c>
      <c r="H330" s="17" t="s">
        <v>358</v>
      </c>
      <c r="I330" s="18" t="s">
        <v>272</v>
      </c>
      <c r="J330" s="47">
        <v>29</v>
      </c>
      <c r="K330" s="52">
        <v>56.72</v>
      </c>
      <c r="L330" s="55">
        <v>20.309999999999999</v>
      </c>
      <c r="M330" s="53">
        <f t="shared" si="11"/>
        <v>39.722907299999996</v>
      </c>
    </row>
    <row r="331" spans="1:13" x14ac:dyDescent="0.25">
      <c r="A331" s="28">
        <f t="shared" si="10"/>
        <v>326</v>
      </c>
      <c r="B331" s="14" t="s">
        <v>159</v>
      </c>
      <c r="C331" s="5" t="s">
        <v>160</v>
      </c>
      <c r="D331" s="10" t="s">
        <v>528</v>
      </c>
      <c r="E331" s="11">
        <v>8.0009999999999994</v>
      </c>
      <c r="F331" s="24">
        <v>4</v>
      </c>
      <c r="G331" s="4" t="s">
        <v>9</v>
      </c>
      <c r="H331" s="17" t="s">
        <v>358</v>
      </c>
      <c r="I331" s="18" t="s">
        <v>272</v>
      </c>
      <c r="J331" s="47">
        <v>29</v>
      </c>
      <c r="K331" s="52">
        <v>56.72</v>
      </c>
      <c r="L331" s="55">
        <v>46.41</v>
      </c>
      <c r="M331" s="53">
        <f t="shared" si="11"/>
        <v>90.770070299999986</v>
      </c>
    </row>
    <row r="332" spans="1:13" x14ac:dyDescent="0.25">
      <c r="A332" s="28">
        <f t="shared" si="10"/>
        <v>327</v>
      </c>
      <c r="B332" s="4" t="s">
        <v>159</v>
      </c>
      <c r="C332" s="5" t="s">
        <v>160</v>
      </c>
      <c r="D332" s="10" t="s">
        <v>529</v>
      </c>
      <c r="E332" s="11">
        <v>52.738999999999997</v>
      </c>
      <c r="F332" s="24">
        <v>4</v>
      </c>
      <c r="G332" s="4" t="s">
        <v>9</v>
      </c>
      <c r="H332" s="17" t="s">
        <v>358</v>
      </c>
      <c r="I332" s="18" t="s">
        <v>272</v>
      </c>
      <c r="J332" s="47">
        <v>29</v>
      </c>
      <c r="K332" s="52">
        <v>56.72</v>
      </c>
      <c r="L332" s="55">
        <v>305.89</v>
      </c>
      <c r="M332" s="53">
        <f t="shared" si="11"/>
        <v>598.26883869999995</v>
      </c>
    </row>
    <row r="333" spans="1:13" x14ac:dyDescent="0.25">
      <c r="A333" s="28">
        <f t="shared" si="10"/>
        <v>328</v>
      </c>
      <c r="B333" s="4" t="s">
        <v>159</v>
      </c>
      <c r="C333" s="5" t="s">
        <v>160</v>
      </c>
      <c r="D333" s="10" t="s">
        <v>163</v>
      </c>
      <c r="E333" s="11">
        <v>119.233</v>
      </c>
      <c r="F333" s="24">
        <v>4</v>
      </c>
      <c r="G333" s="4" t="s">
        <v>9</v>
      </c>
      <c r="H333" s="17" t="s">
        <v>358</v>
      </c>
      <c r="I333" s="18" t="s">
        <v>272</v>
      </c>
      <c r="J333" s="47">
        <v>29</v>
      </c>
      <c r="K333" s="52">
        <v>56.72</v>
      </c>
      <c r="L333" s="55">
        <v>691.55</v>
      </c>
      <c r="M333" s="53">
        <f t="shared" si="11"/>
        <v>1352.5542364999999</v>
      </c>
    </row>
    <row r="334" spans="1:13" x14ac:dyDescent="0.25">
      <c r="A334" s="28">
        <f t="shared" si="10"/>
        <v>329</v>
      </c>
      <c r="B334" s="4" t="s">
        <v>159</v>
      </c>
      <c r="C334" s="5" t="s">
        <v>160</v>
      </c>
      <c r="D334" s="10" t="s">
        <v>164</v>
      </c>
      <c r="E334" s="11">
        <v>77.111999999999995</v>
      </c>
      <c r="F334" s="24">
        <v>4</v>
      </c>
      <c r="G334" s="4" t="s">
        <v>9</v>
      </c>
      <c r="H334" s="17" t="s">
        <v>358</v>
      </c>
      <c r="I334" s="18" t="s">
        <v>272</v>
      </c>
      <c r="J334" s="47">
        <v>29</v>
      </c>
      <c r="K334" s="52">
        <v>56.72</v>
      </c>
      <c r="L334" s="55">
        <v>447.25</v>
      </c>
      <c r="M334" s="53">
        <f t="shared" si="11"/>
        <v>874.74496750000003</v>
      </c>
    </row>
    <row r="335" spans="1:13" x14ac:dyDescent="0.25">
      <c r="A335" s="28">
        <f t="shared" si="10"/>
        <v>330</v>
      </c>
      <c r="B335" s="4" t="s">
        <v>159</v>
      </c>
      <c r="C335" s="5" t="s">
        <v>160</v>
      </c>
      <c r="D335" s="10" t="s">
        <v>165</v>
      </c>
      <c r="E335" s="11">
        <v>28.641999999999999</v>
      </c>
      <c r="F335" s="24">
        <v>4</v>
      </c>
      <c r="G335" s="4" t="s">
        <v>9</v>
      </c>
      <c r="H335" s="17" t="s">
        <v>358</v>
      </c>
      <c r="I335" s="18" t="s">
        <v>272</v>
      </c>
      <c r="J335" s="47">
        <v>29</v>
      </c>
      <c r="K335" s="52">
        <v>56.72</v>
      </c>
      <c r="L335" s="55">
        <v>166.12</v>
      </c>
      <c r="M335" s="53">
        <f t="shared" si="11"/>
        <v>324.90247959999999</v>
      </c>
    </row>
    <row r="336" spans="1:13" x14ac:dyDescent="0.25">
      <c r="A336" s="28">
        <f t="shared" si="10"/>
        <v>331</v>
      </c>
      <c r="B336" s="4" t="s">
        <v>159</v>
      </c>
      <c r="C336" s="5" t="s">
        <v>339</v>
      </c>
      <c r="D336" s="10" t="s">
        <v>530</v>
      </c>
      <c r="E336" s="11">
        <v>22.997</v>
      </c>
      <c r="F336" s="24">
        <v>4</v>
      </c>
      <c r="G336" s="4" t="s">
        <v>9</v>
      </c>
      <c r="H336" s="17" t="s">
        <v>358</v>
      </c>
      <c r="I336" s="18" t="s">
        <v>272</v>
      </c>
      <c r="J336" s="47">
        <v>29</v>
      </c>
      <c r="K336" s="52">
        <v>56.72</v>
      </c>
      <c r="L336" s="55">
        <v>133.38</v>
      </c>
      <c r="M336" s="53">
        <f t="shared" si="11"/>
        <v>260.86860539999998</v>
      </c>
    </row>
    <row r="337" spans="1:13" x14ac:dyDescent="0.25">
      <c r="A337" s="28">
        <f t="shared" si="10"/>
        <v>332</v>
      </c>
      <c r="B337" s="14" t="s">
        <v>159</v>
      </c>
      <c r="C337" s="5" t="s">
        <v>339</v>
      </c>
      <c r="D337" s="10" t="s">
        <v>531</v>
      </c>
      <c r="E337" s="11">
        <v>14.111000000000001</v>
      </c>
      <c r="F337" s="24">
        <v>5</v>
      </c>
      <c r="G337" s="4" t="s">
        <v>9</v>
      </c>
      <c r="H337" s="17" t="s">
        <v>358</v>
      </c>
      <c r="I337" s="18" t="s">
        <v>272</v>
      </c>
      <c r="J337" s="47">
        <v>29</v>
      </c>
      <c r="K337" s="52">
        <v>56.72</v>
      </c>
      <c r="L337" s="55">
        <v>81.84</v>
      </c>
      <c r="M337" s="53">
        <f t="shared" si="11"/>
        <v>160.06512720000001</v>
      </c>
    </row>
    <row r="338" spans="1:13" x14ac:dyDescent="0.25">
      <c r="A338" s="28">
        <f t="shared" si="10"/>
        <v>333</v>
      </c>
      <c r="B338" s="4" t="s">
        <v>159</v>
      </c>
      <c r="C338" s="5" t="s">
        <v>339</v>
      </c>
      <c r="D338" s="10" t="s">
        <v>340</v>
      </c>
      <c r="E338" s="11">
        <v>11.705</v>
      </c>
      <c r="F338" s="24">
        <v>5</v>
      </c>
      <c r="G338" s="4" t="s">
        <v>9</v>
      </c>
      <c r="H338" s="17" t="s">
        <v>358</v>
      </c>
      <c r="I338" s="18" t="s">
        <v>272</v>
      </c>
      <c r="J338" s="47">
        <v>29</v>
      </c>
      <c r="K338" s="52">
        <v>56.72</v>
      </c>
      <c r="L338" s="55">
        <v>67.89</v>
      </c>
      <c r="M338" s="53">
        <f t="shared" si="11"/>
        <v>132.78129870000001</v>
      </c>
    </row>
    <row r="339" spans="1:13" x14ac:dyDescent="0.25">
      <c r="A339" s="28">
        <f t="shared" si="10"/>
        <v>334</v>
      </c>
      <c r="B339" s="4" t="s">
        <v>159</v>
      </c>
      <c r="C339" s="5" t="s">
        <v>339</v>
      </c>
      <c r="D339" s="10" t="s">
        <v>341</v>
      </c>
      <c r="E339" s="11">
        <v>12</v>
      </c>
      <c r="F339" s="24">
        <v>5</v>
      </c>
      <c r="G339" s="4" t="s">
        <v>9</v>
      </c>
      <c r="H339" s="17" t="s">
        <v>358</v>
      </c>
      <c r="I339" s="18" t="s">
        <v>272</v>
      </c>
      <c r="J339" s="47">
        <v>29</v>
      </c>
      <c r="K339" s="52">
        <v>56.72</v>
      </c>
      <c r="L339" s="55">
        <v>69.599999999999994</v>
      </c>
      <c r="M339" s="53">
        <f t="shared" si="11"/>
        <v>136.12576799999999</v>
      </c>
    </row>
    <row r="340" spans="1:13" x14ac:dyDescent="0.25">
      <c r="A340" s="28">
        <f t="shared" si="10"/>
        <v>335</v>
      </c>
      <c r="B340" s="4" t="s">
        <v>159</v>
      </c>
      <c r="C340" s="5" t="s">
        <v>166</v>
      </c>
      <c r="D340" s="10" t="s">
        <v>167</v>
      </c>
      <c r="E340" s="11">
        <v>11.231999999999999</v>
      </c>
      <c r="F340" s="24">
        <v>3</v>
      </c>
      <c r="G340" s="4" t="s">
        <v>9</v>
      </c>
      <c r="H340" s="17" t="s">
        <v>358</v>
      </c>
      <c r="I340" s="18" t="s">
        <v>272</v>
      </c>
      <c r="J340" s="47">
        <v>29</v>
      </c>
      <c r="K340" s="52">
        <v>56.72</v>
      </c>
      <c r="L340" s="55">
        <v>65.150000000000006</v>
      </c>
      <c r="M340" s="53">
        <f t="shared" si="11"/>
        <v>127.4223245</v>
      </c>
    </row>
    <row r="341" spans="1:13" x14ac:dyDescent="0.25">
      <c r="A341" s="28">
        <f t="shared" si="10"/>
        <v>336</v>
      </c>
      <c r="B341" s="4" t="s">
        <v>159</v>
      </c>
      <c r="C341" s="5" t="s">
        <v>166</v>
      </c>
      <c r="D341" s="10" t="s">
        <v>168</v>
      </c>
      <c r="E341" s="11">
        <v>17.481999999999999</v>
      </c>
      <c r="F341" s="24">
        <v>3</v>
      </c>
      <c r="G341" s="4" t="s">
        <v>9</v>
      </c>
      <c r="H341" s="17" t="s">
        <v>358</v>
      </c>
      <c r="I341" s="18" t="s">
        <v>272</v>
      </c>
      <c r="J341" s="47">
        <v>29</v>
      </c>
      <c r="K341" s="52">
        <v>56.72</v>
      </c>
      <c r="L341" s="55">
        <v>101.4</v>
      </c>
      <c r="M341" s="53">
        <f t="shared" si="11"/>
        <v>198.32116200000002</v>
      </c>
    </row>
    <row r="342" spans="1:13" x14ac:dyDescent="0.25">
      <c r="A342" s="28">
        <f t="shared" si="10"/>
        <v>337</v>
      </c>
      <c r="B342" s="4" t="s">
        <v>159</v>
      </c>
      <c r="C342" s="5" t="s">
        <v>169</v>
      </c>
      <c r="D342" s="10" t="s">
        <v>532</v>
      </c>
      <c r="E342" s="11">
        <v>13.000999999999999</v>
      </c>
      <c r="F342" s="24">
        <v>3</v>
      </c>
      <c r="G342" s="4" t="s">
        <v>9</v>
      </c>
      <c r="H342" s="17" t="s">
        <v>358</v>
      </c>
      <c r="I342" s="18" t="s">
        <v>272</v>
      </c>
      <c r="J342" s="47">
        <v>29</v>
      </c>
      <c r="K342" s="52">
        <v>56.72</v>
      </c>
      <c r="L342" s="55">
        <v>75.41</v>
      </c>
      <c r="M342" s="53">
        <f t="shared" si="11"/>
        <v>147.4891403</v>
      </c>
    </row>
    <row r="343" spans="1:13" x14ac:dyDescent="0.25">
      <c r="A343" s="28">
        <f t="shared" si="10"/>
        <v>338</v>
      </c>
      <c r="B343" s="4" t="s">
        <v>159</v>
      </c>
      <c r="C343" s="5" t="s">
        <v>169</v>
      </c>
      <c r="D343" s="10" t="s">
        <v>533</v>
      </c>
      <c r="E343" s="11">
        <v>4</v>
      </c>
      <c r="F343" s="24">
        <v>3</v>
      </c>
      <c r="G343" s="4" t="s">
        <v>9</v>
      </c>
      <c r="H343" s="17" t="s">
        <v>358</v>
      </c>
      <c r="I343" s="18" t="s">
        <v>272</v>
      </c>
      <c r="J343" s="47">
        <v>29</v>
      </c>
      <c r="K343" s="52">
        <v>56.72</v>
      </c>
      <c r="L343" s="55">
        <v>23.2</v>
      </c>
      <c r="M343" s="53">
        <f t="shared" si="11"/>
        <v>45.375256</v>
      </c>
    </row>
    <row r="344" spans="1:13" x14ac:dyDescent="0.25">
      <c r="A344" s="28">
        <f t="shared" si="10"/>
        <v>339</v>
      </c>
      <c r="B344" s="4" t="s">
        <v>159</v>
      </c>
      <c r="C344" s="5" t="s">
        <v>169</v>
      </c>
      <c r="D344" s="10" t="s">
        <v>534</v>
      </c>
      <c r="E344" s="11">
        <v>10.003</v>
      </c>
      <c r="F344" s="24">
        <v>3</v>
      </c>
      <c r="G344" s="4" t="s">
        <v>9</v>
      </c>
      <c r="H344" s="17" t="s">
        <v>358</v>
      </c>
      <c r="I344" s="18" t="s">
        <v>272</v>
      </c>
      <c r="J344" s="47">
        <v>29</v>
      </c>
      <c r="K344" s="52">
        <v>56.72</v>
      </c>
      <c r="L344" s="55">
        <v>58.02</v>
      </c>
      <c r="M344" s="53">
        <f t="shared" si="11"/>
        <v>113.4772566</v>
      </c>
    </row>
    <row r="345" spans="1:13" x14ac:dyDescent="0.25">
      <c r="A345" s="28">
        <f t="shared" si="10"/>
        <v>340</v>
      </c>
      <c r="B345" s="4" t="s">
        <v>159</v>
      </c>
      <c r="C345" s="5" t="s">
        <v>169</v>
      </c>
      <c r="D345" s="10" t="s">
        <v>535</v>
      </c>
      <c r="E345" s="11">
        <v>12.500999999999999</v>
      </c>
      <c r="F345" s="24">
        <v>5</v>
      </c>
      <c r="G345" s="4" t="s">
        <v>9</v>
      </c>
      <c r="H345" s="17" t="s">
        <v>358</v>
      </c>
      <c r="I345" s="18" t="s">
        <v>272</v>
      </c>
      <c r="J345" s="47">
        <v>29</v>
      </c>
      <c r="K345" s="52">
        <v>56.72</v>
      </c>
      <c r="L345" s="55">
        <v>72.510000000000005</v>
      </c>
      <c r="M345" s="53">
        <f t="shared" si="11"/>
        <v>141.8172333</v>
      </c>
    </row>
    <row r="346" spans="1:13" x14ac:dyDescent="0.25">
      <c r="A346" s="28">
        <f t="shared" si="10"/>
        <v>341</v>
      </c>
      <c r="B346" s="4" t="s">
        <v>159</v>
      </c>
      <c r="C346" s="5" t="s">
        <v>169</v>
      </c>
      <c r="D346" s="10" t="s">
        <v>170</v>
      </c>
      <c r="E346" s="11">
        <v>5.2919999999999998</v>
      </c>
      <c r="F346" s="24">
        <v>5</v>
      </c>
      <c r="G346" s="4" t="s">
        <v>9</v>
      </c>
      <c r="H346" s="17" t="s">
        <v>358</v>
      </c>
      <c r="I346" s="18" t="s">
        <v>272</v>
      </c>
      <c r="J346" s="47">
        <v>29</v>
      </c>
      <c r="K346" s="52">
        <v>56.72</v>
      </c>
      <c r="L346" s="55">
        <v>30.69</v>
      </c>
      <c r="M346" s="53">
        <f t="shared" si="11"/>
        <v>60.024422700000002</v>
      </c>
    </row>
    <row r="347" spans="1:13" x14ac:dyDescent="0.25">
      <c r="A347" s="28">
        <f t="shared" si="10"/>
        <v>342</v>
      </c>
      <c r="B347" s="4" t="s">
        <v>159</v>
      </c>
      <c r="C347" s="5" t="s">
        <v>169</v>
      </c>
      <c r="D347" s="10" t="s">
        <v>171</v>
      </c>
      <c r="E347" s="11">
        <v>0.52400000000000002</v>
      </c>
      <c r="F347" s="24">
        <v>5</v>
      </c>
      <c r="G347" s="4" t="s">
        <v>9</v>
      </c>
      <c r="H347" s="17" t="s">
        <v>358</v>
      </c>
      <c r="I347" s="18" t="s">
        <v>272</v>
      </c>
      <c r="J347" s="47">
        <v>29</v>
      </c>
      <c r="K347" s="52">
        <v>56.72</v>
      </c>
      <c r="L347" s="55">
        <v>3.04</v>
      </c>
      <c r="M347" s="53">
        <f t="shared" si="11"/>
        <v>5.9457231999999998</v>
      </c>
    </row>
    <row r="348" spans="1:13" x14ac:dyDescent="0.25">
      <c r="A348" s="28">
        <f t="shared" si="10"/>
        <v>343</v>
      </c>
      <c r="B348" s="4" t="s">
        <v>159</v>
      </c>
      <c r="C348" s="5" t="s">
        <v>169</v>
      </c>
      <c r="D348" s="10" t="s">
        <v>536</v>
      </c>
      <c r="E348" s="11">
        <v>13.625999999999999</v>
      </c>
      <c r="F348" s="24">
        <v>3</v>
      </c>
      <c r="G348" s="4" t="s">
        <v>9</v>
      </c>
      <c r="H348" s="17" t="s">
        <v>358</v>
      </c>
      <c r="I348" s="18" t="s">
        <v>272</v>
      </c>
      <c r="J348" s="47">
        <v>29</v>
      </c>
      <c r="K348" s="52">
        <v>56.72</v>
      </c>
      <c r="L348" s="55">
        <v>79.03</v>
      </c>
      <c r="M348" s="53">
        <f t="shared" si="11"/>
        <v>154.5692449</v>
      </c>
    </row>
    <row r="349" spans="1:13" x14ac:dyDescent="0.25">
      <c r="A349" s="28">
        <f t="shared" si="10"/>
        <v>344</v>
      </c>
      <c r="B349" s="4" t="s">
        <v>159</v>
      </c>
      <c r="C349" s="5" t="s">
        <v>169</v>
      </c>
      <c r="D349" s="10" t="s">
        <v>172</v>
      </c>
      <c r="E349" s="11">
        <v>8.8569999999999993</v>
      </c>
      <c r="F349" s="24">
        <v>4</v>
      </c>
      <c r="G349" s="4" t="s">
        <v>9</v>
      </c>
      <c r="H349" s="17" t="s">
        <v>358</v>
      </c>
      <c r="I349" s="18" t="s">
        <v>272</v>
      </c>
      <c r="J349" s="47">
        <v>29</v>
      </c>
      <c r="K349" s="52">
        <v>56.72</v>
      </c>
      <c r="L349" s="55">
        <v>51.37</v>
      </c>
      <c r="M349" s="53">
        <f t="shared" si="11"/>
        <v>100.47098709999999</v>
      </c>
    </row>
    <row r="350" spans="1:13" ht="17.25" customHeight="1" x14ac:dyDescent="0.25">
      <c r="A350" s="28">
        <f t="shared" si="10"/>
        <v>345</v>
      </c>
      <c r="B350" s="4" t="s">
        <v>159</v>
      </c>
      <c r="C350" s="5" t="s">
        <v>173</v>
      </c>
      <c r="D350" s="10" t="s">
        <v>174</v>
      </c>
      <c r="E350" s="11">
        <v>28.803999999999998</v>
      </c>
      <c r="F350" s="24">
        <v>6</v>
      </c>
      <c r="G350" s="4" t="s">
        <v>175</v>
      </c>
      <c r="H350" s="17" t="s">
        <v>358</v>
      </c>
      <c r="I350" s="18" t="s">
        <v>272</v>
      </c>
      <c r="J350" s="47">
        <v>29</v>
      </c>
      <c r="K350" s="52">
        <v>56.72</v>
      </c>
      <c r="L350" s="55">
        <v>167.06</v>
      </c>
      <c r="M350" s="53">
        <f t="shared" si="11"/>
        <v>326.74095979999998</v>
      </c>
    </row>
    <row r="351" spans="1:13" ht="17.25" customHeight="1" x14ac:dyDescent="0.25">
      <c r="A351" s="28">
        <f t="shared" si="10"/>
        <v>346</v>
      </c>
      <c r="B351" s="4" t="s">
        <v>159</v>
      </c>
      <c r="C351" s="5" t="s">
        <v>173</v>
      </c>
      <c r="D351" s="10" t="s">
        <v>176</v>
      </c>
      <c r="E351" s="11">
        <v>14.006</v>
      </c>
      <c r="F351" s="24">
        <v>6</v>
      </c>
      <c r="G351" s="4" t="s">
        <v>175</v>
      </c>
      <c r="H351" s="17" t="s">
        <v>358</v>
      </c>
      <c r="I351" s="18" t="s">
        <v>272</v>
      </c>
      <c r="J351" s="47">
        <v>29</v>
      </c>
      <c r="K351" s="52">
        <v>56.72</v>
      </c>
      <c r="L351" s="55">
        <v>81.23</v>
      </c>
      <c r="M351" s="53">
        <f t="shared" si="11"/>
        <v>158.87207090000001</v>
      </c>
    </row>
    <row r="352" spans="1:13" x14ac:dyDescent="0.25">
      <c r="A352" s="28">
        <f t="shared" si="10"/>
        <v>347</v>
      </c>
      <c r="B352" s="4" t="s">
        <v>159</v>
      </c>
      <c r="C352" s="5" t="s">
        <v>177</v>
      </c>
      <c r="D352" s="10" t="s">
        <v>537</v>
      </c>
      <c r="E352" s="11">
        <v>24.998000000000001</v>
      </c>
      <c r="F352" s="24">
        <v>3</v>
      </c>
      <c r="G352" s="4" t="s">
        <v>9</v>
      </c>
      <c r="H352" s="17" t="s">
        <v>358</v>
      </c>
      <c r="I352" s="18" t="s">
        <v>272</v>
      </c>
      <c r="J352" s="47">
        <v>29</v>
      </c>
      <c r="K352" s="52">
        <v>56.72</v>
      </c>
      <c r="L352" s="55">
        <v>144.99</v>
      </c>
      <c r="M352" s="53">
        <f t="shared" si="11"/>
        <v>283.57579170000002</v>
      </c>
    </row>
    <row r="353" spans="1:13" x14ac:dyDescent="0.25">
      <c r="A353" s="28">
        <f t="shared" si="10"/>
        <v>348</v>
      </c>
      <c r="B353" s="4" t="s">
        <v>159</v>
      </c>
      <c r="C353" s="5" t="s">
        <v>177</v>
      </c>
      <c r="D353" s="10" t="s">
        <v>538</v>
      </c>
      <c r="E353" s="11">
        <v>18.338000000000001</v>
      </c>
      <c r="F353" s="24">
        <v>3</v>
      </c>
      <c r="G353" s="4" t="s">
        <v>9</v>
      </c>
      <c r="H353" s="17" t="s">
        <v>358</v>
      </c>
      <c r="I353" s="18" t="s">
        <v>272</v>
      </c>
      <c r="J353" s="47">
        <v>29</v>
      </c>
      <c r="K353" s="52">
        <v>56.72</v>
      </c>
      <c r="L353" s="55">
        <v>106.36</v>
      </c>
      <c r="M353" s="53">
        <f t="shared" si="11"/>
        <v>208.0220788</v>
      </c>
    </row>
    <row r="354" spans="1:13" x14ac:dyDescent="0.25">
      <c r="A354" s="28">
        <f t="shared" si="10"/>
        <v>349</v>
      </c>
      <c r="B354" s="4" t="s">
        <v>159</v>
      </c>
      <c r="C354" s="5" t="s">
        <v>177</v>
      </c>
      <c r="D354" s="10" t="s">
        <v>178</v>
      </c>
      <c r="E354" s="11">
        <v>6.0019999999999998</v>
      </c>
      <c r="F354" s="24">
        <v>6</v>
      </c>
      <c r="G354" s="4" t="s">
        <v>9</v>
      </c>
      <c r="H354" s="17" t="s">
        <v>358</v>
      </c>
      <c r="I354" s="18" t="s">
        <v>272</v>
      </c>
      <c r="J354" s="47">
        <v>29</v>
      </c>
      <c r="K354" s="52">
        <v>56.72</v>
      </c>
      <c r="L354" s="55">
        <v>34.81</v>
      </c>
      <c r="M354" s="53">
        <f t="shared" si="11"/>
        <v>68.082442299999997</v>
      </c>
    </row>
    <row r="355" spans="1:13" x14ac:dyDescent="0.25">
      <c r="A355" s="28">
        <f t="shared" si="10"/>
        <v>350</v>
      </c>
      <c r="B355" s="4" t="s">
        <v>159</v>
      </c>
      <c r="C355" s="5" t="s">
        <v>177</v>
      </c>
      <c r="D355" s="10" t="s">
        <v>179</v>
      </c>
      <c r="E355" s="11">
        <v>6.7510000000000003</v>
      </c>
      <c r="F355" s="24">
        <v>6</v>
      </c>
      <c r="G355" s="4" t="s">
        <v>9</v>
      </c>
      <c r="H355" s="17" t="s">
        <v>358</v>
      </c>
      <c r="I355" s="18" t="s">
        <v>272</v>
      </c>
      <c r="J355" s="47">
        <v>29</v>
      </c>
      <c r="K355" s="52">
        <v>56.72</v>
      </c>
      <c r="L355" s="55">
        <v>39.159999999999997</v>
      </c>
      <c r="M355" s="53">
        <f t="shared" si="11"/>
        <v>76.590302799999989</v>
      </c>
    </row>
    <row r="356" spans="1:13" x14ac:dyDescent="0.25">
      <c r="A356" s="28">
        <f t="shared" si="10"/>
        <v>351</v>
      </c>
      <c r="B356" s="4" t="s">
        <v>159</v>
      </c>
      <c r="C356" s="5" t="s">
        <v>177</v>
      </c>
      <c r="D356" s="10" t="s">
        <v>539</v>
      </c>
      <c r="E356" s="11">
        <v>20.414000000000001</v>
      </c>
      <c r="F356" s="24">
        <v>4</v>
      </c>
      <c r="G356" s="4" t="s">
        <v>9</v>
      </c>
      <c r="H356" s="17" t="s">
        <v>358</v>
      </c>
      <c r="I356" s="18" t="s">
        <v>272</v>
      </c>
      <c r="J356" s="47">
        <v>29</v>
      </c>
      <c r="K356" s="52">
        <v>56.72</v>
      </c>
      <c r="L356" s="55">
        <v>118.4</v>
      </c>
      <c r="M356" s="53">
        <f t="shared" si="11"/>
        <v>231.57027200000002</v>
      </c>
    </row>
    <row r="357" spans="1:13" x14ac:dyDescent="0.25">
      <c r="A357" s="28">
        <f t="shared" si="10"/>
        <v>352</v>
      </c>
      <c r="B357" s="4" t="s">
        <v>159</v>
      </c>
      <c r="C357" s="5" t="s">
        <v>180</v>
      </c>
      <c r="D357" s="10" t="s">
        <v>181</v>
      </c>
      <c r="E357" s="11">
        <v>1.2729999999999999</v>
      </c>
      <c r="F357" s="24">
        <v>4</v>
      </c>
      <c r="G357" s="4" t="s">
        <v>9</v>
      </c>
      <c r="H357" s="17" t="s">
        <v>358</v>
      </c>
      <c r="I357" s="18" t="s">
        <v>272</v>
      </c>
      <c r="J357" s="47">
        <v>29</v>
      </c>
      <c r="K357" s="52">
        <v>56.72</v>
      </c>
      <c r="L357" s="55">
        <v>7.38</v>
      </c>
      <c r="M357" s="53">
        <f t="shared" si="11"/>
        <v>14.434025399999999</v>
      </c>
    </row>
    <row r="358" spans="1:13" x14ac:dyDescent="0.25">
      <c r="A358" s="28">
        <f t="shared" si="10"/>
        <v>353</v>
      </c>
      <c r="B358" s="4" t="s">
        <v>159</v>
      </c>
      <c r="C358" s="5" t="s">
        <v>180</v>
      </c>
      <c r="D358" s="10" t="s">
        <v>182</v>
      </c>
      <c r="E358" s="11">
        <v>1.0920000000000001</v>
      </c>
      <c r="F358" s="24">
        <v>4</v>
      </c>
      <c r="G358" s="4" t="s">
        <v>9</v>
      </c>
      <c r="H358" s="17" t="s">
        <v>358</v>
      </c>
      <c r="I358" s="18" t="s">
        <v>272</v>
      </c>
      <c r="J358" s="47">
        <v>29</v>
      </c>
      <c r="K358" s="52">
        <v>56.72</v>
      </c>
      <c r="L358" s="55">
        <v>6.33</v>
      </c>
      <c r="M358" s="53">
        <f t="shared" si="11"/>
        <v>12.380403899999999</v>
      </c>
    </row>
    <row r="359" spans="1:13" x14ac:dyDescent="0.25">
      <c r="A359" s="28">
        <f t="shared" si="10"/>
        <v>354</v>
      </c>
      <c r="B359" s="4" t="s">
        <v>159</v>
      </c>
      <c r="C359" s="5" t="s">
        <v>180</v>
      </c>
      <c r="D359" s="10" t="s">
        <v>183</v>
      </c>
      <c r="E359" s="11">
        <v>1.6359999999999999</v>
      </c>
      <c r="F359" s="24">
        <v>4</v>
      </c>
      <c r="G359" s="4" t="s">
        <v>9</v>
      </c>
      <c r="H359" s="17" t="s">
        <v>358</v>
      </c>
      <c r="I359" s="18" t="s">
        <v>272</v>
      </c>
      <c r="J359" s="47">
        <v>29</v>
      </c>
      <c r="K359" s="52">
        <v>56.72</v>
      </c>
      <c r="L359" s="55">
        <v>9.49</v>
      </c>
      <c r="M359" s="53">
        <f t="shared" si="11"/>
        <v>18.5608267</v>
      </c>
    </row>
    <row r="360" spans="1:13" x14ac:dyDescent="0.25">
      <c r="A360" s="28">
        <f t="shared" si="10"/>
        <v>355</v>
      </c>
      <c r="B360" s="4" t="s">
        <v>159</v>
      </c>
      <c r="C360" s="5" t="s">
        <v>180</v>
      </c>
      <c r="D360" s="10" t="s">
        <v>184</v>
      </c>
      <c r="E360" s="11">
        <v>1.4470000000000001</v>
      </c>
      <c r="F360" s="24">
        <v>6</v>
      </c>
      <c r="G360" s="4" t="s">
        <v>9</v>
      </c>
      <c r="H360" s="17" t="s">
        <v>358</v>
      </c>
      <c r="I360" s="18" t="s">
        <v>272</v>
      </c>
      <c r="J360" s="47">
        <v>29</v>
      </c>
      <c r="K360" s="52">
        <v>56.72</v>
      </c>
      <c r="L360" s="55">
        <v>8.39</v>
      </c>
      <c r="M360" s="53">
        <f t="shared" si="11"/>
        <v>16.409413700000002</v>
      </c>
    </row>
    <row r="361" spans="1:13" x14ac:dyDescent="0.25">
      <c r="A361" s="28">
        <f t="shared" si="10"/>
        <v>356</v>
      </c>
      <c r="B361" s="4" t="s">
        <v>159</v>
      </c>
      <c r="C361" s="5" t="s">
        <v>180</v>
      </c>
      <c r="D361" s="10" t="s">
        <v>185</v>
      </c>
      <c r="E361" s="11">
        <v>1.2709999999999999</v>
      </c>
      <c r="F361" s="24">
        <v>6</v>
      </c>
      <c r="G361" s="4" t="s">
        <v>9</v>
      </c>
      <c r="H361" s="17" t="s">
        <v>358</v>
      </c>
      <c r="I361" s="18" t="s">
        <v>272</v>
      </c>
      <c r="J361" s="47">
        <v>29</v>
      </c>
      <c r="K361" s="52">
        <v>56.72</v>
      </c>
      <c r="L361" s="55">
        <v>7.37</v>
      </c>
      <c r="M361" s="53">
        <f t="shared" si="11"/>
        <v>14.4144671</v>
      </c>
    </row>
    <row r="362" spans="1:13" x14ac:dyDescent="0.25">
      <c r="A362" s="28">
        <f t="shared" si="10"/>
        <v>357</v>
      </c>
      <c r="B362" s="4" t="s">
        <v>159</v>
      </c>
      <c r="C362" s="5" t="s">
        <v>180</v>
      </c>
      <c r="D362" s="10" t="s">
        <v>186</v>
      </c>
      <c r="E362" s="11">
        <v>72.807000000000002</v>
      </c>
      <c r="F362" s="24">
        <v>7</v>
      </c>
      <c r="G362" s="4" t="s">
        <v>9</v>
      </c>
      <c r="H362" s="17" t="s">
        <v>358</v>
      </c>
      <c r="I362" s="18" t="s">
        <v>272</v>
      </c>
      <c r="J362" s="47">
        <v>29</v>
      </c>
      <c r="K362" s="52">
        <v>56.72</v>
      </c>
      <c r="L362" s="55">
        <v>422.28</v>
      </c>
      <c r="M362" s="53">
        <f t="shared" si="11"/>
        <v>825.90789239999992</v>
      </c>
    </row>
    <row r="363" spans="1:13" x14ac:dyDescent="0.25">
      <c r="A363" s="28">
        <f t="shared" si="10"/>
        <v>358</v>
      </c>
      <c r="B363" s="4" t="s">
        <v>159</v>
      </c>
      <c r="C363" s="5" t="s">
        <v>180</v>
      </c>
      <c r="D363" s="10" t="s">
        <v>187</v>
      </c>
      <c r="E363" s="11">
        <v>0.98499999999999999</v>
      </c>
      <c r="F363" s="24">
        <v>7</v>
      </c>
      <c r="G363" s="4" t="s">
        <v>9</v>
      </c>
      <c r="H363" s="17" t="s">
        <v>358</v>
      </c>
      <c r="I363" s="18" t="s">
        <v>272</v>
      </c>
      <c r="J363" s="47">
        <v>29</v>
      </c>
      <c r="K363" s="52">
        <v>56.72</v>
      </c>
      <c r="L363" s="55">
        <v>5.71</v>
      </c>
      <c r="M363" s="53">
        <f t="shared" si="11"/>
        <v>11.167789299999999</v>
      </c>
    </row>
    <row r="364" spans="1:13" x14ac:dyDescent="0.25">
      <c r="A364" s="28">
        <f t="shared" si="10"/>
        <v>359</v>
      </c>
      <c r="B364" s="4" t="s">
        <v>159</v>
      </c>
      <c r="C364" s="5" t="s">
        <v>180</v>
      </c>
      <c r="D364" s="10" t="s">
        <v>342</v>
      </c>
      <c r="E364" s="11">
        <v>2.8980000000000001</v>
      </c>
      <c r="F364" s="24">
        <v>6</v>
      </c>
      <c r="G364" s="4" t="s">
        <v>9</v>
      </c>
      <c r="H364" s="17" t="s">
        <v>358</v>
      </c>
      <c r="I364" s="18" t="s">
        <v>272</v>
      </c>
      <c r="J364" s="47">
        <v>29</v>
      </c>
      <c r="K364" s="52">
        <v>56.72</v>
      </c>
      <c r="L364" s="55">
        <v>16.809999999999999</v>
      </c>
      <c r="M364" s="53">
        <f t="shared" si="11"/>
        <v>32.877502299999996</v>
      </c>
    </row>
    <row r="365" spans="1:13" x14ac:dyDescent="0.25">
      <c r="A365" s="28">
        <f t="shared" si="10"/>
        <v>360</v>
      </c>
      <c r="B365" s="4" t="s">
        <v>159</v>
      </c>
      <c r="C365" s="5" t="s">
        <v>540</v>
      </c>
      <c r="D365" s="10" t="s">
        <v>541</v>
      </c>
      <c r="E365" s="11">
        <v>3.6080000000000001</v>
      </c>
      <c r="F365" s="24">
        <v>5</v>
      </c>
      <c r="G365" s="4" t="s">
        <v>9</v>
      </c>
      <c r="H365" s="17" t="s">
        <v>358</v>
      </c>
      <c r="I365" s="18" t="s">
        <v>272</v>
      </c>
      <c r="J365" s="47">
        <v>29</v>
      </c>
      <c r="K365" s="52">
        <v>56.72</v>
      </c>
      <c r="L365" s="55">
        <v>20.93</v>
      </c>
      <c r="M365" s="53">
        <f t="shared" si="11"/>
        <v>40.935521899999998</v>
      </c>
    </row>
    <row r="366" spans="1:13" x14ac:dyDescent="0.25">
      <c r="A366" s="28">
        <f t="shared" si="10"/>
        <v>361</v>
      </c>
      <c r="B366" s="4" t="s">
        <v>159</v>
      </c>
      <c r="C366" s="5" t="s">
        <v>540</v>
      </c>
      <c r="D366" s="10" t="s">
        <v>542</v>
      </c>
      <c r="E366" s="11">
        <v>25.806999999999999</v>
      </c>
      <c r="F366" s="24">
        <v>3</v>
      </c>
      <c r="G366" s="4" t="s">
        <v>9</v>
      </c>
      <c r="H366" s="17" t="s">
        <v>358</v>
      </c>
      <c r="I366" s="18" t="s">
        <v>272</v>
      </c>
      <c r="J366" s="47">
        <v>29</v>
      </c>
      <c r="K366" s="52">
        <v>56.72</v>
      </c>
      <c r="L366" s="55">
        <v>149.68</v>
      </c>
      <c r="M366" s="53">
        <f t="shared" si="11"/>
        <v>292.74863440000001</v>
      </c>
    </row>
    <row r="367" spans="1:13" x14ac:dyDescent="0.25">
      <c r="A367" s="28">
        <f t="shared" si="10"/>
        <v>362</v>
      </c>
      <c r="B367" s="4" t="s">
        <v>159</v>
      </c>
      <c r="C367" s="5" t="s">
        <v>540</v>
      </c>
      <c r="D367" s="10" t="s">
        <v>543</v>
      </c>
      <c r="E367" s="11">
        <v>10.503</v>
      </c>
      <c r="F367" s="24">
        <v>3</v>
      </c>
      <c r="G367" s="4" t="s">
        <v>9</v>
      </c>
      <c r="H367" s="17" t="s">
        <v>358</v>
      </c>
      <c r="I367" s="18" t="s">
        <v>272</v>
      </c>
      <c r="J367" s="47">
        <v>29</v>
      </c>
      <c r="K367" s="52">
        <v>56.72</v>
      </c>
      <c r="L367" s="55">
        <v>60.92</v>
      </c>
      <c r="M367" s="53">
        <f t="shared" si="11"/>
        <v>119.14916359999999</v>
      </c>
    </row>
    <row r="368" spans="1:13" x14ac:dyDescent="0.25">
      <c r="A368" s="28">
        <f t="shared" si="10"/>
        <v>363</v>
      </c>
      <c r="B368" s="4" t="s">
        <v>159</v>
      </c>
      <c r="C368" s="5" t="s">
        <v>540</v>
      </c>
      <c r="D368" s="10" t="s">
        <v>544</v>
      </c>
      <c r="E368" s="11">
        <v>3.1829999999999998</v>
      </c>
      <c r="F368" s="24">
        <v>3</v>
      </c>
      <c r="G368" s="4" t="s">
        <v>9</v>
      </c>
      <c r="H368" s="17" t="s">
        <v>358</v>
      </c>
      <c r="I368" s="18" t="s">
        <v>272</v>
      </c>
      <c r="J368" s="47">
        <v>29</v>
      </c>
      <c r="K368" s="52">
        <v>56.72</v>
      </c>
      <c r="L368" s="55">
        <v>18.46</v>
      </c>
      <c r="M368" s="53">
        <f t="shared" si="11"/>
        <v>36.104621800000004</v>
      </c>
    </row>
    <row r="369" spans="1:13" x14ac:dyDescent="0.25">
      <c r="A369" s="28">
        <f t="shared" si="10"/>
        <v>364</v>
      </c>
      <c r="B369" s="4" t="s">
        <v>159</v>
      </c>
      <c r="C369" s="5" t="s">
        <v>540</v>
      </c>
      <c r="D369" s="10" t="s">
        <v>545</v>
      </c>
      <c r="E369" s="11">
        <v>15.006</v>
      </c>
      <c r="F369" s="24">
        <v>3</v>
      </c>
      <c r="G369" s="4" t="s">
        <v>9</v>
      </c>
      <c r="H369" s="17" t="s">
        <v>358</v>
      </c>
      <c r="I369" s="18" t="s">
        <v>272</v>
      </c>
      <c r="J369" s="47">
        <v>29</v>
      </c>
      <c r="K369" s="52">
        <v>56.72</v>
      </c>
      <c r="L369" s="55">
        <v>87.03</v>
      </c>
      <c r="M369" s="53">
        <f t="shared" si="11"/>
        <v>170.21588489999999</v>
      </c>
    </row>
    <row r="370" spans="1:13" x14ac:dyDescent="0.25">
      <c r="A370" s="28">
        <f t="shared" si="10"/>
        <v>365</v>
      </c>
      <c r="B370" s="4" t="s">
        <v>159</v>
      </c>
      <c r="C370" s="5" t="s">
        <v>540</v>
      </c>
      <c r="D370" s="10" t="s">
        <v>546</v>
      </c>
      <c r="E370" s="11">
        <v>4.4720000000000004</v>
      </c>
      <c r="F370" s="24">
        <v>4</v>
      </c>
      <c r="G370" s="4" t="s">
        <v>9</v>
      </c>
      <c r="H370" s="17" t="s">
        <v>358</v>
      </c>
      <c r="I370" s="18" t="s">
        <v>272</v>
      </c>
      <c r="J370" s="47">
        <v>29</v>
      </c>
      <c r="K370" s="52">
        <v>56.72</v>
      </c>
      <c r="L370" s="55">
        <v>25.94</v>
      </c>
      <c r="M370" s="53">
        <f t="shared" si="11"/>
        <v>50.734230199999999</v>
      </c>
    </row>
    <row r="371" spans="1:13" x14ac:dyDescent="0.25">
      <c r="A371" s="28">
        <f t="shared" si="10"/>
        <v>366</v>
      </c>
      <c r="B371" s="14" t="s">
        <v>159</v>
      </c>
      <c r="C371" s="5" t="s">
        <v>540</v>
      </c>
      <c r="D371" s="10" t="s">
        <v>547</v>
      </c>
      <c r="E371" s="11">
        <v>8</v>
      </c>
      <c r="F371" s="24">
        <v>4</v>
      </c>
      <c r="G371" s="4" t="s">
        <v>9</v>
      </c>
      <c r="H371" s="17" t="s">
        <v>358</v>
      </c>
      <c r="I371" s="18" t="s">
        <v>272</v>
      </c>
      <c r="J371" s="47">
        <v>29</v>
      </c>
      <c r="K371" s="52">
        <v>56.72</v>
      </c>
      <c r="L371" s="55">
        <v>46.4</v>
      </c>
      <c r="M371" s="53">
        <f t="shared" si="11"/>
        <v>90.750512000000001</v>
      </c>
    </row>
    <row r="372" spans="1:13" x14ac:dyDescent="0.25">
      <c r="A372" s="28">
        <f t="shared" si="10"/>
        <v>367</v>
      </c>
      <c r="B372" s="4" t="s">
        <v>159</v>
      </c>
      <c r="C372" s="5" t="s">
        <v>540</v>
      </c>
      <c r="D372" s="10" t="s">
        <v>548</v>
      </c>
      <c r="E372" s="11">
        <v>21.997</v>
      </c>
      <c r="F372" s="24">
        <v>3</v>
      </c>
      <c r="G372" s="4" t="s">
        <v>9</v>
      </c>
      <c r="H372" s="17" t="s">
        <v>358</v>
      </c>
      <c r="I372" s="18" t="s">
        <v>272</v>
      </c>
      <c r="J372" s="47">
        <v>29</v>
      </c>
      <c r="K372" s="52">
        <v>56.72</v>
      </c>
      <c r="L372" s="55">
        <v>127.58</v>
      </c>
      <c r="M372" s="53">
        <f t="shared" si="11"/>
        <v>249.5247914</v>
      </c>
    </row>
    <row r="373" spans="1:13" x14ac:dyDescent="0.25">
      <c r="A373" s="28">
        <f t="shared" si="10"/>
        <v>368</v>
      </c>
      <c r="B373" s="4" t="s">
        <v>159</v>
      </c>
      <c r="C373" s="5" t="s">
        <v>540</v>
      </c>
      <c r="D373" s="10" t="s">
        <v>549</v>
      </c>
      <c r="E373" s="11">
        <v>28.3</v>
      </c>
      <c r="F373" s="24">
        <v>4</v>
      </c>
      <c r="G373" s="4" t="s">
        <v>9</v>
      </c>
      <c r="H373" s="17" t="s">
        <v>358</v>
      </c>
      <c r="I373" s="18" t="s">
        <v>272</v>
      </c>
      <c r="J373" s="47">
        <v>29</v>
      </c>
      <c r="K373" s="52">
        <v>56.72</v>
      </c>
      <c r="L373" s="55">
        <v>164.14</v>
      </c>
      <c r="M373" s="53">
        <f t="shared" si="11"/>
        <v>321.02993619999995</v>
      </c>
    </row>
    <row r="374" spans="1:13" x14ac:dyDescent="0.25">
      <c r="A374" s="28">
        <f t="shared" si="10"/>
        <v>369</v>
      </c>
      <c r="B374" s="4" t="s">
        <v>159</v>
      </c>
      <c r="C374" s="5" t="s">
        <v>540</v>
      </c>
      <c r="D374" s="10" t="s">
        <v>550</v>
      </c>
      <c r="E374" s="11">
        <v>17.306000000000001</v>
      </c>
      <c r="F374" s="24">
        <v>4</v>
      </c>
      <c r="G374" s="4" t="s">
        <v>9</v>
      </c>
      <c r="H374" s="17" t="s">
        <v>358</v>
      </c>
      <c r="I374" s="18" t="s">
        <v>272</v>
      </c>
      <c r="J374" s="47">
        <v>29</v>
      </c>
      <c r="K374" s="52">
        <v>56.72</v>
      </c>
      <c r="L374" s="55">
        <v>100.37</v>
      </c>
      <c r="M374" s="53">
        <f t="shared" si="11"/>
        <v>196.3066571</v>
      </c>
    </row>
    <row r="375" spans="1:13" x14ac:dyDescent="0.25">
      <c r="A375" s="28">
        <f t="shared" si="10"/>
        <v>370</v>
      </c>
      <c r="B375" s="4" t="s">
        <v>159</v>
      </c>
      <c r="C375" s="5" t="s">
        <v>540</v>
      </c>
      <c r="D375" s="10" t="s">
        <v>551</v>
      </c>
      <c r="E375" s="11">
        <v>3.9020000000000001</v>
      </c>
      <c r="F375" s="24">
        <v>3</v>
      </c>
      <c r="G375" s="4" t="s">
        <v>9</v>
      </c>
      <c r="H375" s="17" t="s">
        <v>358</v>
      </c>
      <c r="I375" s="18" t="s">
        <v>272</v>
      </c>
      <c r="J375" s="47">
        <v>29</v>
      </c>
      <c r="K375" s="52">
        <v>56.72</v>
      </c>
      <c r="L375" s="55">
        <v>22.63</v>
      </c>
      <c r="M375" s="53">
        <f t="shared" si="11"/>
        <v>44.260432899999998</v>
      </c>
    </row>
    <row r="376" spans="1:13" x14ac:dyDescent="0.25">
      <c r="A376" s="28">
        <f t="shared" si="10"/>
        <v>371</v>
      </c>
      <c r="B376" s="4" t="s">
        <v>159</v>
      </c>
      <c r="C376" s="5" t="s">
        <v>540</v>
      </c>
      <c r="D376" s="10" t="s">
        <v>552</v>
      </c>
      <c r="E376" s="11">
        <v>4.9989999999999997</v>
      </c>
      <c r="F376" s="24">
        <v>3</v>
      </c>
      <c r="G376" s="4" t="s">
        <v>9</v>
      </c>
      <c r="H376" s="17" t="s">
        <v>358</v>
      </c>
      <c r="I376" s="18" t="s">
        <v>272</v>
      </c>
      <c r="J376" s="47">
        <v>29</v>
      </c>
      <c r="K376" s="52">
        <v>56.72</v>
      </c>
      <c r="L376" s="55">
        <v>28.99</v>
      </c>
      <c r="M376" s="53">
        <f t="shared" si="11"/>
        <v>56.699511699999995</v>
      </c>
    </row>
    <row r="377" spans="1:13" x14ac:dyDescent="0.25">
      <c r="A377" s="28">
        <f t="shared" si="10"/>
        <v>372</v>
      </c>
      <c r="B377" s="4" t="s">
        <v>159</v>
      </c>
      <c r="C377" s="5" t="s">
        <v>540</v>
      </c>
      <c r="D377" s="10" t="s">
        <v>553</v>
      </c>
      <c r="E377" s="11">
        <v>15.009</v>
      </c>
      <c r="F377" s="24">
        <v>3</v>
      </c>
      <c r="G377" s="4" t="s">
        <v>9</v>
      </c>
      <c r="H377" s="17" t="s">
        <v>358</v>
      </c>
      <c r="I377" s="18" t="s">
        <v>272</v>
      </c>
      <c r="J377" s="47">
        <v>29</v>
      </c>
      <c r="K377" s="52">
        <v>56.72</v>
      </c>
      <c r="L377" s="55">
        <v>87.05</v>
      </c>
      <c r="M377" s="53">
        <f t="shared" si="11"/>
        <v>170.25500149999999</v>
      </c>
    </row>
    <row r="378" spans="1:13" x14ac:dyDescent="0.25">
      <c r="A378" s="28">
        <f t="shared" si="10"/>
        <v>373</v>
      </c>
      <c r="B378" s="4" t="s">
        <v>159</v>
      </c>
      <c r="C378" s="5" t="s">
        <v>540</v>
      </c>
      <c r="D378" s="10" t="s">
        <v>554</v>
      </c>
      <c r="E378" s="11">
        <v>11.7</v>
      </c>
      <c r="F378" s="24">
        <v>5</v>
      </c>
      <c r="G378" s="4" t="s">
        <v>9</v>
      </c>
      <c r="H378" s="17" t="s">
        <v>358</v>
      </c>
      <c r="I378" s="18" t="s">
        <v>272</v>
      </c>
      <c r="J378" s="47">
        <v>29</v>
      </c>
      <c r="K378" s="52">
        <v>56.72</v>
      </c>
      <c r="L378" s="55">
        <v>67.86</v>
      </c>
      <c r="M378" s="53">
        <f t="shared" si="11"/>
        <v>132.72262380000001</v>
      </c>
    </row>
    <row r="379" spans="1:13" x14ac:dyDescent="0.25">
      <c r="A379" s="28">
        <f t="shared" si="10"/>
        <v>374</v>
      </c>
      <c r="B379" s="4" t="s">
        <v>159</v>
      </c>
      <c r="C379" s="5" t="s">
        <v>188</v>
      </c>
      <c r="D379" s="10" t="s">
        <v>189</v>
      </c>
      <c r="E379" s="11">
        <v>10.148</v>
      </c>
      <c r="F379" s="24">
        <v>4</v>
      </c>
      <c r="G379" s="4" t="s">
        <v>9</v>
      </c>
      <c r="H379" s="17" t="s">
        <v>358</v>
      </c>
      <c r="I379" s="18" t="s">
        <v>272</v>
      </c>
      <c r="J379" s="47">
        <v>29</v>
      </c>
      <c r="K379" s="52">
        <v>56.72</v>
      </c>
      <c r="L379" s="55">
        <v>58.86</v>
      </c>
      <c r="M379" s="53">
        <f t="shared" si="11"/>
        <v>115.1201538</v>
      </c>
    </row>
    <row r="380" spans="1:13" x14ac:dyDescent="0.25">
      <c r="A380" s="28">
        <f t="shared" si="10"/>
        <v>375</v>
      </c>
      <c r="B380" s="4" t="s">
        <v>159</v>
      </c>
      <c r="C380" s="5" t="s">
        <v>188</v>
      </c>
      <c r="D380" s="10" t="s">
        <v>555</v>
      </c>
      <c r="E380" s="11">
        <v>4.9390000000000001</v>
      </c>
      <c r="F380" s="24">
        <v>3</v>
      </c>
      <c r="G380" s="4" t="s">
        <v>9</v>
      </c>
      <c r="H380" s="17" t="s">
        <v>358</v>
      </c>
      <c r="I380" s="18" t="s">
        <v>272</v>
      </c>
      <c r="J380" s="47">
        <v>29</v>
      </c>
      <c r="K380" s="52">
        <v>56.72</v>
      </c>
      <c r="L380" s="55">
        <v>28.65</v>
      </c>
      <c r="M380" s="53">
        <f t="shared" si="11"/>
        <v>56.034529499999998</v>
      </c>
    </row>
    <row r="381" spans="1:13" x14ac:dyDescent="0.25">
      <c r="A381" s="28">
        <f t="shared" si="10"/>
        <v>376</v>
      </c>
      <c r="B381" s="4" t="s">
        <v>159</v>
      </c>
      <c r="C381" s="5" t="s">
        <v>188</v>
      </c>
      <c r="D381" s="10" t="s">
        <v>556</v>
      </c>
      <c r="E381" s="11">
        <v>5.4139999999999997</v>
      </c>
      <c r="F381" s="24">
        <v>3</v>
      </c>
      <c r="G381" s="4" t="s">
        <v>9</v>
      </c>
      <c r="H381" s="17" t="s">
        <v>358</v>
      </c>
      <c r="I381" s="18" t="s">
        <v>272</v>
      </c>
      <c r="J381" s="47">
        <v>29</v>
      </c>
      <c r="K381" s="52">
        <v>56.72</v>
      </c>
      <c r="L381" s="55">
        <v>31.4</v>
      </c>
      <c r="M381" s="53">
        <f t="shared" si="11"/>
        <v>61.413061999999996</v>
      </c>
    </row>
    <row r="382" spans="1:13" x14ac:dyDescent="0.25">
      <c r="A382" s="28">
        <f t="shared" si="10"/>
        <v>377</v>
      </c>
      <c r="B382" s="4" t="s">
        <v>159</v>
      </c>
      <c r="C382" s="5" t="s">
        <v>190</v>
      </c>
      <c r="D382" s="10" t="s">
        <v>557</v>
      </c>
      <c r="E382" s="11">
        <v>10.332000000000001</v>
      </c>
      <c r="F382" s="24">
        <v>3</v>
      </c>
      <c r="G382" s="4" t="s">
        <v>9</v>
      </c>
      <c r="H382" s="17" t="s">
        <v>358</v>
      </c>
      <c r="I382" s="18" t="s">
        <v>272</v>
      </c>
      <c r="J382" s="47">
        <v>29</v>
      </c>
      <c r="K382" s="52">
        <v>56.72</v>
      </c>
      <c r="L382" s="55">
        <v>59.93</v>
      </c>
      <c r="M382" s="53">
        <f t="shared" si="11"/>
        <v>117.2128919</v>
      </c>
    </row>
    <row r="383" spans="1:13" x14ac:dyDescent="0.25">
      <c r="A383" s="28">
        <f t="shared" si="10"/>
        <v>378</v>
      </c>
      <c r="B383" s="4" t="s">
        <v>159</v>
      </c>
      <c r="C383" s="5" t="s">
        <v>190</v>
      </c>
      <c r="D383" s="10" t="s">
        <v>558</v>
      </c>
      <c r="E383" s="11">
        <v>13.603999999999999</v>
      </c>
      <c r="F383" s="24">
        <v>4</v>
      </c>
      <c r="G383" s="4" t="s">
        <v>9</v>
      </c>
      <c r="H383" s="17" t="s">
        <v>358</v>
      </c>
      <c r="I383" s="18" t="s">
        <v>272</v>
      </c>
      <c r="J383" s="47">
        <v>29</v>
      </c>
      <c r="K383" s="52">
        <v>56.72</v>
      </c>
      <c r="L383" s="55">
        <v>78.900000000000006</v>
      </c>
      <c r="M383" s="53">
        <f t="shared" si="11"/>
        <v>154.314987</v>
      </c>
    </row>
    <row r="384" spans="1:13" x14ac:dyDescent="0.25">
      <c r="A384" s="28">
        <f t="shared" si="10"/>
        <v>379</v>
      </c>
      <c r="B384" s="4" t="s">
        <v>159</v>
      </c>
      <c r="C384" s="5" t="s">
        <v>190</v>
      </c>
      <c r="D384" s="10" t="s">
        <v>559</v>
      </c>
      <c r="E384" s="11">
        <v>6.0010000000000003</v>
      </c>
      <c r="F384" s="24">
        <v>4</v>
      </c>
      <c r="G384" s="4" t="s">
        <v>9</v>
      </c>
      <c r="H384" s="17" t="s">
        <v>358</v>
      </c>
      <c r="I384" s="18" t="s">
        <v>272</v>
      </c>
      <c r="J384" s="47">
        <v>29</v>
      </c>
      <c r="K384" s="52">
        <v>56.72</v>
      </c>
      <c r="L384" s="55">
        <v>34.81</v>
      </c>
      <c r="M384" s="53">
        <f t="shared" si="11"/>
        <v>68.082442299999997</v>
      </c>
    </row>
    <row r="385" spans="1:13" x14ac:dyDescent="0.25">
      <c r="A385" s="28">
        <f t="shared" si="10"/>
        <v>380</v>
      </c>
      <c r="B385" s="4" t="s">
        <v>159</v>
      </c>
      <c r="C385" s="5" t="s">
        <v>190</v>
      </c>
      <c r="D385" s="10" t="s">
        <v>560</v>
      </c>
      <c r="E385" s="11">
        <v>8.6530000000000005</v>
      </c>
      <c r="F385" s="24">
        <v>6</v>
      </c>
      <c r="G385" s="4" t="s">
        <v>9</v>
      </c>
      <c r="H385" s="17" t="s">
        <v>358</v>
      </c>
      <c r="I385" s="18" t="s">
        <v>272</v>
      </c>
      <c r="J385" s="47">
        <v>29</v>
      </c>
      <c r="K385" s="52">
        <v>56.72</v>
      </c>
      <c r="L385" s="55">
        <v>50.19</v>
      </c>
      <c r="M385" s="53">
        <f t="shared" si="11"/>
        <v>98.163107699999998</v>
      </c>
    </row>
    <row r="386" spans="1:13" x14ac:dyDescent="0.25">
      <c r="A386" s="28">
        <f t="shared" si="10"/>
        <v>381</v>
      </c>
      <c r="B386" s="4" t="s">
        <v>159</v>
      </c>
      <c r="C386" s="5" t="s">
        <v>190</v>
      </c>
      <c r="D386" s="10" t="s">
        <v>561</v>
      </c>
      <c r="E386" s="11">
        <v>10</v>
      </c>
      <c r="F386" s="24">
        <v>6</v>
      </c>
      <c r="G386" s="4" t="s">
        <v>9</v>
      </c>
      <c r="H386" s="17" t="s">
        <v>358</v>
      </c>
      <c r="I386" s="18" t="s">
        <v>272</v>
      </c>
      <c r="J386" s="47">
        <v>29</v>
      </c>
      <c r="K386" s="52">
        <v>56.72</v>
      </c>
      <c r="L386" s="55">
        <v>58</v>
      </c>
      <c r="M386" s="53">
        <f t="shared" si="11"/>
        <v>113.43814</v>
      </c>
    </row>
    <row r="387" spans="1:13" x14ac:dyDescent="0.25">
      <c r="A387" s="28">
        <f t="shared" si="10"/>
        <v>382</v>
      </c>
      <c r="B387" s="4" t="s">
        <v>159</v>
      </c>
      <c r="C387" s="5" t="s">
        <v>190</v>
      </c>
      <c r="D387" s="10" t="s">
        <v>562</v>
      </c>
      <c r="E387" s="11">
        <v>2</v>
      </c>
      <c r="F387" s="24">
        <v>6</v>
      </c>
      <c r="G387" s="4" t="s">
        <v>9</v>
      </c>
      <c r="H387" s="17" t="s">
        <v>358</v>
      </c>
      <c r="I387" s="18" t="s">
        <v>272</v>
      </c>
      <c r="J387" s="47">
        <v>29</v>
      </c>
      <c r="K387" s="52">
        <v>56.72</v>
      </c>
      <c r="L387" s="55">
        <v>11.6</v>
      </c>
      <c r="M387" s="53">
        <f t="shared" si="11"/>
        <v>22.687628</v>
      </c>
    </row>
    <row r="388" spans="1:13" x14ac:dyDescent="0.25">
      <c r="A388" s="28">
        <f t="shared" si="10"/>
        <v>383</v>
      </c>
      <c r="B388" s="4" t="s">
        <v>159</v>
      </c>
      <c r="C388" s="5" t="s">
        <v>190</v>
      </c>
      <c r="D388" s="10" t="s">
        <v>191</v>
      </c>
      <c r="E388" s="11">
        <v>3.5</v>
      </c>
      <c r="F388" s="24">
        <v>3</v>
      </c>
      <c r="G388" s="4" t="s">
        <v>9</v>
      </c>
      <c r="H388" s="17" t="s">
        <v>358</v>
      </c>
      <c r="I388" s="18" t="s">
        <v>272</v>
      </c>
      <c r="J388" s="47">
        <v>29</v>
      </c>
      <c r="K388" s="52">
        <v>56.72</v>
      </c>
      <c r="L388" s="55">
        <v>20.3</v>
      </c>
      <c r="M388" s="53">
        <f t="shared" si="11"/>
        <v>39.703349000000003</v>
      </c>
    </row>
    <row r="389" spans="1:13" x14ac:dyDescent="0.25">
      <c r="A389" s="28">
        <f t="shared" si="10"/>
        <v>384</v>
      </c>
      <c r="B389" s="4" t="s">
        <v>159</v>
      </c>
      <c r="C389" s="5" t="s">
        <v>190</v>
      </c>
      <c r="D389" s="10" t="s">
        <v>343</v>
      </c>
      <c r="E389" s="11">
        <v>4.2770000000000001</v>
      </c>
      <c r="F389" s="24">
        <v>5</v>
      </c>
      <c r="G389" s="4" t="s">
        <v>9</v>
      </c>
      <c r="H389" s="17" t="s">
        <v>358</v>
      </c>
      <c r="I389" s="18" t="s">
        <v>272</v>
      </c>
      <c r="J389" s="47">
        <v>29</v>
      </c>
      <c r="K389" s="52">
        <v>56.72</v>
      </c>
      <c r="L389" s="55">
        <v>24.81</v>
      </c>
      <c r="M389" s="53">
        <f t="shared" si="11"/>
        <v>48.524142299999994</v>
      </c>
    </row>
    <row r="390" spans="1:13" x14ac:dyDescent="0.25">
      <c r="A390" s="28">
        <f t="shared" si="10"/>
        <v>385</v>
      </c>
      <c r="B390" s="4" t="s">
        <v>159</v>
      </c>
      <c r="C390" s="5" t="s">
        <v>192</v>
      </c>
      <c r="D390" s="10" t="s">
        <v>193</v>
      </c>
      <c r="E390" s="11">
        <v>4.0010000000000003</v>
      </c>
      <c r="F390" s="24">
        <v>5</v>
      </c>
      <c r="G390" s="4" t="s">
        <v>9</v>
      </c>
      <c r="H390" s="17" t="s">
        <v>358</v>
      </c>
      <c r="I390" s="18" t="s">
        <v>272</v>
      </c>
      <c r="J390" s="47">
        <v>29</v>
      </c>
      <c r="K390" s="52">
        <v>56.72</v>
      </c>
      <c r="L390" s="55">
        <v>23.21</v>
      </c>
      <c r="M390" s="53">
        <f t="shared" si="11"/>
        <v>45.3948143</v>
      </c>
    </row>
    <row r="391" spans="1:13" x14ac:dyDescent="0.25">
      <c r="A391" s="28">
        <f t="shared" ref="A391:A454" si="12">A390+1</f>
        <v>386</v>
      </c>
      <c r="B391" s="4" t="s">
        <v>159</v>
      </c>
      <c r="C391" s="5" t="s">
        <v>563</v>
      </c>
      <c r="D391" s="10" t="s">
        <v>564</v>
      </c>
      <c r="E391" s="11">
        <v>6.7</v>
      </c>
      <c r="F391" s="24">
        <v>5</v>
      </c>
      <c r="G391" s="4" t="s">
        <v>9</v>
      </c>
      <c r="H391" s="17" t="s">
        <v>358</v>
      </c>
      <c r="I391" s="18" t="s">
        <v>272</v>
      </c>
      <c r="J391" s="47">
        <v>29</v>
      </c>
      <c r="K391" s="52">
        <v>56.72</v>
      </c>
      <c r="L391" s="55">
        <v>38.86</v>
      </c>
      <c r="M391" s="53">
        <f t="shared" ref="M391:M454" si="13">L391*1.95583</f>
        <v>76.003553799999992</v>
      </c>
    </row>
    <row r="392" spans="1:13" x14ac:dyDescent="0.25">
      <c r="A392" s="28">
        <f t="shared" si="12"/>
        <v>387</v>
      </c>
      <c r="B392" s="4" t="s">
        <v>159</v>
      </c>
      <c r="C392" s="5" t="s">
        <v>563</v>
      </c>
      <c r="D392" s="10" t="s">
        <v>565</v>
      </c>
      <c r="E392" s="11">
        <v>4.4000000000000004</v>
      </c>
      <c r="F392" s="24">
        <v>3</v>
      </c>
      <c r="G392" s="4" t="s">
        <v>9</v>
      </c>
      <c r="H392" s="17" t="s">
        <v>358</v>
      </c>
      <c r="I392" s="18" t="s">
        <v>272</v>
      </c>
      <c r="J392" s="47">
        <v>29</v>
      </c>
      <c r="K392" s="52">
        <v>56.72</v>
      </c>
      <c r="L392" s="55">
        <v>25.52</v>
      </c>
      <c r="M392" s="53">
        <f t="shared" si="13"/>
        <v>49.912781599999995</v>
      </c>
    </row>
    <row r="393" spans="1:13" x14ac:dyDescent="0.25">
      <c r="A393" s="28">
        <f t="shared" si="12"/>
        <v>388</v>
      </c>
      <c r="B393" s="4" t="s">
        <v>159</v>
      </c>
      <c r="C393" s="5" t="s">
        <v>563</v>
      </c>
      <c r="D393" s="10" t="s">
        <v>566</v>
      </c>
      <c r="E393" s="11">
        <v>3</v>
      </c>
      <c r="F393" s="24">
        <v>3</v>
      </c>
      <c r="G393" s="4" t="s">
        <v>9</v>
      </c>
      <c r="H393" s="17" t="s">
        <v>358</v>
      </c>
      <c r="I393" s="18" t="s">
        <v>272</v>
      </c>
      <c r="J393" s="47">
        <v>29</v>
      </c>
      <c r="K393" s="52">
        <v>56.72</v>
      </c>
      <c r="L393" s="55">
        <v>17.399999999999999</v>
      </c>
      <c r="M393" s="53">
        <f t="shared" si="13"/>
        <v>34.031441999999998</v>
      </c>
    </row>
    <row r="394" spans="1:13" x14ac:dyDescent="0.25">
      <c r="A394" s="28">
        <f t="shared" si="12"/>
        <v>389</v>
      </c>
      <c r="B394" s="4" t="s">
        <v>159</v>
      </c>
      <c r="C394" s="5" t="s">
        <v>563</v>
      </c>
      <c r="D394" s="10" t="s">
        <v>567</v>
      </c>
      <c r="E394" s="11">
        <v>10</v>
      </c>
      <c r="F394" s="24">
        <v>3</v>
      </c>
      <c r="G394" s="4" t="s">
        <v>9</v>
      </c>
      <c r="H394" s="17" t="s">
        <v>358</v>
      </c>
      <c r="I394" s="18" t="s">
        <v>272</v>
      </c>
      <c r="J394" s="47">
        <v>29</v>
      </c>
      <c r="K394" s="52">
        <v>56.72</v>
      </c>
      <c r="L394" s="55">
        <v>58</v>
      </c>
      <c r="M394" s="53">
        <f t="shared" si="13"/>
        <v>113.43814</v>
      </c>
    </row>
    <row r="395" spans="1:13" x14ac:dyDescent="0.25">
      <c r="A395" s="28">
        <f t="shared" si="12"/>
        <v>390</v>
      </c>
      <c r="B395" s="4" t="s">
        <v>159</v>
      </c>
      <c r="C395" s="5" t="s">
        <v>563</v>
      </c>
      <c r="D395" s="10" t="s">
        <v>568</v>
      </c>
      <c r="E395" s="11">
        <v>10.500999999999999</v>
      </c>
      <c r="F395" s="24">
        <v>4</v>
      </c>
      <c r="G395" s="4" t="s">
        <v>9</v>
      </c>
      <c r="H395" s="17" t="s">
        <v>358</v>
      </c>
      <c r="I395" s="18" t="s">
        <v>272</v>
      </c>
      <c r="J395" s="47">
        <v>29</v>
      </c>
      <c r="K395" s="52">
        <v>56.72</v>
      </c>
      <c r="L395" s="55">
        <v>60.91</v>
      </c>
      <c r="M395" s="53">
        <f t="shared" si="13"/>
        <v>119.12960529999999</v>
      </c>
    </row>
    <row r="396" spans="1:13" x14ac:dyDescent="0.25">
      <c r="A396" s="28">
        <f t="shared" si="12"/>
        <v>391</v>
      </c>
      <c r="B396" s="4" t="s">
        <v>159</v>
      </c>
      <c r="C396" s="5" t="s">
        <v>563</v>
      </c>
      <c r="D396" s="10" t="s">
        <v>569</v>
      </c>
      <c r="E396" s="11">
        <v>8.9990000000000006</v>
      </c>
      <c r="F396" s="24">
        <v>4</v>
      </c>
      <c r="G396" s="4" t="s">
        <v>9</v>
      </c>
      <c r="H396" s="17" t="s">
        <v>358</v>
      </c>
      <c r="I396" s="18" t="s">
        <v>272</v>
      </c>
      <c r="J396" s="47">
        <v>29</v>
      </c>
      <c r="K396" s="52">
        <v>56.72</v>
      </c>
      <c r="L396" s="55">
        <v>52.19</v>
      </c>
      <c r="M396" s="53">
        <f t="shared" si="13"/>
        <v>102.0747677</v>
      </c>
    </row>
    <row r="397" spans="1:13" x14ac:dyDescent="0.25">
      <c r="A397" s="28">
        <f t="shared" si="12"/>
        <v>392</v>
      </c>
      <c r="B397" s="4" t="s">
        <v>159</v>
      </c>
      <c r="C397" s="5" t="s">
        <v>563</v>
      </c>
      <c r="D397" s="10" t="s">
        <v>570</v>
      </c>
      <c r="E397" s="11">
        <v>3.0009999999999999</v>
      </c>
      <c r="F397" s="24">
        <v>3</v>
      </c>
      <c r="G397" s="4" t="s">
        <v>9</v>
      </c>
      <c r="H397" s="17" t="s">
        <v>358</v>
      </c>
      <c r="I397" s="18" t="s">
        <v>272</v>
      </c>
      <c r="J397" s="47">
        <v>29</v>
      </c>
      <c r="K397" s="52">
        <v>56.72</v>
      </c>
      <c r="L397" s="55">
        <v>17.41</v>
      </c>
      <c r="M397" s="53">
        <f t="shared" si="13"/>
        <v>34.051000299999998</v>
      </c>
    </row>
    <row r="398" spans="1:13" x14ac:dyDescent="0.25">
      <c r="A398" s="28">
        <f t="shared" si="12"/>
        <v>393</v>
      </c>
      <c r="B398" s="4" t="s">
        <v>159</v>
      </c>
      <c r="C398" s="5" t="s">
        <v>563</v>
      </c>
      <c r="D398" s="10" t="s">
        <v>571</v>
      </c>
      <c r="E398" s="11">
        <v>10.000999999999999</v>
      </c>
      <c r="F398" s="24">
        <v>5</v>
      </c>
      <c r="G398" s="4" t="s">
        <v>9</v>
      </c>
      <c r="H398" s="17" t="s">
        <v>358</v>
      </c>
      <c r="I398" s="18" t="s">
        <v>272</v>
      </c>
      <c r="J398" s="47">
        <v>29</v>
      </c>
      <c r="K398" s="52">
        <v>56.72</v>
      </c>
      <c r="L398" s="55">
        <v>58.01</v>
      </c>
      <c r="M398" s="53">
        <f t="shared" si="13"/>
        <v>113.45769829999999</v>
      </c>
    </row>
    <row r="399" spans="1:13" x14ac:dyDescent="0.25">
      <c r="A399" s="28">
        <f t="shared" si="12"/>
        <v>394</v>
      </c>
      <c r="B399" s="4" t="s">
        <v>159</v>
      </c>
      <c r="C399" s="5" t="s">
        <v>563</v>
      </c>
      <c r="D399" s="10" t="s">
        <v>572</v>
      </c>
      <c r="E399" s="11">
        <v>7.359</v>
      </c>
      <c r="F399" s="24">
        <v>3</v>
      </c>
      <c r="G399" s="4" t="s">
        <v>9</v>
      </c>
      <c r="H399" s="17" t="s">
        <v>358</v>
      </c>
      <c r="I399" s="18" t="s">
        <v>272</v>
      </c>
      <c r="J399" s="47">
        <v>29</v>
      </c>
      <c r="K399" s="52">
        <v>56.72</v>
      </c>
      <c r="L399" s="55">
        <v>42.68</v>
      </c>
      <c r="M399" s="53">
        <f t="shared" si="13"/>
        <v>83.474824400000003</v>
      </c>
    </row>
    <row r="400" spans="1:13" x14ac:dyDescent="0.25">
      <c r="A400" s="28">
        <f t="shared" si="12"/>
        <v>395</v>
      </c>
      <c r="B400" s="4" t="s">
        <v>159</v>
      </c>
      <c r="C400" s="5" t="s">
        <v>563</v>
      </c>
      <c r="D400" s="10" t="s">
        <v>573</v>
      </c>
      <c r="E400" s="11">
        <v>3</v>
      </c>
      <c r="F400" s="24">
        <v>5</v>
      </c>
      <c r="G400" s="4" t="s">
        <v>9</v>
      </c>
      <c r="H400" s="17" t="s">
        <v>358</v>
      </c>
      <c r="I400" s="18" t="s">
        <v>272</v>
      </c>
      <c r="J400" s="47">
        <v>29</v>
      </c>
      <c r="K400" s="52">
        <v>56.72</v>
      </c>
      <c r="L400" s="55">
        <v>17.399999999999999</v>
      </c>
      <c r="M400" s="53">
        <f t="shared" si="13"/>
        <v>34.031441999999998</v>
      </c>
    </row>
    <row r="401" spans="1:13" x14ac:dyDescent="0.25">
      <c r="A401" s="28">
        <f t="shared" si="12"/>
        <v>396</v>
      </c>
      <c r="B401" s="4" t="s">
        <v>159</v>
      </c>
      <c r="C401" s="5" t="s">
        <v>563</v>
      </c>
      <c r="D401" s="10" t="s">
        <v>574</v>
      </c>
      <c r="E401" s="11">
        <v>6.8410000000000002</v>
      </c>
      <c r="F401" s="24">
        <v>5</v>
      </c>
      <c r="G401" s="4" t="s">
        <v>9</v>
      </c>
      <c r="H401" s="17" t="s">
        <v>358</v>
      </c>
      <c r="I401" s="18" t="s">
        <v>272</v>
      </c>
      <c r="J401" s="47">
        <v>29</v>
      </c>
      <c r="K401" s="52">
        <v>56.72</v>
      </c>
      <c r="L401" s="55">
        <v>39.68</v>
      </c>
      <c r="M401" s="53">
        <f t="shared" si="13"/>
        <v>77.607334399999999</v>
      </c>
    </row>
    <row r="402" spans="1:13" x14ac:dyDescent="0.25">
      <c r="A402" s="28">
        <f t="shared" si="12"/>
        <v>397</v>
      </c>
      <c r="B402" s="4" t="s">
        <v>159</v>
      </c>
      <c r="C402" s="5" t="s">
        <v>563</v>
      </c>
      <c r="D402" s="10" t="s">
        <v>575</v>
      </c>
      <c r="E402" s="11">
        <v>10</v>
      </c>
      <c r="F402" s="24">
        <v>3</v>
      </c>
      <c r="G402" s="4" t="s">
        <v>9</v>
      </c>
      <c r="H402" s="17" t="s">
        <v>358</v>
      </c>
      <c r="I402" s="18" t="s">
        <v>272</v>
      </c>
      <c r="J402" s="47">
        <v>29</v>
      </c>
      <c r="K402" s="52">
        <v>56.72</v>
      </c>
      <c r="L402" s="55">
        <v>58</v>
      </c>
      <c r="M402" s="53">
        <f t="shared" si="13"/>
        <v>113.43814</v>
      </c>
    </row>
    <row r="403" spans="1:13" x14ac:dyDescent="0.25">
      <c r="A403" s="28">
        <f t="shared" si="12"/>
        <v>398</v>
      </c>
      <c r="B403" s="4" t="s">
        <v>159</v>
      </c>
      <c r="C403" s="5" t="s">
        <v>563</v>
      </c>
      <c r="D403" s="10" t="s">
        <v>576</v>
      </c>
      <c r="E403" s="11">
        <v>20.706</v>
      </c>
      <c r="F403" s="24">
        <v>3</v>
      </c>
      <c r="G403" s="4" t="s">
        <v>9</v>
      </c>
      <c r="H403" s="17" t="s">
        <v>358</v>
      </c>
      <c r="I403" s="18" t="s">
        <v>272</v>
      </c>
      <c r="J403" s="47">
        <v>29</v>
      </c>
      <c r="K403" s="52">
        <v>56.72</v>
      </c>
      <c r="L403" s="55">
        <v>120.09</v>
      </c>
      <c r="M403" s="53">
        <f t="shared" si="13"/>
        <v>234.8756247</v>
      </c>
    </row>
    <row r="404" spans="1:13" x14ac:dyDescent="0.25">
      <c r="A404" s="28">
        <f t="shared" si="12"/>
        <v>399</v>
      </c>
      <c r="B404" s="4" t="s">
        <v>159</v>
      </c>
      <c r="C404" s="5" t="s">
        <v>563</v>
      </c>
      <c r="D404" s="10" t="s">
        <v>577</v>
      </c>
      <c r="E404" s="11">
        <v>14.007999999999999</v>
      </c>
      <c r="F404" s="24">
        <v>3</v>
      </c>
      <c r="G404" s="4" t="s">
        <v>9</v>
      </c>
      <c r="H404" s="17" t="s">
        <v>358</v>
      </c>
      <c r="I404" s="18" t="s">
        <v>272</v>
      </c>
      <c r="J404" s="47">
        <v>29</v>
      </c>
      <c r="K404" s="52">
        <v>56.72</v>
      </c>
      <c r="L404" s="55">
        <v>81.25</v>
      </c>
      <c r="M404" s="53">
        <f t="shared" si="13"/>
        <v>158.91118749999998</v>
      </c>
    </row>
    <row r="405" spans="1:13" x14ac:dyDescent="0.25">
      <c r="A405" s="28">
        <f t="shared" si="12"/>
        <v>400</v>
      </c>
      <c r="B405" s="4" t="s">
        <v>159</v>
      </c>
      <c r="C405" s="5" t="s">
        <v>563</v>
      </c>
      <c r="D405" s="10" t="s">
        <v>578</v>
      </c>
      <c r="E405" s="11">
        <v>5.032</v>
      </c>
      <c r="F405" s="24">
        <v>4</v>
      </c>
      <c r="G405" s="4" t="s">
        <v>9</v>
      </c>
      <c r="H405" s="17" t="s">
        <v>358</v>
      </c>
      <c r="I405" s="18" t="s">
        <v>272</v>
      </c>
      <c r="J405" s="47">
        <v>29</v>
      </c>
      <c r="K405" s="52">
        <v>56.72</v>
      </c>
      <c r="L405" s="55">
        <v>29.19</v>
      </c>
      <c r="M405" s="53">
        <f t="shared" si="13"/>
        <v>57.090677700000001</v>
      </c>
    </row>
    <row r="406" spans="1:13" x14ac:dyDescent="0.25">
      <c r="A406" s="28">
        <f t="shared" si="12"/>
        <v>401</v>
      </c>
      <c r="B406" s="4" t="s">
        <v>159</v>
      </c>
      <c r="C406" s="5" t="s">
        <v>563</v>
      </c>
      <c r="D406" s="10" t="s">
        <v>579</v>
      </c>
      <c r="E406" s="11">
        <v>12</v>
      </c>
      <c r="F406" s="24">
        <v>3</v>
      </c>
      <c r="G406" s="4" t="s">
        <v>9</v>
      </c>
      <c r="H406" s="17" t="s">
        <v>358</v>
      </c>
      <c r="I406" s="18" t="s">
        <v>272</v>
      </c>
      <c r="J406" s="47">
        <v>29</v>
      </c>
      <c r="K406" s="52">
        <v>56.72</v>
      </c>
      <c r="L406" s="55">
        <v>69.599999999999994</v>
      </c>
      <c r="M406" s="53">
        <f t="shared" si="13"/>
        <v>136.12576799999999</v>
      </c>
    </row>
    <row r="407" spans="1:13" x14ac:dyDescent="0.25">
      <c r="A407" s="28">
        <f t="shared" si="12"/>
        <v>402</v>
      </c>
      <c r="B407" s="4" t="s">
        <v>159</v>
      </c>
      <c r="C407" s="5" t="s">
        <v>563</v>
      </c>
      <c r="D407" s="10" t="s">
        <v>580</v>
      </c>
      <c r="E407" s="11">
        <v>11.5</v>
      </c>
      <c r="F407" s="24">
        <v>4</v>
      </c>
      <c r="G407" s="4" t="s">
        <v>9</v>
      </c>
      <c r="H407" s="17" t="s">
        <v>358</v>
      </c>
      <c r="I407" s="18" t="s">
        <v>272</v>
      </c>
      <c r="J407" s="47">
        <v>29</v>
      </c>
      <c r="K407" s="52">
        <v>56.72</v>
      </c>
      <c r="L407" s="55">
        <v>66.7</v>
      </c>
      <c r="M407" s="53">
        <f t="shared" si="13"/>
        <v>130.45386099999999</v>
      </c>
    </row>
    <row r="408" spans="1:13" x14ac:dyDescent="0.25">
      <c r="A408" s="28">
        <f t="shared" si="12"/>
        <v>403</v>
      </c>
      <c r="B408" s="4" t="s">
        <v>159</v>
      </c>
      <c r="C408" s="5" t="s">
        <v>563</v>
      </c>
      <c r="D408" s="10" t="s">
        <v>581</v>
      </c>
      <c r="E408" s="11">
        <v>10.000999999999999</v>
      </c>
      <c r="F408" s="24">
        <v>3</v>
      </c>
      <c r="G408" s="4" t="s">
        <v>9</v>
      </c>
      <c r="H408" s="17" t="s">
        <v>358</v>
      </c>
      <c r="I408" s="18" t="s">
        <v>272</v>
      </c>
      <c r="J408" s="47">
        <v>29</v>
      </c>
      <c r="K408" s="52">
        <v>56.72</v>
      </c>
      <c r="L408" s="55">
        <v>58.01</v>
      </c>
      <c r="M408" s="53">
        <f t="shared" si="13"/>
        <v>113.45769829999999</v>
      </c>
    </row>
    <row r="409" spans="1:13" x14ac:dyDescent="0.25">
      <c r="A409" s="28">
        <f t="shared" si="12"/>
        <v>404</v>
      </c>
      <c r="B409" s="4" t="s">
        <v>159</v>
      </c>
      <c r="C409" s="5" t="s">
        <v>563</v>
      </c>
      <c r="D409" s="10" t="s">
        <v>582</v>
      </c>
      <c r="E409" s="11">
        <v>12.257999999999999</v>
      </c>
      <c r="F409" s="24">
        <v>3</v>
      </c>
      <c r="G409" s="4" t="s">
        <v>9</v>
      </c>
      <c r="H409" s="17" t="s">
        <v>358</v>
      </c>
      <c r="I409" s="18" t="s">
        <v>272</v>
      </c>
      <c r="J409" s="47">
        <v>29</v>
      </c>
      <c r="K409" s="52">
        <v>56.72</v>
      </c>
      <c r="L409" s="55">
        <v>71.099999999999994</v>
      </c>
      <c r="M409" s="53">
        <f t="shared" si="13"/>
        <v>139.05951299999998</v>
      </c>
    </row>
    <row r="410" spans="1:13" x14ac:dyDescent="0.25">
      <c r="A410" s="28">
        <f t="shared" si="12"/>
        <v>405</v>
      </c>
      <c r="B410" s="4" t="s">
        <v>159</v>
      </c>
      <c r="C410" s="5" t="s">
        <v>159</v>
      </c>
      <c r="D410" s="22" t="s">
        <v>633</v>
      </c>
      <c r="E410" s="11">
        <v>15.051</v>
      </c>
      <c r="F410" s="24">
        <v>4</v>
      </c>
      <c r="G410" s="4" t="s">
        <v>9</v>
      </c>
      <c r="H410" s="17" t="s">
        <v>358</v>
      </c>
      <c r="I410" s="18" t="s">
        <v>272</v>
      </c>
      <c r="J410" s="47">
        <v>29</v>
      </c>
      <c r="K410" s="52">
        <v>56.72</v>
      </c>
      <c r="L410" s="55">
        <v>87.3</v>
      </c>
      <c r="M410" s="53">
        <f t="shared" si="13"/>
        <v>170.74395899999999</v>
      </c>
    </row>
    <row r="411" spans="1:13" x14ac:dyDescent="0.25">
      <c r="A411" s="28">
        <f t="shared" si="12"/>
        <v>406</v>
      </c>
      <c r="B411" s="4" t="s">
        <v>159</v>
      </c>
      <c r="C411" s="5" t="s">
        <v>159</v>
      </c>
      <c r="D411" s="22" t="s">
        <v>583</v>
      </c>
      <c r="E411" s="11">
        <v>1.9970000000000001</v>
      </c>
      <c r="F411" s="24">
        <v>3</v>
      </c>
      <c r="G411" s="4" t="s">
        <v>9</v>
      </c>
      <c r="H411" s="17" t="s">
        <v>358</v>
      </c>
      <c r="I411" s="18" t="s">
        <v>272</v>
      </c>
      <c r="J411" s="47">
        <v>29</v>
      </c>
      <c r="K411" s="52">
        <v>56.72</v>
      </c>
      <c r="L411" s="55">
        <v>11.58</v>
      </c>
      <c r="M411" s="53">
        <f t="shared" si="13"/>
        <v>22.6485114</v>
      </c>
    </row>
    <row r="412" spans="1:13" x14ac:dyDescent="0.25">
      <c r="A412" s="28">
        <f t="shared" si="12"/>
        <v>407</v>
      </c>
      <c r="B412" s="4" t="s">
        <v>159</v>
      </c>
      <c r="C412" s="5" t="s">
        <v>159</v>
      </c>
      <c r="D412" s="22" t="s">
        <v>584</v>
      </c>
      <c r="E412" s="11">
        <v>2.0030000000000001</v>
      </c>
      <c r="F412" s="24">
        <v>3</v>
      </c>
      <c r="G412" s="4" t="s">
        <v>9</v>
      </c>
      <c r="H412" s="17" t="s">
        <v>358</v>
      </c>
      <c r="I412" s="18" t="s">
        <v>272</v>
      </c>
      <c r="J412" s="47">
        <v>29</v>
      </c>
      <c r="K412" s="52">
        <v>56.72</v>
      </c>
      <c r="L412" s="55">
        <v>11.62</v>
      </c>
      <c r="M412" s="53">
        <f t="shared" si="13"/>
        <v>22.726744599999996</v>
      </c>
    </row>
    <row r="413" spans="1:13" x14ac:dyDescent="0.25">
      <c r="A413" s="28">
        <f t="shared" si="12"/>
        <v>408</v>
      </c>
      <c r="B413" s="4" t="s">
        <v>159</v>
      </c>
      <c r="C413" s="5" t="s">
        <v>194</v>
      </c>
      <c r="D413" s="10" t="s">
        <v>344</v>
      </c>
      <c r="E413" s="11">
        <v>10</v>
      </c>
      <c r="F413" s="24">
        <v>3</v>
      </c>
      <c r="G413" s="4" t="s">
        <v>9</v>
      </c>
      <c r="H413" s="17" t="s">
        <v>358</v>
      </c>
      <c r="I413" s="18" t="s">
        <v>272</v>
      </c>
      <c r="J413" s="47">
        <v>29</v>
      </c>
      <c r="K413" s="52">
        <v>56.72</v>
      </c>
      <c r="L413" s="55">
        <v>58</v>
      </c>
      <c r="M413" s="53">
        <f t="shared" si="13"/>
        <v>113.43814</v>
      </c>
    </row>
    <row r="414" spans="1:13" x14ac:dyDescent="0.25">
      <c r="A414" s="28">
        <f t="shared" si="12"/>
        <v>409</v>
      </c>
      <c r="B414" s="4" t="s">
        <v>159</v>
      </c>
      <c r="C414" s="5" t="s">
        <v>194</v>
      </c>
      <c r="D414" s="10" t="s">
        <v>345</v>
      </c>
      <c r="E414" s="11">
        <v>21.902999999999999</v>
      </c>
      <c r="F414" s="24">
        <v>3</v>
      </c>
      <c r="G414" s="4" t="s">
        <v>9</v>
      </c>
      <c r="H414" s="17" t="s">
        <v>358</v>
      </c>
      <c r="I414" s="18" t="s">
        <v>272</v>
      </c>
      <c r="J414" s="47">
        <v>29</v>
      </c>
      <c r="K414" s="52">
        <v>56.72</v>
      </c>
      <c r="L414" s="55">
        <v>127.04</v>
      </c>
      <c r="M414" s="53">
        <f t="shared" si="13"/>
        <v>248.4686432</v>
      </c>
    </row>
    <row r="415" spans="1:13" x14ac:dyDescent="0.25">
      <c r="A415" s="28">
        <f t="shared" si="12"/>
        <v>410</v>
      </c>
      <c r="B415" s="4" t="s">
        <v>159</v>
      </c>
      <c r="C415" s="5" t="s">
        <v>194</v>
      </c>
      <c r="D415" s="10" t="s">
        <v>585</v>
      </c>
      <c r="E415" s="11">
        <v>22.001000000000001</v>
      </c>
      <c r="F415" s="24">
        <v>5</v>
      </c>
      <c r="G415" s="4" t="s">
        <v>9</v>
      </c>
      <c r="H415" s="17" t="s">
        <v>358</v>
      </c>
      <c r="I415" s="18" t="s">
        <v>272</v>
      </c>
      <c r="J415" s="47">
        <v>29</v>
      </c>
      <c r="K415" s="52">
        <v>56.72</v>
      </c>
      <c r="L415" s="55">
        <v>127.61</v>
      </c>
      <c r="M415" s="53">
        <f t="shared" si="13"/>
        <v>249.5834663</v>
      </c>
    </row>
    <row r="416" spans="1:13" x14ac:dyDescent="0.25">
      <c r="A416" s="28">
        <f t="shared" si="12"/>
        <v>411</v>
      </c>
      <c r="B416" s="4" t="s">
        <v>159</v>
      </c>
      <c r="C416" s="5" t="s">
        <v>194</v>
      </c>
      <c r="D416" s="10" t="s">
        <v>346</v>
      </c>
      <c r="E416" s="11">
        <v>17.186</v>
      </c>
      <c r="F416" s="24">
        <v>5</v>
      </c>
      <c r="G416" s="4" t="s">
        <v>9</v>
      </c>
      <c r="H416" s="17" t="s">
        <v>358</v>
      </c>
      <c r="I416" s="18" t="s">
        <v>272</v>
      </c>
      <c r="J416" s="47">
        <v>29</v>
      </c>
      <c r="K416" s="52">
        <v>56.72</v>
      </c>
      <c r="L416" s="55">
        <v>99.68</v>
      </c>
      <c r="M416" s="53">
        <f t="shared" si="13"/>
        <v>194.9571344</v>
      </c>
    </row>
    <row r="417" spans="1:13" x14ac:dyDescent="0.25">
      <c r="A417" s="28">
        <f t="shared" si="12"/>
        <v>412</v>
      </c>
      <c r="B417" s="4" t="s">
        <v>159</v>
      </c>
      <c r="C417" s="5" t="s">
        <v>194</v>
      </c>
      <c r="D417" s="10" t="s">
        <v>347</v>
      </c>
      <c r="E417" s="11">
        <v>7.0010000000000003</v>
      </c>
      <c r="F417" s="24">
        <v>3</v>
      </c>
      <c r="G417" s="4" t="s">
        <v>9</v>
      </c>
      <c r="H417" s="17" t="s">
        <v>358</v>
      </c>
      <c r="I417" s="18" t="s">
        <v>272</v>
      </c>
      <c r="J417" s="47">
        <v>29</v>
      </c>
      <c r="K417" s="52">
        <v>56.72</v>
      </c>
      <c r="L417" s="55">
        <v>40.61</v>
      </c>
      <c r="M417" s="53">
        <f t="shared" si="13"/>
        <v>79.426256299999991</v>
      </c>
    </row>
    <row r="418" spans="1:13" x14ac:dyDescent="0.25">
      <c r="A418" s="28">
        <f t="shared" si="12"/>
        <v>413</v>
      </c>
      <c r="B418" s="4" t="s">
        <v>159</v>
      </c>
      <c r="C418" s="5" t="s">
        <v>194</v>
      </c>
      <c r="D418" s="10" t="s">
        <v>586</v>
      </c>
      <c r="E418" s="11">
        <v>10.301</v>
      </c>
      <c r="F418" s="24">
        <v>5</v>
      </c>
      <c r="G418" s="4" t="s">
        <v>9</v>
      </c>
      <c r="H418" s="17" t="s">
        <v>358</v>
      </c>
      <c r="I418" s="18" t="s">
        <v>272</v>
      </c>
      <c r="J418" s="47">
        <v>29</v>
      </c>
      <c r="K418" s="52">
        <v>56.72</v>
      </c>
      <c r="L418" s="55">
        <v>59.75</v>
      </c>
      <c r="M418" s="53">
        <f t="shared" si="13"/>
        <v>116.8608425</v>
      </c>
    </row>
    <row r="419" spans="1:13" x14ac:dyDescent="0.25">
      <c r="A419" s="28">
        <f t="shared" si="12"/>
        <v>414</v>
      </c>
      <c r="B419" s="4" t="s">
        <v>159</v>
      </c>
      <c r="C419" s="5" t="s">
        <v>194</v>
      </c>
      <c r="D419" s="10" t="s">
        <v>348</v>
      </c>
      <c r="E419" s="11">
        <v>9.3019999999999996</v>
      </c>
      <c r="F419" s="24">
        <v>3</v>
      </c>
      <c r="G419" s="4" t="s">
        <v>9</v>
      </c>
      <c r="H419" s="17" t="s">
        <v>358</v>
      </c>
      <c r="I419" s="18" t="s">
        <v>272</v>
      </c>
      <c r="J419" s="47">
        <v>29</v>
      </c>
      <c r="K419" s="52">
        <v>56.72</v>
      </c>
      <c r="L419" s="55">
        <v>53.95</v>
      </c>
      <c r="M419" s="53">
        <f t="shared" si="13"/>
        <v>105.51702850000001</v>
      </c>
    </row>
    <row r="420" spans="1:13" x14ac:dyDescent="0.25">
      <c r="A420" s="28">
        <f t="shared" si="12"/>
        <v>415</v>
      </c>
      <c r="B420" s="4" t="s">
        <v>159</v>
      </c>
      <c r="C420" s="5" t="s">
        <v>195</v>
      </c>
      <c r="D420" s="10" t="s">
        <v>196</v>
      </c>
      <c r="E420" s="11">
        <v>3.008</v>
      </c>
      <c r="F420" s="24">
        <v>7</v>
      </c>
      <c r="G420" s="4" t="s">
        <v>9</v>
      </c>
      <c r="H420" s="17" t="s">
        <v>358</v>
      </c>
      <c r="I420" s="18" t="s">
        <v>272</v>
      </c>
      <c r="J420" s="47">
        <v>29</v>
      </c>
      <c r="K420" s="52">
        <v>56.72</v>
      </c>
      <c r="L420" s="55">
        <v>17.45</v>
      </c>
      <c r="M420" s="53">
        <f t="shared" si="13"/>
        <v>34.129233499999998</v>
      </c>
    </row>
    <row r="421" spans="1:13" x14ac:dyDescent="0.25">
      <c r="A421" s="28">
        <f t="shared" si="12"/>
        <v>416</v>
      </c>
      <c r="B421" s="4" t="s">
        <v>159</v>
      </c>
      <c r="C421" s="5" t="s">
        <v>195</v>
      </c>
      <c r="D421" s="10" t="s">
        <v>349</v>
      </c>
      <c r="E421" s="11">
        <v>3.7469999999999999</v>
      </c>
      <c r="F421" s="24">
        <v>6</v>
      </c>
      <c r="G421" s="4" t="s">
        <v>9</v>
      </c>
      <c r="H421" s="17" t="s">
        <v>358</v>
      </c>
      <c r="I421" s="18" t="s">
        <v>272</v>
      </c>
      <c r="J421" s="47">
        <v>29</v>
      </c>
      <c r="K421" s="52">
        <v>56.72</v>
      </c>
      <c r="L421" s="55">
        <v>21.73</v>
      </c>
      <c r="M421" s="53">
        <f t="shared" si="13"/>
        <v>42.500185899999998</v>
      </c>
    </row>
    <row r="422" spans="1:13" x14ac:dyDescent="0.25">
      <c r="A422" s="28">
        <f t="shared" si="12"/>
        <v>417</v>
      </c>
      <c r="B422" s="4" t="s">
        <v>159</v>
      </c>
      <c r="C422" s="5" t="s">
        <v>197</v>
      </c>
      <c r="D422" s="10" t="s">
        <v>198</v>
      </c>
      <c r="E422" s="11">
        <v>14.750999999999999</v>
      </c>
      <c r="F422" s="24">
        <v>5</v>
      </c>
      <c r="G422" s="4" t="s">
        <v>9</v>
      </c>
      <c r="H422" s="17" t="s">
        <v>358</v>
      </c>
      <c r="I422" s="18" t="s">
        <v>272</v>
      </c>
      <c r="J422" s="47">
        <v>29</v>
      </c>
      <c r="K422" s="52">
        <v>56.72</v>
      </c>
      <c r="L422" s="55">
        <v>85.56</v>
      </c>
      <c r="M422" s="53">
        <f t="shared" si="13"/>
        <v>167.3408148</v>
      </c>
    </row>
    <row r="423" spans="1:13" x14ac:dyDescent="0.25">
      <c r="A423" s="28">
        <f t="shared" si="12"/>
        <v>418</v>
      </c>
      <c r="B423" s="4" t="s">
        <v>159</v>
      </c>
      <c r="C423" s="5" t="s">
        <v>197</v>
      </c>
      <c r="D423" s="10" t="s">
        <v>199</v>
      </c>
      <c r="E423" s="11">
        <v>55.767000000000003</v>
      </c>
      <c r="F423" s="24">
        <v>3</v>
      </c>
      <c r="G423" s="4" t="s">
        <v>9</v>
      </c>
      <c r="H423" s="17" t="s">
        <v>358</v>
      </c>
      <c r="I423" s="18" t="s">
        <v>272</v>
      </c>
      <c r="J423" s="47">
        <v>29</v>
      </c>
      <c r="K423" s="52">
        <v>56.72</v>
      </c>
      <c r="L423" s="55">
        <v>323.45</v>
      </c>
      <c r="M423" s="53">
        <f t="shared" si="13"/>
        <v>632.61321349999992</v>
      </c>
    </row>
    <row r="424" spans="1:13" x14ac:dyDescent="0.25">
      <c r="A424" s="28">
        <f t="shared" si="12"/>
        <v>419</v>
      </c>
      <c r="B424" s="4" t="s">
        <v>159</v>
      </c>
      <c r="C424" s="5" t="s">
        <v>200</v>
      </c>
      <c r="D424" s="10" t="s">
        <v>201</v>
      </c>
      <c r="E424" s="11">
        <v>3.5070000000000001</v>
      </c>
      <c r="F424" s="24">
        <v>4</v>
      </c>
      <c r="G424" s="4" t="s">
        <v>9</v>
      </c>
      <c r="H424" s="17" t="s">
        <v>358</v>
      </c>
      <c r="I424" s="18" t="s">
        <v>272</v>
      </c>
      <c r="J424" s="47">
        <v>29</v>
      </c>
      <c r="K424" s="52">
        <v>56.72</v>
      </c>
      <c r="L424" s="55">
        <v>20.34</v>
      </c>
      <c r="M424" s="53">
        <f t="shared" si="13"/>
        <v>39.781582199999995</v>
      </c>
    </row>
    <row r="425" spans="1:13" x14ac:dyDescent="0.25">
      <c r="A425" s="28">
        <f t="shared" si="12"/>
        <v>420</v>
      </c>
      <c r="B425" s="4" t="s">
        <v>159</v>
      </c>
      <c r="C425" s="5" t="s">
        <v>200</v>
      </c>
      <c r="D425" s="10" t="s">
        <v>202</v>
      </c>
      <c r="E425" s="11">
        <v>6.28</v>
      </c>
      <c r="F425" s="24">
        <v>5</v>
      </c>
      <c r="G425" s="4" t="s">
        <v>9</v>
      </c>
      <c r="H425" s="17" t="s">
        <v>358</v>
      </c>
      <c r="I425" s="18" t="s">
        <v>272</v>
      </c>
      <c r="J425" s="47">
        <v>29</v>
      </c>
      <c r="K425" s="52">
        <v>56.72</v>
      </c>
      <c r="L425" s="55">
        <v>36.42</v>
      </c>
      <c r="M425" s="53">
        <f t="shared" si="13"/>
        <v>71.231328599999998</v>
      </c>
    </row>
    <row r="426" spans="1:13" x14ac:dyDescent="0.25">
      <c r="A426" s="28">
        <f t="shared" si="12"/>
        <v>421</v>
      </c>
      <c r="B426" s="4" t="s">
        <v>159</v>
      </c>
      <c r="C426" s="5" t="s">
        <v>200</v>
      </c>
      <c r="D426" s="10" t="s">
        <v>203</v>
      </c>
      <c r="E426" s="11">
        <v>3.0009999999999999</v>
      </c>
      <c r="F426" s="24">
        <v>5</v>
      </c>
      <c r="G426" s="4" t="s">
        <v>9</v>
      </c>
      <c r="H426" s="17" t="s">
        <v>358</v>
      </c>
      <c r="I426" s="18" t="s">
        <v>272</v>
      </c>
      <c r="J426" s="47">
        <v>29</v>
      </c>
      <c r="K426" s="52">
        <v>56.72</v>
      </c>
      <c r="L426" s="55">
        <v>17.41</v>
      </c>
      <c r="M426" s="53">
        <f t="shared" si="13"/>
        <v>34.051000299999998</v>
      </c>
    </row>
    <row r="427" spans="1:13" x14ac:dyDescent="0.25">
      <c r="A427" s="28">
        <f t="shared" si="12"/>
        <v>422</v>
      </c>
      <c r="B427" s="4" t="s">
        <v>159</v>
      </c>
      <c r="C427" s="5" t="s">
        <v>200</v>
      </c>
      <c r="D427" s="10" t="s">
        <v>204</v>
      </c>
      <c r="E427" s="11">
        <v>6.508</v>
      </c>
      <c r="F427" s="24">
        <v>5</v>
      </c>
      <c r="G427" s="4" t="s">
        <v>9</v>
      </c>
      <c r="H427" s="17" t="s">
        <v>358</v>
      </c>
      <c r="I427" s="18" t="s">
        <v>272</v>
      </c>
      <c r="J427" s="47">
        <v>29</v>
      </c>
      <c r="K427" s="52">
        <v>56.72</v>
      </c>
      <c r="L427" s="55">
        <v>37.75</v>
      </c>
      <c r="M427" s="53">
        <f t="shared" si="13"/>
        <v>73.832582500000001</v>
      </c>
    </row>
    <row r="428" spans="1:13" x14ac:dyDescent="0.25">
      <c r="A428" s="28">
        <f t="shared" si="12"/>
        <v>423</v>
      </c>
      <c r="B428" s="4" t="s">
        <v>159</v>
      </c>
      <c r="C428" s="5" t="s">
        <v>200</v>
      </c>
      <c r="D428" s="10" t="s">
        <v>205</v>
      </c>
      <c r="E428" s="11">
        <v>8.0150000000000006</v>
      </c>
      <c r="F428" s="24">
        <v>6</v>
      </c>
      <c r="G428" s="4" t="s">
        <v>9</v>
      </c>
      <c r="H428" s="17" t="s">
        <v>358</v>
      </c>
      <c r="I428" s="18" t="s">
        <v>272</v>
      </c>
      <c r="J428" s="47">
        <v>29</v>
      </c>
      <c r="K428" s="52">
        <v>56.72</v>
      </c>
      <c r="L428" s="55">
        <v>46.49</v>
      </c>
      <c r="M428" s="53">
        <f t="shared" si="13"/>
        <v>90.9265367</v>
      </c>
    </row>
    <row r="429" spans="1:13" x14ac:dyDescent="0.25">
      <c r="A429" s="28">
        <f t="shared" si="12"/>
        <v>424</v>
      </c>
      <c r="B429" s="4" t="s">
        <v>159</v>
      </c>
      <c r="C429" s="5" t="s">
        <v>200</v>
      </c>
      <c r="D429" s="10" t="s">
        <v>206</v>
      </c>
      <c r="E429" s="11">
        <v>8.9969999999999999</v>
      </c>
      <c r="F429" s="24">
        <v>6</v>
      </c>
      <c r="G429" s="4" t="s">
        <v>9</v>
      </c>
      <c r="H429" s="17" t="s">
        <v>358</v>
      </c>
      <c r="I429" s="18" t="s">
        <v>272</v>
      </c>
      <c r="J429" s="47">
        <v>29</v>
      </c>
      <c r="K429" s="52">
        <v>56.72</v>
      </c>
      <c r="L429" s="55">
        <v>52.18</v>
      </c>
      <c r="M429" s="53">
        <f t="shared" si="13"/>
        <v>102.0552094</v>
      </c>
    </row>
    <row r="430" spans="1:13" x14ac:dyDescent="0.25">
      <c r="A430" s="28">
        <f t="shared" si="12"/>
        <v>425</v>
      </c>
      <c r="B430" s="4" t="s">
        <v>159</v>
      </c>
      <c r="C430" s="5" t="s">
        <v>200</v>
      </c>
      <c r="D430" s="10" t="s">
        <v>207</v>
      </c>
      <c r="E430" s="11">
        <v>17.994</v>
      </c>
      <c r="F430" s="24">
        <v>6</v>
      </c>
      <c r="G430" s="4" t="s">
        <v>9</v>
      </c>
      <c r="H430" s="17" t="s">
        <v>358</v>
      </c>
      <c r="I430" s="18" t="s">
        <v>272</v>
      </c>
      <c r="J430" s="47">
        <v>29</v>
      </c>
      <c r="K430" s="52">
        <v>56.72</v>
      </c>
      <c r="L430" s="55">
        <v>104.37</v>
      </c>
      <c r="M430" s="53">
        <f t="shared" si="13"/>
        <v>204.12997709999999</v>
      </c>
    </row>
    <row r="431" spans="1:13" x14ac:dyDescent="0.25">
      <c r="A431" s="28">
        <f t="shared" si="12"/>
        <v>426</v>
      </c>
      <c r="B431" s="4" t="s">
        <v>159</v>
      </c>
      <c r="C431" s="5" t="s">
        <v>200</v>
      </c>
      <c r="D431" s="10" t="s">
        <v>208</v>
      </c>
      <c r="E431" s="11">
        <v>5.4980000000000002</v>
      </c>
      <c r="F431" s="24">
        <v>6</v>
      </c>
      <c r="G431" s="4" t="s">
        <v>9</v>
      </c>
      <c r="H431" s="17" t="s">
        <v>358</v>
      </c>
      <c r="I431" s="18" t="s">
        <v>272</v>
      </c>
      <c r="J431" s="47">
        <v>29</v>
      </c>
      <c r="K431" s="52">
        <v>56.72</v>
      </c>
      <c r="L431" s="55">
        <v>31.89</v>
      </c>
      <c r="M431" s="53">
        <f t="shared" si="13"/>
        <v>62.3714187</v>
      </c>
    </row>
    <row r="432" spans="1:13" x14ac:dyDescent="0.25">
      <c r="A432" s="28">
        <f t="shared" si="12"/>
        <v>427</v>
      </c>
      <c r="B432" s="4" t="s">
        <v>159</v>
      </c>
      <c r="C432" s="5" t="s">
        <v>200</v>
      </c>
      <c r="D432" s="10" t="s">
        <v>209</v>
      </c>
      <c r="E432" s="11">
        <v>4.4969999999999999</v>
      </c>
      <c r="F432" s="24">
        <v>3</v>
      </c>
      <c r="G432" s="4" t="s">
        <v>9</v>
      </c>
      <c r="H432" s="17" t="s">
        <v>358</v>
      </c>
      <c r="I432" s="18" t="s">
        <v>272</v>
      </c>
      <c r="J432" s="47">
        <v>29</v>
      </c>
      <c r="K432" s="52">
        <v>56.72</v>
      </c>
      <c r="L432" s="55">
        <v>26.08</v>
      </c>
      <c r="M432" s="53">
        <f t="shared" si="13"/>
        <v>51.008046399999998</v>
      </c>
    </row>
    <row r="433" spans="1:13" x14ac:dyDescent="0.25">
      <c r="A433" s="28">
        <f t="shared" si="12"/>
        <v>428</v>
      </c>
      <c r="B433" s="4" t="s">
        <v>159</v>
      </c>
      <c r="C433" s="5" t="s">
        <v>200</v>
      </c>
      <c r="D433" s="10" t="s">
        <v>210</v>
      </c>
      <c r="E433" s="11">
        <v>3.5</v>
      </c>
      <c r="F433" s="24">
        <v>6</v>
      </c>
      <c r="G433" s="4" t="s">
        <v>9</v>
      </c>
      <c r="H433" s="17" t="s">
        <v>358</v>
      </c>
      <c r="I433" s="18" t="s">
        <v>272</v>
      </c>
      <c r="J433" s="47">
        <v>29</v>
      </c>
      <c r="K433" s="52">
        <v>56.72</v>
      </c>
      <c r="L433" s="55">
        <v>20.3</v>
      </c>
      <c r="M433" s="53">
        <f t="shared" si="13"/>
        <v>39.703349000000003</v>
      </c>
    </row>
    <row r="434" spans="1:13" x14ac:dyDescent="0.25">
      <c r="A434" s="28">
        <f t="shared" si="12"/>
        <v>429</v>
      </c>
      <c r="B434" s="4" t="s">
        <v>159</v>
      </c>
      <c r="C434" s="5" t="s">
        <v>211</v>
      </c>
      <c r="D434" s="10" t="s">
        <v>587</v>
      </c>
      <c r="E434" s="11">
        <v>12.201000000000001</v>
      </c>
      <c r="F434" s="24">
        <v>3</v>
      </c>
      <c r="G434" s="4" t="s">
        <v>9</v>
      </c>
      <c r="H434" s="17" t="s">
        <v>358</v>
      </c>
      <c r="I434" s="18" t="s">
        <v>272</v>
      </c>
      <c r="J434" s="47">
        <v>29</v>
      </c>
      <c r="K434" s="52">
        <v>56.72</v>
      </c>
      <c r="L434" s="55">
        <v>70.77</v>
      </c>
      <c r="M434" s="53">
        <f t="shared" si="13"/>
        <v>138.41408909999998</v>
      </c>
    </row>
    <row r="435" spans="1:13" x14ac:dyDescent="0.25">
      <c r="A435" s="28">
        <f t="shared" si="12"/>
        <v>430</v>
      </c>
      <c r="B435" s="4" t="s">
        <v>159</v>
      </c>
      <c r="C435" s="5" t="s">
        <v>211</v>
      </c>
      <c r="D435" s="10" t="s">
        <v>588</v>
      </c>
      <c r="E435" s="11">
        <v>17.504000000000001</v>
      </c>
      <c r="F435" s="24">
        <v>5</v>
      </c>
      <c r="G435" s="4" t="s">
        <v>9</v>
      </c>
      <c r="H435" s="17" t="s">
        <v>358</v>
      </c>
      <c r="I435" s="18" t="s">
        <v>272</v>
      </c>
      <c r="J435" s="47">
        <v>29</v>
      </c>
      <c r="K435" s="52">
        <v>56.72</v>
      </c>
      <c r="L435" s="55">
        <v>101.52</v>
      </c>
      <c r="M435" s="53">
        <f t="shared" si="13"/>
        <v>198.55586159999999</v>
      </c>
    </row>
    <row r="436" spans="1:13" x14ac:dyDescent="0.25">
      <c r="A436" s="28">
        <f t="shared" si="12"/>
        <v>431</v>
      </c>
      <c r="B436" s="4" t="s">
        <v>159</v>
      </c>
      <c r="C436" s="5" t="s">
        <v>211</v>
      </c>
      <c r="D436" s="10" t="s">
        <v>589</v>
      </c>
      <c r="E436" s="11">
        <v>45.526000000000003</v>
      </c>
      <c r="F436" s="24">
        <v>3</v>
      </c>
      <c r="G436" s="4" t="s">
        <v>9</v>
      </c>
      <c r="H436" s="17" t="s">
        <v>358</v>
      </c>
      <c r="I436" s="18" t="s">
        <v>272</v>
      </c>
      <c r="J436" s="47">
        <v>29</v>
      </c>
      <c r="K436" s="52">
        <v>56.72</v>
      </c>
      <c r="L436" s="55">
        <v>264.05</v>
      </c>
      <c r="M436" s="53">
        <f t="shared" si="13"/>
        <v>516.43691150000006</v>
      </c>
    </row>
    <row r="437" spans="1:13" x14ac:dyDescent="0.25">
      <c r="A437" s="28">
        <f t="shared" si="12"/>
        <v>432</v>
      </c>
      <c r="B437" s="4" t="s">
        <v>159</v>
      </c>
      <c r="C437" s="5" t="s">
        <v>211</v>
      </c>
      <c r="D437" s="10" t="s">
        <v>212</v>
      </c>
      <c r="E437" s="11">
        <v>12.009</v>
      </c>
      <c r="F437" s="24">
        <v>3</v>
      </c>
      <c r="G437" s="4" t="s">
        <v>9</v>
      </c>
      <c r="H437" s="17" t="s">
        <v>358</v>
      </c>
      <c r="I437" s="18" t="s">
        <v>272</v>
      </c>
      <c r="J437" s="47">
        <v>29</v>
      </c>
      <c r="K437" s="52">
        <v>56.72</v>
      </c>
      <c r="L437" s="55">
        <v>69.650000000000006</v>
      </c>
      <c r="M437" s="53">
        <f t="shared" si="13"/>
        <v>136.22355950000002</v>
      </c>
    </row>
    <row r="438" spans="1:13" x14ac:dyDescent="0.25">
      <c r="A438" s="28">
        <f t="shared" si="12"/>
        <v>433</v>
      </c>
      <c r="B438" s="4" t="s">
        <v>159</v>
      </c>
      <c r="C438" s="5" t="s">
        <v>211</v>
      </c>
      <c r="D438" s="10" t="s">
        <v>590</v>
      </c>
      <c r="E438" s="11">
        <v>13.986000000000001</v>
      </c>
      <c r="F438" s="24">
        <v>3</v>
      </c>
      <c r="G438" s="4" t="s">
        <v>9</v>
      </c>
      <c r="H438" s="17" t="s">
        <v>358</v>
      </c>
      <c r="I438" s="18" t="s">
        <v>272</v>
      </c>
      <c r="J438" s="47">
        <v>29</v>
      </c>
      <c r="K438" s="52">
        <v>56.72</v>
      </c>
      <c r="L438" s="55">
        <v>81.12</v>
      </c>
      <c r="M438" s="53">
        <f t="shared" si="13"/>
        <v>158.65692960000001</v>
      </c>
    </row>
    <row r="439" spans="1:13" x14ac:dyDescent="0.25">
      <c r="A439" s="28">
        <f t="shared" si="12"/>
        <v>434</v>
      </c>
      <c r="B439" s="4" t="s">
        <v>159</v>
      </c>
      <c r="C439" s="5" t="s">
        <v>211</v>
      </c>
      <c r="D439" s="10" t="s">
        <v>591</v>
      </c>
      <c r="E439" s="11">
        <v>10</v>
      </c>
      <c r="F439" s="24">
        <v>3</v>
      </c>
      <c r="G439" s="4" t="s">
        <v>9</v>
      </c>
      <c r="H439" s="17" t="s">
        <v>358</v>
      </c>
      <c r="I439" s="18" t="s">
        <v>272</v>
      </c>
      <c r="J439" s="47">
        <v>29</v>
      </c>
      <c r="K439" s="52">
        <v>56.72</v>
      </c>
      <c r="L439" s="55">
        <v>58</v>
      </c>
      <c r="M439" s="53">
        <f t="shared" si="13"/>
        <v>113.43814</v>
      </c>
    </row>
    <row r="440" spans="1:13" x14ac:dyDescent="0.25">
      <c r="A440" s="28">
        <f t="shared" si="12"/>
        <v>435</v>
      </c>
      <c r="B440" s="4" t="s">
        <v>350</v>
      </c>
      <c r="C440" s="5" t="s">
        <v>351</v>
      </c>
      <c r="D440" s="10" t="s">
        <v>352</v>
      </c>
      <c r="E440" s="11">
        <v>5.0030000000000001</v>
      </c>
      <c r="F440" s="24">
        <v>7</v>
      </c>
      <c r="G440" s="4" t="s">
        <v>9</v>
      </c>
      <c r="H440" s="17" t="s">
        <v>358</v>
      </c>
      <c r="I440" s="18" t="s">
        <v>272</v>
      </c>
      <c r="J440" s="47">
        <v>21</v>
      </c>
      <c r="K440" s="52">
        <v>41.07</v>
      </c>
      <c r="L440" s="55">
        <v>21.01</v>
      </c>
      <c r="M440" s="53">
        <f t="shared" si="13"/>
        <v>41.091988300000004</v>
      </c>
    </row>
    <row r="441" spans="1:13" x14ac:dyDescent="0.25">
      <c r="A441" s="28">
        <f t="shared" si="12"/>
        <v>436</v>
      </c>
      <c r="B441" s="4" t="s">
        <v>213</v>
      </c>
      <c r="C441" s="5" t="s">
        <v>214</v>
      </c>
      <c r="D441" s="10" t="s">
        <v>215</v>
      </c>
      <c r="E441" s="11">
        <v>1.3220000000000001</v>
      </c>
      <c r="F441" s="24">
        <v>2</v>
      </c>
      <c r="G441" s="4" t="s">
        <v>9</v>
      </c>
      <c r="H441" s="17" t="s">
        <v>358</v>
      </c>
      <c r="I441" s="18" t="s">
        <v>272</v>
      </c>
      <c r="J441" s="47">
        <v>36</v>
      </c>
      <c r="K441" s="52">
        <v>70.41</v>
      </c>
      <c r="L441" s="55">
        <v>9.52</v>
      </c>
      <c r="M441" s="53">
        <f t="shared" si="13"/>
        <v>18.6195016</v>
      </c>
    </row>
    <row r="442" spans="1:13" x14ac:dyDescent="0.25">
      <c r="A442" s="28">
        <f t="shared" si="12"/>
        <v>437</v>
      </c>
      <c r="B442" s="4" t="s">
        <v>213</v>
      </c>
      <c r="C442" s="5" t="s">
        <v>214</v>
      </c>
      <c r="D442" s="10" t="s">
        <v>592</v>
      </c>
      <c r="E442" s="11">
        <v>9.202</v>
      </c>
      <c r="F442" s="24">
        <v>3</v>
      </c>
      <c r="G442" s="4" t="s">
        <v>9</v>
      </c>
      <c r="H442" s="17" t="s">
        <v>358</v>
      </c>
      <c r="I442" s="18" t="s">
        <v>272</v>
      </c>
      <c r="J442" s="47">
        <v>36</v>
      </c>
      <c r="K442" s="52">
        <v>70.41</v>
      </c>
      <c r="L442" s="55">
        <v>66.25</v>
      </c>
      <c r="M442" s="53">
        <f t="shared" si="13"/>
        <v>129.57373749999999</v>
      </c>
    </row>
    <row r="443" spans="1:13" x14ac:dyDescent="0.25">
      <c r="A443" s="28">
        <f t="shared" si="12"/>
        <v>438</v>
      </c>
      <c r="B443" s="4" t="s">
        <v>213</v>
      </c>
      <c r="C443" s="5" t="s">
        <v>214</v>
      </c>
      <c r="D443" s="10" t="s">
        <v>216</v>
      </c>
      <c r="E443" s="11">
        <v>0.57399999999999995</v>
      </c>
      <c r="F443" s="24">
        <v>4</v>
      </c>
      <c r="G443" s="4" t="s">
        <v>9</v>
      </c>
      <c r="H443" s="17" t="s">
        <v>358</v>
      </c>
      <c r="I443" s="18" t="s">
        <v>272</v>
      </c>
      <c r="J443" s="47">
        <v>36</v>
      </c>
      <c r="K443" s="52">
        <v>70.41</v>
      </c>
      <c r="L443" s="55">
        <v>4.13</v>
      </c>
      <c r="M443" s="53">
        <f t="shared" si="13"/>
        <v>8.0775778999999996</v>
      </c>
    </row>
    <row r="444" spans="1:13" x14ac:dyDescent="0.25">
      <c r="A444" s="28">
        <f t="shared" si="12"/>
        <v>439</v>
      </c>
      <c r="B444" s="4" t="s">
        <v>213</v>
      </c>
      <c r="C444" s="5" t="s">
        <v>214</v>
      </c>
      <c r="D444" s="10" t="s">
        <v>353</v>
      </c>
      <c r="E444" s="11">
        <v>6.5810000000000004</v>
      </c>
      <c r="F444" s="24">
        <v>3</v>
      </c>
      <c r="G444" s="4" t="s">
        <v>9</v>
      </c>
      <c r="H444" s="17" t="s">
        <v>358</v>
      </c>
      <c r="I444" s="18" t="s">
        <v>272</v>
      </c>
      <c r="J444" s="47">
        <v>36</v>
      </c>
      <c r="K444" s="52">
        <v>70.41</v>
      </c>
      <c r="L444" s="55">
        <v>47.38</v>
      </c>
      <c r="M444" s="53">
        <f t="shared" si="13"/>
        <v>92.667225400000007</v>
      </c>
    </row>
    <row r="445" spans="1:13" x14ac:dyDescent="0.25">
      <c r="A445" s="28">
        <f t="shared" si="12"/>
        <v>440</v>
      </c>
      <c r="B445" s="4" t="s">
        <v>213</v>
      </c>
      <c r="C445" s="5" t="s">
        <v>214</v>
      </c>
      <c r="D445" s="10" t="s">
        <v>354</v>
      </c>
      <c r="E445" s="11">
        <v>8.2509999999999994</v>
      </c>
      <c r="F445" s="24">
        <v>3</v>
      </c>
      <c r="G445" s="4" t="s">
        <v>9</v>
      </c>
      <c r="H445" s="17" t="s">
        <v>358</v>
      </c>
      <c r="I445" s="18" t="s">
        <v>272</v>
      </c>
      <c r="J445" s="47">
        <v>36</v>
      </c>
      <c r="K445" s="52">
        <v>70.41</v>
      </c>
      <c r="L445" s="55">
        <v>59.41</v>
      </c>
      <c r="M445" s="53">
        <f t="shared" si="13"/>
        <v>116.19586029999999</v>
      </c>
    </row>
    <row r="446" spans="1:13" x14ac:dyDescent="0.25">
      <c r="A446" s="28">
        <f t="shared" si="12"/>
        <v>441</v>
      </c>
      <c r="B446" s="4" t="s">
        <v>213</v>
      </c>
      <c r="C446" s="5" t="s">
        <v>214</v>
      </c>
      <c r="D446" s="10" t="s">
        <v>217</v>
      </c>
      <c r="E446" s="11">
        <v>9.0920000000000005</v>
      </c>
      <c r="F446" s="24">
        <v>3</v>
      </c>
      <c r="G446" s="4" t="s">
        <v>9</v>
      </c>
      <c r="H446" s="17" t="s">
        <v>358</v>
      </c>
      <c r="I446" s="18" t="s">
        <v>272</v>
      </c>
      <c r="J446" s="47">
        <v>36</v>
      </c>
      <c r="K446" s="52">
        <v>70.41</v>
      </c>
      <c r="L446" s="55">
        <v>65.459999999999994</v>
      </c>
      <c r="M446" s="53">
        <f t="shared" si="13"/>
        <v>128.02863179999997</v>
      </c>
    </row>
    <row r="447" spans="1:13" x14ac:dyDescent="0.25">
      <c r="A447" s="28">
        <f t="shared" si="12"/>
        <v>442</v>
      </c>
      <c r="B447" s="4" t="s">
        <v>213</v>
      </c>
      <c r="C447" s="5" t="s">
        <v>214</v>
      </c>
      <c r="D447" s="10" t="s">
        <v>218</v>
      </c>
      <c r="E447" s="11">
        <v>5.585</v>
      </c>
      <c r="F447" s="24">
        <v>3</v>
      </c>
      <c r="G447" s="4" t="s">
        <v>9</v>
      </c>
      <c r="H447" s="17" t="s">
        <v>358</v>
      </c>
      <c r="I447" s="18" t="s">
        <v>272</v>
      </c>
      <c r="J447" s="47">
        <v>36</v>
      </c>
      <c r="K447" s="52">
        <v>70.41</v>
      </c>
      <c r="L447" s="55">
        <v>40.21</v>
      </c>
      <c r="M447" s="53">
        <f t="shared" si="13"/>
        <v>78.643924299999995</v>
      </c>
    </row>
    <row r="448" spans="1:13" x14ac:dyDescent="0.25">
      <c r="A448" s="28">
        <f t="shared" si="12"/>
        <v>443</v>
      </c>
      <c r="B448" s="4" t="s">
        <v>213</v>
      </c>
      <c r="C448" s="5" t="s">
        <v>214</v>
      </c>
      <c r="D448" s="10" t="s">
        <v>593</v>
      </c>
      <c r="E448" s="11">
        <v>13.803000000000001</v>
      </c>
      <c r="F448" s="24">
        <v>3</v>
      </c>
      <c r="G448" s="4" t="s">
        <v>9</v>
      </c>
      <c r="H448" s="17" t="s">
        <v>358</v>
      </c>
      <c r="I448" s="18" t="s">
        <v>272</v>
      </c>
      <c r="J448" s="47">
        <v>36</v>
      </c>
      <c r="K448" s="52">
        <v>70.41</v>
      </c>
      <c r="L448" s="55">
        <v>99.38</v>
      </c>
      <c r="M448" s="53">
        <f t="shared" si="13"/>
        <v>194.37038539999998</v>
      </c>
    </row>
    <row r="449" spans="1:13" x14ac:dyDescent="0.25">
      <c r="A449" s="28">
        <f t="shared" si="12"/>
        <v>444</v>
      </c>
      <c r="B449" s="4" t="s">
        <v>213</v>
      </c>
      <c r="C449" s="5" t="s">
        <v>214</v>
      </c>
      <c r="D449" s="10" t="s">
        <v>594</v>
      </c>
      <c r="E449" s="11">
        <v>16.452999999999999</v>
      </c>
      <c r="F449" s="24">
        <v>3</v>
      </c>
      <c r="G449" s="4" t="s">
        <v>9</v>
      </c>
      <c r="H449" s="17" t="s">
        <v>358</v>
      </c>
      <c r="I449" s="18" t="s">
        <v>272</v>
      </c>
      <c r="J449" s="47">
        <v>36</v>
      </c>
      <c r="K449" s="52">
        <v>70.41</v>
      </c>
      <c r="L449" s="55">
        <v>118.46</v>
      </c>
      <c r="M449" s="53">
        <f t="shared" si="13"/>
        <v>231.68762179999999</v>
      </c>
    </row>
    <row r="450" spans="1:13" x14ac:dyDescent="0.25">
      <c r="A450" s="28">
        <f t="shared" si="12"/>
        <v>445</v>
      </c>
      <c r="B450" s="4" t="s">
        <v>213</v>
      </c>
      <c r="C450" s="5" t="s">
        <v>214</v>
      </c>
      <c r="D450" s="10" t="s">
        <v>219</v>
      </c>
      <c r="E450" s="11">
        <v>0.36399999999999999</v>
      </c>
      <c r="F450" s="24">
        <v>3</v>
      </c>
      <c r="G450" s="4" t="s">
        <v>9</v>
      </c>
      <c r="H450" s="17" t="s">
        <v>358</v>
      </c>
      <c r="I450" s="18" t="s">
        <v>272</v>
      </c>
      <c r="J450" s="47">
        <v>36</v>
      </c>
      <c r="K450" s="52">
        <v>70.41</v>
      </c>
      <c r="L450" s="55">
        <v>2.62</v>
      </c>
      <c r="M450" s="53">
        <f t="shared" si="13"/>
        <v>5.1242745999999997</v>
      </c>
    </row>
    <row r="451" spans="1:13" x14ac:dyDescent="0.25">
      <c r="A451" s="28">
        <f t="shared" si="12"/>
        <v>446</v>
      </c>
      <c r="B451" s="4" t="s">
        <v>213</v>
      </c>
      <c r="C451" s="5" t="s">
        <v>214</v>
      </c>
      <c r="D451" s="10" t="s">
        <v>220</v>
      </c>
      <c r="E451" s="11">
        <v>0.46800000000000003</v>
      </c>
      <c r="F451" s="24">
        <v>6</v>
      </c>
      <c r="G451" s="4" t="s">
        <v>9</v>
      </c>
      <c r="H451" s="17" t="s">
        <v>358</v>
      </c>
      <c r="I451" s="18" t="s">
        <v>272</v>
      </c>
      <c r="J451" s="47">
        <v>36</v>
      </c>
      <c r="K451" s="52">
        <v>70.41</v>
      </c>
      <c r="L451" s="55">
        <v>3.37</v>
      </c>
      <c r="M451" s="53">
        <f t="shared" si="13"/>
        <v>6.5911470999999997</v>
      </c>
    </row>
    <row r="452" spans="1:13" x14ac:dyDescent="0.25">
      <c r="A452" s="28">
        <f t="shared" si="12"/>
        <v>447</v>
      </c>
      <c r="B452" s="4" t="s">
        <v>213</v>
      </c>
      <c r="C452" s="5" t="s">
        <v>214</v>
      </c>
      <c r="D452" s="10" t="s">
        <v>221</v>
      </c>
      <c r="E452" s="11">
        <v>0.24299999999999999</v>
      </c>
      <c r="F452" s="24">
        <v>3</v>
      </c>
      <c r="G452" s="4" t="s">
        <v>9</v>
      </c>
      <c r="H452" s="17" t="s">
        <v>358</v>
      </c>
      <c r="I452" s="18" t="s">
        <v>272</v>
      </c>
      <c r="J452" s="47">
        <v>36</v>
      </c>
      <c r="K452" s="52">
        <v>70.41</v>
      </c>
      <c r="L452" s="55">
        <v>1.75</v>
      </c>
      <c r="M452" s="53">
        <f t="shared" si="13"/>
        <v>3.4227024999999998</v>
      </c>
    </row>
    <row r="453" spans="1:13" x14ac:dyDescent="0.25">
      <c r="A453" s="28">
        <f t="shared" si="12"/>
        <v>448</v>
      </c>
      <c r="B453" s="4" t="s">
        <v>213</v>
      </c>
      <c r="C453" s="5" t="s">
        <v>214</v>
      </c>
      <c r="D453" s="10" t="s">
        <v>595</v>
      </c>
      <c r="E453" s="11">
        <v>12.872</v>
      </c>
      <c r="F453" s="24">
        <v>3</v>
      </c>
      <c r="G453" s="4" t="s">
        <v>9</v>
      </c>
      <c r="H453" s="17" t="s">
        <v>358</v>
      </c>
      <c r="I453" s="18" t="s">
        <v>272</v>
      </c>
      <c r="J453" s="47">
        <v>36</v>
      </c>
      <c r="K453" s="52">
        <v>70.41</v>
      </c>
      <c r="L453" s="55">
        <v>92.68</v>
      </c>
      <c r="M453" s="53">
        <f t="shared" si="13"/>
        <v>181.2663244</v>
      </c>
    </row>
    <row r="454" spans="1:13" x14ac:dyDescent="0.25">
      <c r="A454" s="28">
        <f t="shared" si="12"/>
        <v>449</v>
      </c>
      <c r="B454" s="4" t="s">
        <v>213</v>
      </c>
      <c r="C454" s="5" t="s">
        <v>214</v>
      </c>
      <c r="D454" s="10" t="s">
        <v>596</v>
      </c>
      <c r="E454" s="11">
        <v>9.202</v>
      </c>
      <c r="F454" s="24">
        <v>3</v>
      </c>
      <c r="G454" s="4" t="s">
        <v>9</v>
      </c>
      <c r="H454" s="17" t="s">
        <v>358</v>
      </c>
      <c r="I454" s="18" t="s">
        <v>272</v>
      </c>
      <c r="J454" s="47">
        <v>36</v>
      </c>
      <c r="K454" s="52">
        <v>70.41</v>
      </c>
      <c r="L454" s="55">
        <v>66.25</v>
      </c>
      <c r="M454" s="53">
        <f t="shared" si="13"/>
        <v>129.57373749999999</v>
      </c>
    </row>
    <row r="455" spans="1:13" x14ac:dyDescent="0.25">
      <c r="A455" s="28">
        <f t="shared" ref="A455:A518" si="14">A454+1</f>
        <v>450</v>
      </c>
      <c r="B455" s="4" t="s">
        <v>213</v>
      </c>
      <c r="C455" s="5" t="s">
        <v>214</v>
      </c>
      <c r="D455" s="10" t="s">
        <v>597</v>
      </c>
      <c r="E455" s="11">
        <v>3.9950000000000001</v>
      </c>
      <c r="F455" s="24">
        <v>3</v>
      </c>
      <c r="G455" s="4" t="s">
        <v>9</v>
      </c>
      <c r="H455" s="17" t="s">
        <v>358</v>
      </c>
      <c r="I455" s="18" t="s">
        <v>272</v>
      </c>
      <c r="J455" s="47">
        <v>36</v>
      </c>
      <c r="K455" s="52">
        <v>70.41</v>
      </c>
      <c r="L455" s="55">
        <v>28.76</v>
      </c>
      <c r="M455" s="53">
        <f t="shared" ref="M455:M518" si="15">L455*1.95583</f>
        <v>56.249670800000004</v>
      </c>
    </row>
    <row r="456" spans="1:13" x14ac:dyDescent="0.25">
      <c r="A456" s="28">
        <f t="shared" si="14"/>
        <v>451</v>
      </c>
      <c r="B456" s="4" t="s">
        <v>213</v>
      </c>
      <c r="C456" s="5" t="s">
        <v>214</v>
      </c>
      <c r="D456" s="10" t="s">
        <v>598</v>
      </c>
      <c r="E456" s="11">
        <v>12.881</v>
      </c>
      <c r="F456" s="24">
        <v>3</v>
      </c>
      <c r="G456" s="4" t="s">
        <v>9</v>
      </c>
      <c r="H456" s="17" t="s">
        <v>358</v>
      </c>
      <c r="I456" s="18" t="s">
        <v>272</v>
      </c>
      <c r="J456" s="47">
        <v>36</v>
      </c>
      <c r="K456" s="52">
        <v>70.41</v>
      </c>
      <c r="L456" s="55">
        <v>92.74</v>
      </c>
      <c r="M456" s="53">
        <f t="shared" si="15"/>
        <v>181.38367419999997</v>
      </c>
    </row>
    <row r="457" spans="1:13" x14ac:dyDescent="0.25">
      <c r="A457" s="28">
        <f t="shared" si="14"/>
        <v>452</v>
      </c>
      <c r="B457" s="4" t="s">
        <v>213</v>
      </c>
      <c r="C457" s="5" t="s">
        <v>214</v>
      </c>
      <c r="D457" s="10" t="s">
        <v>599</v>
      </c>
      <c r="E457" s="11">
        <v>10.654999999999999</v>
      </c>
      <c r="F457" s="24">
        <v>3</v>
      </c>
      <c r="G457" s="4" t="s">
        <v>9</v>
      </c>
      <c r="H457" s="17" t="s">
        <v>358</v>
      </c>
      <c r="I457" s="18" t="s">
        <v>272</v>
      </c>
      <c r="J457" s="47">
        <v>36</v>
      </c>
      <c r="K457" s="52">
        <v>70.41</v>
      </c>
      <c r="L457" s="55">
        <v>76.72</v>
      </c>
      <c r="M457" s="53">
        <f t="shared" si="15"/>
        <v>150.05127759999999</v>
      </c>
    </row>
    <row r="458" spans="1:13" x14ac:dyDescent="0.25">
      <c r="A458" s="28">
        <f t="shared" si="14"/>
        <v>453</v>
      </c>
      <c r="B458" s="4" t="s">
        <v>213</v>
      </c>
      <c r="C458" s="5" t="s">
        <v>214</v>
      </c>
      <c r="D458" s="10" t="s">
        <v>222</v>
      </c>
      <c r="E458" s="11">
        <v>8.4659999999999993</v>
      </c>
      <c r="F458" s="24">
        <v>3</v>
      </c>
      <c r="G458" s="4" t="s">
        <v>9</v>
      </c>
      <c r="H458" s="17" t="s">
        <v>358</v>
      </c>
      <c r="I458" s="18" t="s">
        <v>272</v>
      </c>
      <c r="J458" s="47">
        <v>36</v>
      </c>
      <c r="K458" s="52">
        <v>70.41</v>
      </c>
      <c r="L458" s="55">
        <v>60.96</v>
      </c>
      <c r="M458" s="53">
        <f t="shared" si="15"/>
        <v>119.22739679999999</v>
      </c>
    </row>
    <row r="459" spans="1:13" x14ac:dyDescent="0.25">
      <c r="A459" s="28">
        <f t="shared" si="14"/>
        <v>454</v>
      </c>
      <c r="B459" s="4" t="s">
        <v>213</v>
      </c>
      <c r="C459" s="5" t="s">
        <v>214</v>
      </c>
      <c r="D459" s="10" t="s">
        <v>223</v>
      </c>
      <c r="E459" s="11">
        <v>3.548</v>
      </c>
      <c r="F459" s="24">
        <v>6</v>
      </c>
      <c r="G459" s="4" t="s">
        <v>9</v>
      </c>
      <c r="H459" s="17" t="s">
        <v>358</v>
      </c>
      <c r="I459" s="18" t="s">
        <v>272</v>
      </c>
      <c r="J459" s="47">
        <v>36</v>
      </c>
      <c r="K459" s="52">
        <v>70.41</v>
      </c>
      <c r="L459" s="55">
        <v>25.55</v>
      </c>
      <c r="M459" s="53">
        <f t="shared" si="15"/>
        <v>49.971456500000002</v>
      </c>
    </row>
    <row r="460" spans="1:13" x14ac:dyDescent="0.25">
      <c r="A460" s="28">
        <f t="shared" si="14"/>
        <v>455</v>
      </c>
      <c r="B460" s="4" t="s">
        <v>213</v>
      </c>
      <c r="C460" s="5" t="s">
        <v>214</v>
      </c>
      <c r="D460" s="10" t="s">
        <v>224</v>
      </c>
      <c r="E460" s="11">
        <v>5.52</v>
      </c>
      <c r="F460" s="24">
        <v>3</v>
      </c>
      <c r="G460" s="4" t="s">
        <v>9</v>
      </c>
      <c r="H460" s="17" t="s">
        <v>358</v>
      </c>
      <c r="I460" s="18" t="s">
        <v>272</v>
      </c>
      <c r="J460" s="47">
        <v>36</v>
      </c>
      <c r="K460" s="52">
        <v>70.41</v>
      </c>
      <c r="L460" s="55">
        <v>39.74</v>
      </c>
      <c r="M460" s="53">
        <f t="shared" si="15"/>
        <v>77.724684199999999</v>
      </c>
    </row>
    <row r="461" spans="1:13" x14ac:dyDescent="0.25">
      <c r="A461" s="28">
        <f t="shared" si="14"/>
        <v>456</v>
      </c>
      <c r="B461" s="4" t="s">
        <v>213</v>
      </c>
      <c r="C461" s="5" t="s">
        <v>214</v>
      </c>
      <c r="D461" s="10" t="s">
        <v>600</v>
      </c>
      <c r="E461" s="11">
        <v>13.747999999999999</v>
      </c>
      <c r="F461" s="24">
        <v>2</v>
      </c>
      <c r="G461" s="4" t="s">
        <v>9</v>
      </c>
      <c r="H461" s="17" t="s">
        <v>358</v>
      </c>
      <c r="I461" s="18" t="s">
        <v>272</v>
      </c>
      <c r="J461" s="47">
        <v>36</v>
      </c>
      <c r="K461" s="52">
        <v>70.41</v>
      </c>
      <c r="L461" s="55">
        <v>98.99</v>
      </c>
      <c r="M461" s="53">
        <f t="shared" si="15"/>
        <v>193.60761169999998</v>
      </c>
    </row>
    <row r="462" spans="1:13" x14ac:dyDescent="0.25">
      <c r="A462" s="28">
        <f t="shared" si="14"/>
        <v>457</v>
      </c>
      <c r="B462" s="4" t="s">
        <v>213</v>
      </c>
      <c r="C462" s="5" t="s">
        <v>225</v>
      </c>
      <c r="D462" s="10" t="s">
        <v>226</v>
      </c>
      <c r="E462" s="11">
        <v>1.6279999999999999</v>
      </c>
      <c r="F462" s="24">
        <v>3</v>
      </c>
      <c r="G462" s="4" t="s">
        <v>9</v>
      </c>
      <c r="H462" s="17" t="s">
        <v>358</v>
      </c>
      <c r="I462" s="18" t="s">
        <v>272</v>
      </c>
      <c r="J462" s="47">
        <v>36</v>
      </c>
      <c r="K462" s="52">
        <v>70.41</v>
      </c>
      <c r="L462" s="55">
        <v>11.72</v>
      </c>
      <c r="M462" s="53">
        <f t="shared" si="15"/>
        <v>22.922327599999999</v>
      </c>
    </row>
    <row r="463" spans="1:13" x14ac:dyDescent="0.25">
      <c r="A463" s="28">
        <f t="shared" si="14"/>
        <v>458</v>
      </c>
      <c r="B463" s="21" t="s">
        <v>213</v>
      </c>
      <c r="C463" s="23" t="s">
        <v>225</v>
      </c>
      <c r="D463" s="10" t="s">
        <v>227</v>
      </c>
      <c r="E463" s="11">
        <v>22.422000000000001</v>
      </c>
      <c r="F463" s="17">
        <v>3</v>
      </c>
      <c r="G463" s="21" t="s">
        <v>9</v>
      </c>
      <c r="H463" s="17" t="s">
        <v>358</v>
      </c>
      <c r="I463" s="18" t="s">
        <v>272</v>
      </c>
      <c r="J463" s="47">
        <v>36</v>
      </c>
      <c r="K463" s="52">
        <v>70.41</v>
      </c>
      <c r="L463" s="55">
        <v>161.44</v>
      </c>
      <c r="M463" s="53">
        <f t="shared" si="15"/>
        <v>315.74919519999997</v>
      </c>
    </row>
    <row r="464" spans="1:13" x14ac:dyDescent="0.25">
      <c r="A464" s="28">
        <f t="shared" si="14"/>
        <v>459</v>
      </c>
      <c r="B464" s="4" t="s">
        <v>213</v>
      </c>
      <c r="C464" s="5" t="s">
        <v>225</v>
      </c>
      <c r="D464" s="10" t="s">
        <v>228</v>
      </c>
      <c r="E464" s="11">
        <v>48.994</v>
      </c>
      <c r="F464" s="24">
        <v>2</v>
      </c>
      <c r="G464" s="4" t="s">
        <v>9</v>
      </c>
      <c r="H464" s="17" t="s">
        <v>358</v>
      </c>
      <c r="I464" s="18" t="s">
        <v>272</v>
      </c>
      <c r="J464" s="47">
        <v>36</v>
      </c>
      <c r="K464" s="52">
        <v>70.41</v>
      </c>
      <c r="L464" s="55">
        <v>352.76</v>
      </c>
      <c r="M464" s="53">
        <f t="shared" si="15"/>
        <v>689.93859079999993</v>
      </c>
    </row>
    <row r="465" spans="1:13" x14ac:dyDescent="0.25">
      <c r="A465" s="28">
        <f t="shared" si="14"/>
        <v>460</v>
      </c>
      <c r="B465" s="4" t="s">
        <v>213</v>
      </c>
      <c r="C465" s="5" t="s">
        <v>225</v>
      </c>
      <c r="D465" s="10" t="s">
        <v>229</v>
      </c>
      <c r="E465" s="11">
        <v>19.998000000000001</v>
      </c>
      <c r="F465" s="24">
        <v>3</v>
      </c>
      <c r="G465" s="4" t="s">
        <v>9</v>
      </c>
      <c r="H465" s="17" t="s">
        <v>358</v>
      </c>
      <c r="I465" s="18" t="s">
        <v>272</v>
      </c>
      <c r="J465" s="47">
        <v>36</v>
      </c>
      <c r="K465" s="52">
        <v>70.41</v>
      </c>
      <c r="L465" s="55">
        <v>143.99</v>
      </c>
      <c r="M465" s="53">
        <f t="shared" si="15"/>
        <v>281.61996170000003</v>
      </c>
    </row>
    <row r="466" spans="1:13" x14ac:dyDescent="0.25">
      <c r="A466" s="28">
        <f t="shared" si="14"/>
        <v>461</v>
      </c>
      <c r="B466" s="4" t="s">
        <v>213</v>
      </c>
      <c r="C466" s="5" t="s">
        <v>225</v>
      </c>
      <c r="D466" s="10" t="s">
        <v>230</v>
      </c>
      <c r="E466" s="11">
        <v>13.976000000000001</v>
      </c>
      <c r="F466" s="24">
        <v>3</v>
      </c>
      <c r="G466" s="4" t="s">
        <v>9</v>
      </c>
      <c r="H466" s="17" t="s">
        <v>358</v>
      </c>
      <c r="I466" s="18" t="s">
        <v>272</v>
      </c>
      <c r="J466" s="47">
        <v>36</v>
      </c>
      <c r="K466" s="52">
        <v>70.41</v>
      </c>
      <c r="L466" s="55">
        <v>100.63</v>
      </c>
      <c r="M466" s="53">
        <f t="shared" si="15"/>
        <v>196.81517289999999</v>
      </c>
    </row>
    <row r="467" spans="1:13" x14ac:dyDescent="0.25">
      <c r="A467" s="28">
        <f t="shared" si="14"/>
        <v>462</v>
      </c>
      <c r="B467" s="4" t="s">
        <v>213</v>
      </c>
      <c r="C467" s="5" t="s">
        <v>225</v>
      </c>
      <c r="D467" s="10" t="s">
        <v>231</v>
      </c>
      <c r="E467" s="11">
        <v>3.0459999999999998</v>
      </c>
      <c r="F467" s="24">
        <v>4</v>
      </c>
      <c r="G467" s="4" t="s">
        <v>9</v>
      </c>
      <c r="H467" s="17" t="s">
        <v>358</v>
      </c>
      <c r="I467" s="18" t="s">
        <v>272</v>
      </c>
      <c r="J467" s="47">
        <v>36</v>
      </c>
      <c r="K467" s="52">
        <v>70.41</v>
      </c>
      <c r="L467" s="55">
        <v>21.93</v>
      </c>
      <c r="M467" s="53">
        <f t="shared" si="15"/>
        <v>42.891351899999997</v>
      </c>
    </row>
    <row r="468" spans="1:13" x14ac:dyDescent="0.25">
      <c r="A468" s="28">
        <f t="shared" si="14"/>
        <v>463</v>
      </c>
      <c r="B468" s="4" t="s">
        <v>213</v>
      </c>
      <c r="C468" s="5" t="s">
        <v>225</v>
      </c>
      <c r="D468" s="10" t="s">
        <v>232</v>
      </c>
      <c r="E468" s="11">
        <v>116.88</v>
      </c>
      <c r="F468" s="24">
        <v>2</v>
      </c>
      <c r="G468" s="4" t="s">
        <v>9</v>
      </c>
      <c r="H468" s="17" t="s">
        <v>358</v>
      </c>
      <c r="I468" s="18" t="s">
        <v>272</v>
      </c>
      <c r="J468" s="47">
        <v>36</v>
      </c>
      <c r="K468" s="52">
        <v>70.41</v>
      </c>
      <c r="L468" s="55">
        <v>841.54</v>
      </c>
      <c r="M468" s="53">
        <f t="shared" si="15"/>
        <v>1645.9091781999998</v>
      </c>
    </row>
    <row r="469" spans="1:13" x14ac:dyDescent="0.25">
      <c r="A469" s="28">
        <f t="shared" si="14"/>
        <v>464</v>
      </c>
      <c r="B469" s="4" t="s">
        <v>213</v>
      </c>
      <c r="C469" s="5" t="s">
        <v>225</v>
      </c>
      <c r="D469" s="10" t="s">
        <v>233</v>
      </c>
      <c r="E469" s="11">
        <v>65.856999999999999</v>
      </c>
      <c r="F469" s="24">
        <v>3</v>
      </c>
      <c r="G469" s="4" t="s">
        <v>9</v>
      </c>
      <c r="H469" s="17" t="s">
        <v>358</v>
      </c>
      <c r="I469" s="18" t="s">
        <v>272</v>
      </c>
      <c r="J469" s="47">
        <v>36</v>
      </c>
      <c r="K469" s="52">
        <v>70.41</v>
      </c>
      <c r="L469" s="55">
        <v>474.17</v>
      </c>
      <c r="M469" s="53">
        <f t="shared" si="15"/>
        <v>927.39591110000003</v>
      </c>
    </row>
    <row r="470" spans="1:13" x14ac:dyDescent="0.25">
      <c r="A470" s="28">
        <f t="shared" si="14"/>
        <v>465</v>
      </c>
      <c r="B470" s="4" t="s">
        <v>213</v>
      </c>
      <c r="C470" s="5" t="s">
        <v>225</v>
      </c>
      <c r="D470" s="10" t="s">
        <v>234</v>
      </c>
      <c r="E470" s="11">
        <v>149.47999999999999</v>
      </c>
      <c r="F470" s="24">
        <v>4</v>
      </c>
      <c r="G470" s="4" t="s">
        <v>9</v>
      </c>
      <c r="H470" s="17" t="s">
        <v>358</v>
      </c>
      <c r="I470" s="18" t="s">
        <v>272</v>
      </c>
      <c r="J470" s="47">
        <v>36</v>
      </c>
      <c r="K470" s="52">
        <v>70.41</v>
      </c>
      <c r="L470" s="55">
        <v>1076.26</v>
      </c>
      <c r="M470" s="53">
        <f t="shared" si="15"/>
        <v>2104.9815957999999</v>
      </c>
    </row>
    <row r="471" spans="1:13" x14ac:dyDescent="0.25">
      <c r="A471" s="28">
        <f t="shared" si="14"/>
        <v>466</v>
      </c>
      <c r="B471" s="4" t="s">
        <v>213</v>
      </c>
      <c r="C471" s="5" t="s">
        <v>225</v>
      </c>
      <c r="D471" s="10" t="s">
        <v>235</v>
      </c>
      <c r="E471" s="11">
        <v>6.992</v>
      </c>
      <c r="F471" s="24">
        <v>2</v>
      </c>
      <c r="G471" s="4" t="s">
        <v>9</v>
      </c>
      <c r="H471" s="17" t="s">
        <v>358</v>
      </c>
      <c r="I471" s="18" t="s">
        <v>272</v>
      </c>
      <c r="J471" s="47">
        <v>36</v>
      </c>
      <c r="K471" s="52">
        <v>70.41</v>
      </c>
      <c r="L471" s="55">
        <v>50.34</v>
      </c>
      <c r="M471" s="53">
        <f t="shared" si="15"/>
        <v>98.456482200000011</v>
      </c>
    </row>
    <row r="472" spans="1:13" x14ac:dyDescent="0.25">
      <c r="A472" s="28">
        <f t="shared" si="14"/>
        <v>467</v>
      </c>
      <c r="B472" s="4" t="s">
        <v>213</v>
      </c>
      <c r="C472" s="5" t="s">
        <v>225</v>
      </c>
      <c r="D472" s="10" t="s">
        <v>355</v>
      </c>
      <c r="E472" s="11">
        <v>4.508</v>
      </c>
      <c r="F472" s="24">
        <v>6</v>
      </c>
      <c r="G472" s="4" t="s">
        <v>9</v>
      </c>
      <c r="H472" s="17" t="s">
        <v>358</v>
      </c>
      <c r="I472" s="18" t="s">
        <v>272</v>
      </c>
      <c r="J472" s="47">
        <v>36</v>
      </c>
      <c r="K472" s="52">
        <v>70.41</v>
      </c>
      <c r="L472" s="55">
        <v>32.46</v>
      </c>
      <c r="M472" s="53">
        <f t="shared" si="15"/>
        <v>63.486241800000002</v>
      </c>
    </row>
    <row r="473" spans="1:13" x14ac:dyDescent="0.25">
      <c r="A473" s="28">
        <f t="shared" si="14"/>
        <v>468</v>
      </c>
      <c r="B473" s="21" t="s">
        <v>213</v>
      </c>
      <c r="C473" s="23" t="s">
        <v>225</v>
      </c>
      <c r="D473" s="10" t="s">
        <v>236</v>
      </c>
      <c r="E473" s="11">
        <v>9.5060000000000002</v>
      </c>
      <c r="F473" s="24">
        <v>3</v>
      </c>
      <c r="G473" s="21" t="s">
        <v>9</v>
      </c>
      <c r="H473" s="17" t="s">
        <v>358</v>
      </c>
      <c r="I473" s="18" t="s">
        <v>272</v>
      </c>
      <c r="J473" s="47">
        <v>36</v>
      </c>
      <c r="K473" s="52">
        <v>70.41</v>
      </c>
      <c r="L473" s="55">
        <v>68.44</v>
      </c>
      <c r="M473" s="53">
        <f t="shared" si="15"/>
        <v>133.8570052</v>
      </c>
    </row>
    <row r="474" spans="1:13" x14ac:dyDescent="0.25">
      <c r="A474" s="28">
        <f t="shared" si="14"/>
        <v>469</v>
      </c>
      <c r="B474" s="4" t="s">
        <v>213</v>
      </c>
      <c r="C474" s="5" t="s">
        <v>225</v>
      </c>
      <c r="D474" s="10" t="s">
        <v>237</v>
      </c>
      <c r="E474" s="11">
        <v>9.4019999999999992</v>
      </c>
      <c r="F474" s="24">
        <v>3</v>
      </c>
      <c r="G474" s="4" t="s">
        <v>9</v>
      </c>
      <c r="H474" s="17" t="s">
        <v>358</v>
      </c>
      <c r="I474" s="18" t="s">
        <v>272</v>
      </c>
      <c r="J474" s="47">
        <v>36</v>
      </c>
      <c r="K474" s="52">
        <v>70.41</v>
      </c>
      <c r="L474" s="55">
        <v>67.69</v>
      </c>
      <c r="M474" s="53">
        <f t="shared" si="15"/>
        <v>132.39013269999998</v>
      </c>
    </row>
    <row r="475" spans="1:13" x14ac:dyDescent="0.25">
      <c r="A475" s="28">
        <f t="shared" si="14"/>
        <v>470</v>
      </c>
      <c r="B475" s="4" t="s">
        <v>213</v>
      </c>
      <c r="C475" s="5" t="s">
        <v>225</v>
      </c>
      <c r="D475" s="10" t="s">
        <v>238</v>
      </c>
      <c r="E475" s="11">
        <v>17.873000000000001</v>
      </c>
      <c r="F475" s="24">
        <v>4</v>
      </c>
      <c r="G475" s="4" t="s">
        <v>9</v>
      </c>
      <c r="H475" s="17" t="s">
        <v>358</v>
      </c>
      <c r="I475" s="18" t="s">
        <v>272</v>
      </c>
      <c r="J475" s="47">
        <v>36</v>
      </c>
      <c r="K475" s="52">
        <v>70.41</v>
      </c>
      <c r="L475" s="55">
        <v>128.69</v>
      </c>
      <c r="M475" s="53">
        <f t="shared" si="15"/>
        <v>251.69576269999999</v>
      </c>
    </row>
    <row r="476" spans="1:13" x14ac:dyDescent="0.25">
      <c r="A476" s="28">
        <f t="shared" si="14"/>
        <v>471</v>
      </c>
      <c r="B476" s="4" t="s">
        <v>213</v>
      </c>
      <c r="C476" s="5" t="s">
        <v>225</v>
      </c>
      <c r="D476" s="10" t="s">
        <v>239</v>
      </c>
      <c r="E476" s="11">
        <v>5.1369999999999996</v>
      </c>
      <c r="F476" s="24">
        <v>6</v>
      </c>
      <c r="G476" s="4" t="s">
        <v>9</v>
      </c>
      <c r="H476" s="17" t="s">
        <v>358</v>
      </c>
      <c r="I476" s="18" t="s">
        <v>272</v>
      </c>
      <c r="J476" s="47">
        <v>36</v>
      </c>
      <c r="K476" s="52">
        <v>70.41</v>
      </c>
      <c r="L476" s="55">
        <v>36.99</v>
      </c>
      <c r="M476" s="53">
        <f t="shared" si="15"/>
        <v>72.346151700000007</v>
      </c>
    </row>
    <row r="477" spans="1:13" x14ac:dyDescent="0.25">
      <c r="A477" s="28">
        <f t="shared" si="14"/>
        <v>472</v>
      </c>
      <c r="B477" s="4" t="s">
        <v>213</v>
      </c>
      <c r="C477" s="5" t="s">
        <v>225</v>
      </c>
      <c r="D477" s="10" t="s">
        <v>240</v>
      </c>
      <c r="E477" s="11">
        <v>4.9820000000000002</v>
      </c>
      <c r="F477" s="24">
        <v>6</v>
      </c>
      <c r="G477" s="4" t="s">
        <v>9</v>
      </c>
      <c r="H477" s="17" t="s">
        <v>358</v>
      </c>
      <c r="I477" s="18" t="s">
        <v>272</v>
      </c>
      <c r="J477" s="47">
        <v>36</v>
      </c>
      <c r="K477" s="52">
        <v>70.41</v>
      </c>
      <c r="L477" s="55">
        <v>35.869999999999997</v>
      </c>
      <c r="M477" s="53">
        <f t="shared" si="15"/>
        <v>70.155622099999988</v>
      </c>
    </row>
    <row r="478" spans="1:13" x14ac:dyDescent="0.25">
      <c r="A478" s="28">
        <f t="shared" si="14"/>
        <v>473</v>
      </c>
      <c r="B478" s="4" t="s">
        <v>213</v>
      </c>
      <c r="C478" s="5" t="s">
        <v>225</v>
      </c>
      <c r="D478" s="10" t="s">
        <v>241</v>
      </c>
      <c r="E478" s="11">
        <v>5.819</v>
      </c>
      <c r="F478" s="24">
        <v>6</v>
      </c>
      <c r="G478" s="4" t="s">
        <v>9</v>
      </c>
      <c r="H478" s="17" t="s">
        <v>358</v>
      </c>
      <c r="I478" s="18" t="s">
        <v>272</v>
      </c>
      <c r="J478" s="47">
        <v>36</v>
      </c>
      <c r="K478" s="52">
        <v>70.41</v>
      </c>
      <c r="L478" s="55">
        <v>41.9</v>
      </c>
      <c r="M478" s="53">
        <f t="shared" si="15"/>
        <v>81.949276999999995</v>
      </c>
    </row>
    <row r="479" spans="1:13" x14ac:dyDescent="0.25">
      <c r="A479" s="28">
        <f t="shared" si="14"/>
        <v>474</v>
      </c>
      <c r="B479" s="4" t="s">
        <v>213</v>
      </c>
      <c r="C479" s="5" t="s">
        <v>225</v>
      </c>
      <c r="D479" s="10" t="s">
        <v>242</v>
      </c>
      <c r="E479" s="11">
        <v>276.69200000000001</v>
      </c>
      <c r="F479" s="24">
        <v>6</v>
      </c>
      <c r="G479" s="4" t="s">
        <v>9</v>
      </c>
      <c r="H479" s="17" t="s">
        <v>358</v>
      </c>
      <c r="I479" s="18" t="s">
        <v>272</v>
      </c>
      <c r="J479" s="47">
        <v>36</v>
      </c>
      <c r="K479" s="52">
        <v>70.41</v>
      </c>
      <c r="L479" s="55">
        <v>1992.18</v>
      </c>
      <c r="M479" s="53">
        <f t="shared" si="15"/>
        <v>3896.3654093999999</v>
      </c>
    </row>
    <row r="480" spans="1:13" x14ac:dyDescent="0.25">
      <c r="A480" s="28">
        <f t="shared" si="14"/>
        <v>475</v>
      </c>
      <c r="B480" s="21" t="s">
        <v>213</v>
      </c>
      <c r="C480" s="23" t="s">
        <v>225</v>
      </c>
      <c r="D480" s="10" t="s">
        <v>243</v>
      </c>
      <c r="E480" s="11">
        <v>21.873000000000001</v>
      </c>
      <c r="F480" s="24">
        <v>6</v>
      </c>
      <c r="G480" s="21" t="s">
        <v>9</v>
      </c>
      <c r="H480" s="17" t="s">
        <v>358</v>
      </c>
      <c r="I480" s="18" t="s">
        <v>272</v>
      </c>
      <c r="J480" s="47">
        <v>36</v>
      </c>
      <c r="K480" s="52">
        <v>70.41</v>
      </c>
      <c r="L480" s="55">
        <v>157.49</v>
      </c>
      <c r="M480" s="53">
        <f t="shared" si="15"/>
        <v>308.02366670000004</v>
      </c>
    </row>
    <row r="481" spans="1:13" x14ac:dyDescent="0.25">
      <c r="A481" s="28">
        <f t="shared" si="14"/>
        <v>476</v>
      </c>
      <c r="B481" s="4" t="s">
        <v>213</v>
      </c>
      <c r="C481" s="5" t="s">
        <v>244</v>
      </c>
      <c r="D481" s="10" t="s">
        <v>601</v>
      </c>
      <c r="E481" s="11">
        <v>11.002000000000001</v>
      </c>
      <c r="F481" s="24">
        <v>3</v>
      </c>
      <c r="G481" s="4" t="s">
        <v>9</v>
      </c>
      <c r="H481" s="17" t="s">
        <v>358</v>
      </c>
      <c r="I481" s="18" t="s">
        <v>272</v>
      </c>
      <c r="J481" s="47">
        <v>36</v>
      </c>
      <c r="K481" s="52">
        <v>70.41</v>
      </c>
      <c r="L481" s="55">
        <v>79.209999999999994</v>
      </c>
      <c r="M481" s="53">
        <f t="shared" si="15"/>
        <v>154.92129429999997</v>
      </c>
    </row>
    <row r="482" spans="1:13" x14ac:dyDescent="0.25">
      <c r="A482" s="28">
        <f t="shared" si="14"/>
        <v>477</v>
      </c>
      <c r="B482" s="4" t="s">
        <v>213</v>
      </c>
      <c r="C482" s="5" t="s">
        <v>244</v>
      </c>
      <c r="D482" s="10" t="s">
        <v>245</v>
      </c>
      <c r="E482" s="11">
        <v>3.919</v>
      </c>
      <c r="F482" s="24">
        <v>4</v>
      </c>
      <c r="G482" s="4" t="s">
        <v>51</v>
      </c>
      <c r="H482" s="17" t="s">
        <v>358</v>
      </c>
      <c r="I482" s="18" t="s">
        <v>272</v>
      </c>
      <c r="J482" s="47">
        <v>36</v>
      </c>
      <c r="K482" s="52">
        <v>70.41</v>
      </c>
      <c r="L482" s="55">
        <v>28.22</v>
      </c>
      <c r="M482" s="53">
        <f t="shared" si="15"/>
        <v>55.193522599999994</v>
      </c>
    </row>
    <row r="483" spans="1:13" x14ac:dyDescent="0.25">
      <c r="A483" s="28">
        <f t="shared" si="14"/>
        <v>478</v>
      </c>
      <c r="B483" s="4" t="s">
        <v>213</v>
      </c>
      <c r="C483" s="5" t="s">
        <v>213</v>
      </c>
      <c r="D483" s="10" t="s">
        <v>602</v>
      </c>
      <c r="E483" s="11">
        <v>4.9610000000000003</v>
      </c>
      <c r="F483" s="24">
        <v>3</v>
      </c>
      <c r="G483" s="4" t="s">
        <v>9</v>
      </c>
      <c r="H483" s="17" t="s">
        <v>358</v>
      </c>
      <c r="I483" s="18" t="s">
        <v>272</v>
      </c>
      <c r="J483" s="47">
        <v>36</v>
      </c>
      <c r="K483" s="52">
        <v>70.41</v>
      </c>
      <c r="L483" s="55">
        <v>35.72</v>
      </c>
      <c r="M483" s="53">
        <f t="shared" si="15"/>
        <v>69.862247599999989</v>
      </c>
    </row>
    <row r="484" spans="1:13" x14ac:dyDescent="0.25">
      <c r="A484" s="28">
        <f t="shared" si="14"/>
        <v>479</v>
      </c>
      <c r="B484" s="4" t="s">
        <v>213</v>
      </c>
      <c r="C484" s="5" t="s">
        <v>213</v>
      </c>
      <c r="D484" s="10" t="s">
        <v>246</v>
      </c>
      <c r="E484" s="11">
        <v>0.37</v>
      </c>
      <c r="F484" s="24">
        <v>3</v>
      </c>
      <c r="G484" s="4" t="s">
        <v>9</v>
      </c>
      <c r="H484" s="17" t="s">
        <v>358</v>
      </c>
      <c r="I484" s="18" t="s">
        <v>272</v>
      </c>
      <c r="J484" s="47">
        <v>36</v>
      </c>
      <c r="K484" s="52">
        <v>70.41</v>
      </c>
      <c r="L484" s="55">
        <v>2.66</v>
      </c>
      <c r="M484" s="53">
        <f t="shared" si="15"/>
        <v>5.2025078000000002</v>
      </c>
    </row>
    <row r="485" spans="1:13" x14ac:dyDescent="0.25">
      <c r="A485" s="28">
        <f t="shared" si="14"/>
        <v>480</v>
      </c>
      <c r="B485" s="4" t="s">
        <v>213</v>
      </c>
      <c r="C485" s="5" t="s">
        <v>213</v>
      </c>
      <c r="D485" s="10" t="s">
        <v>247</v>
      </c>
      <c r="E485" s="11">
        <v>0.34</v>
      </c>
      <c r="F485" s="24">
        <v>3</v>
      </c>
      <c r="G485" s="4" t="s">
        <v>9</v>
      </c>
      <c r="H485" s="17" t="s">
        <v>358</v>
      </c>
      <c r="I485" s="18" t="s">
        <v>272</v>
      </c>
      <c r="J485" s="47">
        <v>36</v>
      </c>
      <c r="K485" s="52">
        <v>70.41</v>
      </c>
      <c r="L485" s="55">
        <v>2.4500000000000002</v>
      </c>
      <c r="M485" s="53">
        <f t="shared" si="15"/>
        <v>4.7917835000000002</v>
      </c>
    </row>
    <row r="486" spans="1:13" x14ac:dyDescent="0.25">
      <c r="A486" s="28">
        <f t="shared" si="14"/>
        <v>481</v>
      </c>
      <c r="B486" s="4" t="s">
        <v>213</v>
      </c>
      <c r="C486" s="5" t="s">
        <v>213</v>
      </c>
      <c r="D486" s="10" t="s">
        <v>248</v>
      </c>
      <c r="E486" s="11">
        <v>9.44</v>
      </c>
      <c r="F486" s="24">
        <v>2</v>
      </c>
      <c r="G486" s="4" t="s">
        <v>9</v>
      </c>
      <c r="H486" s="17" t="s">
        <v>358</v>
      </c>
      <c r="I486" s="18" t="s">
        <v>272</v>
      </c>
      <c r="J486" s="47">
        <v>36</v>
      </c>
      <c r="K486" s="52">
        <v>70.41</v>
      </c>
      <c r="L486" s="55">
        <v>67.97</v>
      </c>
      <c r="M486" s="53">
        <f t="shared" si="15"/>
        <v>132.93776510000001</v>
      </c>
    </row>
    <row r="487" spans="1:13" x14ac:dyDescent="0.25">
      <c r="A487" s="28">
        <f t="shared" si="14"/>
        <v>482</v>
      </c>
      <c r="B487" s="21" t="s">
        <v>213</v>
      </c>
      <c r="C487" s="5" t="s">
        <v>213</v>
      </c>
      <c r="D487" s="10" t="s">
        <v>603</v>
      </c>
      <c r="E487" s="11">
        <v>6.3310000000000004</v>
      </c>
      <c r="F487" s="24">
        <v>2</v>
      </c>
      <c r="G487" s="4" t="s">
        <v>9</v>
      </c>
      <c r="H487" s="17" t="s">
        <v>358</v>
      </c>
      <c r="I487" s="18" t="s">
        <v>272</v>
      </c>
      <c r="J487" s="47">
        <v>36</v>
      </c>
      <c r="K487" s="52">
        <v>70.41</v>
      </c>
      <c r="L487" s="55">
        <v>45.58</v>
      </c>
      <c r="M487" s="53">
        <f t="shared" si="15"/>
        <v>89.146731399999993</v>
      </c>
    </row>
    <row r="488" spans="1:13" x14ac:dyDescent="0.25">
      <c r="A488" s="28">
        <f t="shared" si="14"/>
        <v>483</v>
      </c>
      <c r="B488" s="4" t="s">
        <v>213</v>
      </c>
      <c r="C488" s="5" t="s">
        <v>213</v>
      </c>
      <c r="D488" s="10" t="s">
        <v>604</v>
      </c>
      <c r="E488" s="11">
        <v>5.0810000000000004</v>
      </c>
      <c r="F488" s="24">
        <v>2</v>
      </c>
      <c r="G488" s="4" t="s">
        <v>9</v>
      </c>
      <c r="H488" s="17" t="s">
        <v>358</v>
      </c>
      <c r="I488" s="18" t="s">
        <v>272</v>
      </c>
      <c r="J488" s="47">
        <v>36</v>
      </c>
      <c r="K488" s="52">
        <v>70.41</v>
      </c>
      <c r="L488" s="55">
        <v>36.58</v>
      </c>
      <c r="M488" s="53">
        <f t="shared" si="15"/>
        <v>71.544261399999996</v>
      </c>
    </row>
    <row r="489" spans="1:13" x14ac:dyDescent="0.25">
      <c r="A489" s="28">
        <f t="shared" si="14"/>
        <v>484</v>
      </c>
      <c r="B489" s="4" t="s">
        <v>213</v>
      </c>
      <c r="C489" s="5" t="s">
        <v>213</v>
      </c>
      <c r="D489" s="10" t="s">
        <v>249</v>
      </c>
      <c r="E489" s="11">
        <v>88.010999999999996</v>
      </c>
      <c r="F489" s="24">
        <v>3</v>
      </c>
      <c r="G489" s="4" t="s">
        <v>9</v>
      </c>
      <c r="H489" s="17" t="s">
        <v>358</v>
      </c>
      <c r="I489" s="18" t="s">
        <v>272</v>
      </c>
      <c r="J489" s="47">
        <v>36</v>
      </c>
      <c r="K489" s="52">
        <v>70.41</v>
      </c>
      <c r="L489" s="55">
        <v>633.67999999999995</v>
      </c>
      <c r="M489" s="53">
        <f t="shared" si="15"/>
        <v>1239.3703543999998</v>
      </c>
    </row>
    <row r="490" spans="1:13" x14ac:dyDescent="0.25">
      <c r="A490" s="28">
        <f t="shared" si="14"/>
        <v>485</v>
      </c>
      <c r="B490" s="4" t="s">
        <v>213</v>
      </c>
      <c r="C490" s="5" t="s">
        <v>213</v>
      </c>
      <c r="D490" s="8" t="s">
        <v>250</v>
      </c>
      <c r="E490" s="9">
        <v>11.212</v>
      </c>
      <c r="F490" s="24">
        <v>3</v>
      </c>
      <c r="G490" s="4" t="s">
        <v>9</v>
      </c>
      <c r="H490" s="17" t="s">
        <v>358</v>
      </c>
      <c r="I490" s="18" t="s">
        <v>272</v>
      </c>
      <c r="J490" s="47">
        <v>36</v>
      </c>
      <c r="K490" s="52">
        <v>70.41</v>
      </c>
      <c r="L490" s="55">
        <v>80.73</v>
      </c>
      <c r="M490" s="53">
        <f t="shared" si="15"/>
        <v>157.89415590000002</v>
      </c>
    </row>
    <row r="491" spans="1:13" x14ac:dyDescent="0.25">
      <c r="A491" s="28">
        <f t="shared" si="14"/>
        <v>486</v>
      </c>
      <c r="B491" s="4" t="s">
        <v>213</v>
      </c>
      <c r="C491" s="5" t="s">
        <v>213</v>
      </c>
      <c r="D491" s="8" t="s">
        <v>605</v>
      </c>
      <c r="E491" s="9">
        <v>13.002000000000001</v>
      </c>
      <c r="F491" s="24">
        <v>3</v>
      </c>
      <c r="G491" s="21" t="s">
        <v>9</v>
      </c>
      <c r="H491" s="17" t="s">
        <v>358</v>
      </c>
      <c r="I491" s="18" t="s">
        <v>272</v>
      </c>
      <c r="J491" s="47">
        <v>36</v>
      </c>
      <c r="K491" s="52">
        <v>70.41</v>
      </c>
      <c r="L491" s="55">
        <v>93.61</v>
      </c>
      <c r="M491" s="53">
        <f t="shared" si="15"/>
        <v>183.08524629999999</v>
      </c>
    </row>
    <row r="492" spans="1:13" x14ac:dyDescent="0.25">
      <c r="A492" s="28">
        <f t="shared" si="14"/>
        <v>487</v>
      </c>
      <c r="B492" s="4" t="s">
        <v>213</v>
      </c>
      <c r="C492" s="5" t="s">
        <v>213</v>
      </c>
      <c r="D492" s="10" t="s">
        <v>251</v>
      </c>
      <c r="E492" s="11">
        <v>2.2599999999999998</v>
      </c>
      <c r="F492" s="24">
        <v>4</v>
      </c>
      <c r="G492" s="4" t="s">
        <v>9</v>
      </c>
      <c r="H492" s="17" t="s">
        <v>358</v>
      </c>
      <c r="I492" s="18" t="s">
        <v>272</v>
      </c>
      <c r="J492" s="47">
        <v>36</v>
      </c>
      <c r="K492" s="52">
        <v>70.41</v>
      </c>
      <c r="L492" s="55">
        <v>16.27</v>
      </c>
      <c r="M492" s="53">
        <f t="shared" si="15"/>
        <v>31.821354099999997</v>
      </c>
    </row>
    <row r="493" spans="1:13" x14ac:dyDescent="0.25">
      <c r="A493" s="28">
        <f t="shared" si="14"/>
        <v>488</v>
      </c>
      <c r="B493" s="4" t="s">
        <v>213</v>
      </c>
      <c r="C493" s="5" t="s">
        <v>213</v>
      </c>
      <c r="D493" s="10" t="s">
        <v>252</v>
      </c>
      <c r="E493" s="11">
        <v>3.9020000000000001</v>
      </c>
      <c r="F493" s="24">
        <v>4</v>
      </c>
      <c r="G493" s="4" t="s">
        <v>9</v>
      </c>
      <c r="H493" s="17" t="s">
        <v>358</v>
      </c>
      <c r="I493" s="18" t="s">
        <v>272</v>
      </c>
      <c r="J493" s="47">
        <v>36</v>
      </c>
      <c r="K493" s="52">
        <v>70.41</v>
      </c>
      <c r="L493" s="55">
        <v>28.09</v>
      </c>
      <c r="M493" s="53">
        <f t="shared" si="15"/>
        <v>54.939264699999995</v>
      </c>
    </row>
    <row r="494" spans="1:13" x14ac:dyDescent="0.25">
      <c r="A494" s="28">
        <f t="shared" si="14"/>
        <v>489</v>
      </c>
      <c r="B494" s="4" t="s">
        <v>213</v>
      </c>
      <c r="C494" s="5" t="s">
        <v>213</v>
      </c>
      <c r="D494" s="10" t="s">
        <v>253</v>
      </c>
      <c r="E494" s="11">
        <v>1.5</v>
      </c>
      <c r="F494" s="24">
        <v>3</v>
      </c>
      <c r="G494" s="4" t="s">
        <v>9</v>
      </c>
      <c r="H494" s="17" t="s">
        <v>358</v>
      </c>
      <c r="I494" s="18" t="s">
        <v>272</v>
      </c>
      <c r="J494" s="47">
        <v>36</v>
      </c>
      <c r="K494" s="52">
        <v>70.41</v>
      </c>
      <c r="L494" s="55">
        <v>10.8</v>
      </c>
      <c r="M494" s="53">
        <f t="shared" si="15"/>
        <v>21.122964</v>
      </c>
    </row>
    <row r="495" spans="1:13" x14ac:dyDescent="0.25">
      <c r="A495" s="28">
        <f t="shared" si="14"/>
        <v>490</v>
      </c>
      <c r="B495" s="4" t="s">
        <v>213</v>
      </c>
      <c r="C495" s="5" t="s">
        <v>213</v>
      </c>
      <c r="D495" s="10" t="s">
        <v>254</v>
      </c>
      <c r="E495" s="11">
        <v>4</v>
      </c>
      <c r="F495" s="24">
        <v>3</v>
      </c>
      <c r="G495" s="4" t="s">
        <v>9</v>
      </c>
      <c r="H495" s="17" t="s">
        <v>358</v>
      </c>
      <c r="I495" s="18" t="s">
        <v>272</v>
      </c>
      <c r="J495" s="47">
        <v>36</v>
      </c>
      <c r="K495" s="52">
        <v>70.41</v>
      </c>
      <c r="L495" s="55">
        <v>28.8</v>
      </c>
      <c r="M495" s="53">
        <f t="shared" si="15"/>
        <v>56.327903999999997</v>
      </c>
    </row>
    <row r="496" spans="1:13" x14ac:dyDescent="0.25">
      <c r="A496" s="28">
        <f t="shared" si="14"/>
        <v>491</v>
      </c>
      <c r="B496" s="4" t="s">
        <v>213</v>
      </c>
      <c r="C496" s="5" t="s">
        <v>213</v>
      </c>
      <c r="D496" s="10" t="s">
        <v>255</v>
      </c>
      <c r="E496" s="11">
        <v>30.001000000000001</v>
      </c>
      <c r="F496" s="24">
        <v>3</v>
      </c>
      <c r="G496" s="4" t="s">
        <v>9</v>
      </c>
      <c r="H496" s="17" t="s">
        <v>358</v>
      </c>
      <c r="I496" s="18" t="s">
        <v>272</v>
      </c>
      <c r="J496" s="47">
        <v>36</v>
      </c>
      <c r="K496" s="52">
        <v>70.41</v>
      </c>
      <c r="L496" s="55">
        <v>216.01</v>
      </c>
      <c r="M496" s="53">
        <f t="shared" si="15"/>
        <v>422.47883829999995</v>
      </c>
    </row>
    <row r="497" spans="1:13" x14ac:dyDescent="0.25">
      <c r="A497" s="28">
        <f t="shared" si="14"/>
        <v>492</v>
      </c>
      <c r="B497" s="4" t="s">
        <v>213</v>
      </c>
      <c r="C497" s="5" t="s">
        <v>213</v>
      </c>
      <c r="D497" s="10" t="s">
        <v>606</v>
      </c>
      <c r="E497" s="11">
        <v>17.001999999999999</v>
      </c>
      <c r="F497" s="24">
        <v>4</v>
      </c>
      <c r="G497" s="4" t="s">
        <v>9</v>
      </c>
      <c r="H497" s="17" t="s">
        <v>358</v>
      </c>
      <c r="I497" s="18" t="s">
        <v>272</v>
      </c>
      <c r="J497" s="47">
        <v>36</v>
      </c>
      <c r="K497" s="52">
        <v>70.41</v>
      </c>
      <c r="L497" s="55">
        <v>122.41</v>
      </c>
      <c r="M497" s="53">
        <f t="shared" si="15"/>
        <v>239.41315029999998</v>
      </c>
    </row>
    <row r="498" spans="1:13" x14ac:dyDescent="0.25">
      <c r="A498" s="28">
        <f t="shared" si="14"/>
        <v>493</v>
      </c>
      <c r="B498" s="21" t="s">
        <v>213</v>
      </c>
      <c r="C498" s="5" t="s">
        <v>213</v>
      </c>
      <c r="D498" s="10" t="s">
        <v>607</v>
      </c>
      <c r="E498" s="11">
        <v>2.5819999999999999</v>
      </c>
      <c r="F498" s="24">
        <v>3</v>
      </c>
      <c r="G498" s="4" t="s">
        <v>9</v>
      </c>
      <c r="H498" s="17" t="s">
        <v>358</v>
      </c>
      <c r="I498" s="18" t="s">
        <v>272</v>
      </c>
      <c r="J498" s="47">
        <v>36</v>
      </c>
      <c r="K498" s="52">
        <v>70.41</v>
      </c>
      <c r="L498" s="55">
        <v>18.59</v>
      </c>
      <c r="M498" s="53">
        <f t="shared" si="15"/>
        <v>36.358879699999996</v>
      </c>
    </row>
    <row r="499" spans="1:13" x14ac:dyDescent="0.25">
      <c r="A499" s="28">
        <f t="shared" si="14"/>
        <v>494</v>
      </c>
      <c r="B499" s="4" t="s">
        <v>213</v>
      </c>
      <c r="C499" s="5" t="s">
        <v>213</v>
      </c>
      <c r="D499" s="10" t="s">
        <v>256</v>
      </c>
      <c r="E499" s="11">
        <v>0.35</v>
      </c>
      <c r="F499" s="24">
        <v>3</v>
      </c>
      <c r="G499" s="4" t="s">
        <v>51</v>
      </c>
      <c r="H499" s="17" t="s">
        <v>358</v>
      </c>
      <c r="I499" s="18" t="s">
        <v>272</v>
      </c>
      <c r="J499" s="47">
        <v>36</v>
      </c>
      <c r="K499" s="52">
        <v>70.41</v>
      </c>
      <c r="L499" s="55">
        <v>2.52</v>
      </c>
      <c r="M499" s="53">
        <f t="shared" si="15"/>
        <v>4.9286915999999996</v>
      </c>
    </row>
    <row r="500" spans="1:13" x14ac:dyDescent="0.25">
      <c r="A500" s="28">
        <f t="shared" si="14"/>
        <v>495</v>
      </c>
      <c r="B500" s="4" t="s">
        <v>213</v>
      </c>
      <c r="C500" s="5" t="s">
        <v>213</v>
      </c>
      <c r="D500" s="10" t="s">
        <v>257</v>
      </c>
      <c r="E500" s="11">
        <v>0.2</v>
      </c>
      <c r="F500" s="24">
        <v>3</v>
      </c>
      <c r="G500" s="4" t="s">
        <v>51</v>
      </c>
      <c r="H500" s="17" t="s">
        <v>358</v>
      </c>
      <c r="I500" s="18" t="s">
        <v>272</v>
      </c>
      <c r="J500" s="47">
        <v>36</v>
      </c>
      <c r="K500" s="52">
        <v>70.41</v>
      </c>
      <c r="L500" s="55">
        <v>1.44</v>
      </c>
      <c r="M500" s="53">
        <f t="shared" si="15"/>
        <v>2.8163951999999997</v>
      </c>
    </row>
    <row r="501" spans="1:13" x14ac:dyDescent="0.25">
      <c r="A501" s="28">
        <f t="shared" si="14"/>
        <v>496</v>
      </c>
      <c r="B501" s="4" t="s">
        <v>213</v>
      </c>
      <c r="C501" s="5" t="s">
        <v>213</v>
      </c>
      <c r="D501" s="10" t="s">
        <v>258</v>
      </c>
      <c r="E501" s="11">
        <v>1.7310000000000001</v>
      </c>
      <c r="F501" s="24">
        <v>3</v>
      </c>
      <c r="G501" s="4" t="s">
        <v>9</v>
      </c>
      <c r="H501" s="17" t="s">
        <v>358</v>
      </c>
      <c r="I501" s="18" t="s">
        <v>272</v>
      </c>
      <c r="J501" s="47">
        <v>36</v>
      </c>
      <c r="K501" s="52">
        <v>70.41</v>
      </c>
      <c r="L501" s="55">
        <v>12.46</v>
      </c>
      <c r="M501" s="53">
        <f t="shared" si="15"/>
        <v>24.3696418</v>
      </c>
    </row>
    <row r="502" spans="1:13" x14ac:dyDescent="0.25">
      <c r="A502" s="28">
        <f t="shared" si="14"/>
        <v>497</v>
      </c>
      <c r="B502" s="4" t="s">
        <v>213</v>
      </c>
      <c r="C502" s="5" t="s">
        <v>213</v>
      </c>
      <c r="D502" s="10" t="s">
        <v>259</v>
      </c>
      <c r="E502" s="11">
        <v>5.0510000000000002</v>
      </c>
      <c r="F502" s="24">
        <v>3</v>
      </c>
      <c r="G502" s="4" t="s">
        <v>9</v>
      </c>
      <c r="H502" s="17" t="s">
        <v>358</v>
      </c>
      <c r="I502" s="18" t="s">
        <v>272</v>
      </c>
      <c r="J502" s="47">
        <v>36</v>
      </c>
      <c r="K502" s="52">
        <v>70.41</v>
      </c>
      <c r="L502" s="55">
        <v>36.369999999999997</v>
      </c>
      <c r="M502" s="53">
        <f t="shared" si="15"/>
        <v>71.133537099999998</v>
      </c>
    </row>
    <row r="503" spans="1:13" x14ac:dyDescent="0.25">
      <c r="A503" s="28">
        <f t="shared" si="14"/>
        <v>498</v>
      </c>
      <c r="B503" s="4" t="s">
        <v>213</v>
      </c>
      <c r="C503" s="5" t="s">
        <v>213</v>
      </c>
      <c r="D503" s="10" t="s">
        <v>260</v>
      </c>
      <c r="E503" s="11">
        <v>15.884</v>
      </c>
      <c r="F503" s="24">
        <v>3</v>
      </c>
      <c r="G503" s="4" t="s">
        <v>9</v>
      </c>
      <c r="H503" s="17" t="s">
        <v>358</v>
      </c>
      <c r="I503" s="18" t="s">
        <v>272</v>
      </c>
      <c r="J503" s="47">
        <v>36</v>
      </c>
      <c r="K503" s="52">
        <v>70.41</v>
      </c>
      <c r="L503" s="55">
        <v>114.36</v>
      </c>
      <c r="M503" s="53">
        <f t="shared" si="15"/>
        <v>223.66871879999999</v>
      </c>
    </row>
    <row r="504" spans="1:13" x14ac:dyDescent="0.25">
      <c r="A504" s="28">
        <f t="shared" si="14"/>
        <v>499</v>
      </c>
      <c r="B504" s="4" t="s">
        <v>213</v>
      </c>
      <c r="C504" s="5" t="s">
        <v>213</v>
      </c>
      <c r="D504" s="10" t="s">
        <v>261</v>
      </c>
      <c r="E504" s="11">
        <v>7.4530000000000003</v>
      </c>
      <c r="F504" s="24">
        <v>3</v>
      </c>
      <c r="G504" s="4" t="s">
        <v>9</v>
      </c>
      <c r="H504" s="17" t="s">
        <v>358</v>
      </c>
      <c r="I504" s="18" t="s">
        <v>272</v>
      </c>
      <c r="J504" s="47">
        <v>36</v>
      </c>
      <c r="K504" s="52">
        <v>70.41</v>
      </c>
      <c r="L504" s="55">
        <v>53.66</v>
      </c>
      <c r="M504" s="53">
        <f t="shared" si="15"/>
        <v>104.9498378</v>
      </c>
    </row>
    <row r="505" spans="1:13" x14ac:dyDescent="0.25">
      <c r="A505" s="28">
        <f t="shared" si="14"/>
        <v>500</v>
      </c>
      <c r="B505" s="4" t="s">
        <v>213</v>
      </c>
      <c r="C505" s="5" t="s">
        <v>213</v>
      </c>
      <c r="D505" s="10" t="s">
        <v>262</v>
      </c>
      <c r="E505" s="11">
        <v>0.3</v>
      </c>
      <c r="F505" s="24">
        <v>3</v>
      </c>
      <c r="G505" s="4" t="s">
        <v>9</v>
      </c>
      <c r="H505" s="17" t="s">
        <v>358</v>
      </c>
      <c r="I505" s="18" t="s">
        <v>272</v>
      </c>
      <c r="J505" s="47">
        <v>36</v>
      </c>
      <c r="K505" s="52">
        <v>70.41</v>
      </c>
      <c r="L505" s="55">
        <v>2.16</v>
      </c>
      <c r="M505" s="53">
        <f t="shared" si="15"/>
        <v>4.2245927999999999</v>
      </c>
    </row>
    <row r="506" spans="1:13" x14ac:dyDescent="0.25">
      <c r="A506" s="28">
        <f t="shared" si="14"/>
        <v>501</v>
      </c>
      <c r="B506" s="21" t="s">
        <v>213</v>
      </c>
      <c r="C506" s="5" t="s">
        <v>213</v>
      </c>
      <c r="D506" s="10" t="s">
        <v>608</v>
      </c>
      <c r="E506" s="11">
        <v>1.3</v>
      </c>
      <c r="F506" s="24">
        <v>3</v>
      </c>
      <c r="G506" s="4" t="s">
        <v>9</v>
      </c>
      <c r="H506" s="17" t="s">
        <v>358</v>
      </c>
      <c r="I506" s="18" t="s">
        <v>272</v>
      </c>
      <c r="J506" s="47">
        <v>36</v>
      </c>
      <c r="K506" s="52">
        <v>70.41</v>
      </c>
      <c r="L506" s="55">
        <v>9.36</v>
      </c>
      <c r="M506" s="53">
        <f t="shared" si="15"/>
        <v>18.306568799999997</v>
      </c>
    </row>
    <row r="507" spans="1:13" x14ac:dyDescent="0.25">
      <c r="A507" s="28">
        <f t="shared" si="14"/>
        <v>502</v>
      </c>
      <c r="B507" s="4" t="s">
        <v>213</v>
      </c>
      <c r="C507" s="5" t="s">
        <v>213</v>
      </c>
      <c r="D507" s="10" t="s">
        <v>356</v>
      </c>
      <c r="E507" s="11">
        <v>4</v>
      </c>
      <c r="F507" s="24">
        <v>3</v>
      </c>
      <c r="G507" s="4" t="s">
        <v>9</v>
      </c>
      <c r="H507" s="17" t="s">
        <v>358</v>
      </c>
      <c r="I507" s="18" t="s">
        <v>272</v>
      </c>
      <c r="J507" s="47">
        <v>36</v>
      </c>
      <c r="K507" s="52">
        <v>70.41</v>
      </c>
      <c r="L507" s="55">
        <v>28.8</v>
      </c>
      <c r="M507" s="53">
        <f t="shared" si="15"/>
        <v>56.327903999999997</v>
      </c>
    </row>
    <row r="508" spans="1:13" x14ac:dyDescent="0.25">
      <c r="A508" s="28">
        <f t="shared" si="14"/>
        <v>503</v>
      </c>
      <c r="B508" s="4" t="s">
        <v>213</v>
      </c>
      <c r="C508" s="5" t="s">
        <v>213</v>
      </c>
      <c r="D508" s="10" t="s">
        <v>609</v>
      </c>
      <c r="E508" s="11">
        <v>4.1399999999999997</v>
      </c>
      <c r="F508" s="24">
        <v>3</v>
      </c>
      <c r="G508" s="4" t="s">
        <v>9</v>
      </c>
      <c r="H508" s="17" t="s">
        <v>358</v>
      </c>
      <c r="I508" s="18" t="s">
        <v>272</v>
      </c>
      <c r="J508" s="47">
        <v>36</v>
      </c>
      <c r="K508" s="52">
        <v>70.41</v>
      </c>
      <c r="L508" s="55">
        <v>29.81</v>
      </c>
      <c r="M508" s="53">
        <f t="shared" si="15"/>
        <v>58.303292299999995</v>
      </c>
    </row>
    <row r="509" spans="1:13" x14ac:dyDescent="0.25">
      <c r="A509" s="28">
        <f t="shared" si="14"/>
        <v>504</v>
      </c>
      <c r="B509" s="4" t="s">
        <v>213</v>
      </c>
      <c r="C509" s="5" t="s">
        <v>213</v>
      </c>
      <c r="D509" s="10" t="s">
        <v>263</v>
      </c>
      <c r="E509" s="11">
        <v>19.004000000000001</v>
      </c>
      <c r="F509" s="24">
        <v>3</v>
      </c>
      <c r="G509" s="4" t="s">
        <v>9</v>
      </c>
      <c r="H509" s="17" t="s">
        <v>358</v>
      </c>
      <c r="I509" s="18" t="s">
        <v>272</v>
      </c>
      <c r="J509" s="47">
        <v>36</v>
      </c>
      <c r="K509" s="52">
        <v>70.41</v>
      </c>
      <c r="L509" s="55">
        <v>136.83000000000001</v>
      </c>
      <c r="M509" s="53">
        <f t="shared" si="15"/>
        <v>267.61621890000004</v>
      </c>
    </row>
    <row r="510" spans="1:13" x14ac:dyDescent="0.25">
      <c r="A510" s="28">
        <f t="shared" si="14"/>
        <v>505</v>
      </c>
      <c r="B510" s="4" t="s">
        <v>213</v>
      </c>
      <c r="C510" s="5" t="s">
        <v>213</v>
      </c>
      <c r="D510" s="10" t="s">
        <v>264</v>
      </c>
      <c r="E510" s="11">
        <v>0.15</v>
      </c>
      <c r="F510" s="24">
        <v>3</v>
      </c>
      <c r="G510" s="4" t="s">
        <v>51</v>
      </c>
      <c r="H510" s="17" t="s">
        <v>358</v>
      </c>
      <c r="I510" s="18" t="s">
        <v>272</v>
      </c>
      <c r="J510" s="47">
        <v>36</v>
      </c>
      <c r="K510" s="52">
        <v>70.41</v>
      </c>
      <c r="L510" s="55">
        <v>1.08</v>
      </c>
      <c r="M510" s="53">
        <f t="shared" si="15"/>
        <v>2.1122964</v>
      </c>
    </row>
    <row r="511" spans="1:13" x14ac:dyDescent="0.25">
      <c r="A511" s="28">
        <f t="shared" si="14"/>
        <v>506</v>
      </c>
      <c r="B511" s="4" t="s">
        <v>213</v>
      </c>
      <c r="C511" s="5" t="s">
        <v>213</v>
      </c>
      <c r="D511" s="10" t="s">
        <v>265</v>
      </c>
      <c r="E511" s="11">
        <v>0.1</v>
      </c>
      <c r="F511" s="24">
        <v>3</v>
      </c>
      <c r="G511" s="4" t="s">
        <v>51</v>
      </c>
      <c r="H511" s="17" t="s">
        <v>358</v>
      </c>
      <c r="I511" s="18" t="s">
        <v>272</v>
      </c>
      <c r="J511" s="47">
        <v>36</v>
      </c>
      <c r="K511" s="52">
        <v>70.41</v>
      </c>
      <c r="L511" s="55">
        <v>0.72</v>
      </c>
      <c r="M511" s="53">
        <f t="shared" si="15"/>
        <v>1.4081975999999998</v>
      </c>
    </row>
    <row r="512" spans="1:13" x14ac:dyDescent="0.25">
      <c r="A512" s="28">
        <f t="shared" si="14"/>
        <v>507</v>
      </c>
      <c r="B512" s="4" t="s">
        <v>213</v>
      </c>
      <c r="C512" s="5" t="s">
        <v>213</v>
      </c>
      <c r="D512" s="10" t="s">
        <v>266</v>
      </c>
      <c r="E512" s="11">
        <v>0.05</v>
      </c>
      <c r="F512" s="24">
        <v>3</v>
      </c>
      <c r="G512" s="4" t="s">
        <v>51</v>
      </c>
      <c r="H512" s="17" t="s">
        <v>358</v>
      </c>
      <c r="I512" s="18" t="s">
        <v>272</v>
      </c>
      <c r="J512" s="47">
        <v>36</v>
      </c>
      <c r="K512" s="52">
        <v>70.41</v>
      </c>
      <c r="L512" s="55">
        <v>0.36</v>
      </c>
      <c r="M512" s="53">
        <f t="shared" si="15"/>
        <v>0.70409879999999991</v>
      </c>
    </row>
    <row r="513" spans="1:13" x14ac:dyDescent="0.25">
      <c r="A513" s="28">
        <f t="shared" si="14"/>
        <v>508</v>
      </c>
      <c r="B513" s="4" t="s">
        <v>213</v>
      </c>
      <c r="C513" s="5" t="s">
        <v>213</v>
      </c>
      <c r="D513" s="10" t="s">
        <v>267</v>
      </c>
      <c r="E513" s="11">
        <v>0.15</v>
      </c>
      <c r="F513" s="24">
        <v>3</v>
      </c>
      <c r="G513" s="4" t="s">
        <v>51</v>
      </c>
      <c r="H513" s="17" t="s">
        <v>358</v>
      </c>
      <c r="I513" s="18" t="s">
        <v>272</v>
      </c>
      <c r="J513" s="47">
        <v>36</v>
      </c>
      <c r="K513" s="52">
        <v>70.41</v>
      </c>
      <c r="L513" s="55">
        <v>1.08</v>
      </c>
      <c r="M513" s="53">
        <f t="shared" si="15"/>
        <v>2.1122964</v>
      </c>
    </row>
    <row r="514" spans="1:13" x14ac:dyDescent="0.25">
      <c r="A514" s="28">
        <f t="shared" si="14"/>
        <v>509</v>
      </c>
      <c r="B514" s="4" t="s">
        <v>213</v>
      </c>
      <c r="C514" s="5" t="s">
        <v>213</v>
      </c>
      <c r="D514" s="10" t="s">
        <v>357</v>
      </c>
      <c r="E514" s="11">
        <v>1.62</v>
      </c>
      <c r="F514" s="24">
        <v>3</v>
      </c>
      <c r="G514" s="4" t="s">
        <v>9</v>
      </c>
      <c r="H514" s="17" t="s">
        <v>358</v>
      </c>
      <c r="I514" s="18" t="s">
        <v>272</v>
      </c>
      <c r="J514" s="47">
        <v>36</v>
      </c>
      <c r="K514" s="52">
        <v>70.41</v>
      </c>
      <c r="L514" s="55">
        <v>11.66</v>
      </c>
      <c r="M514" s="53">
        <f t="shared" si="15"/>
        <v>22.8049778</v>
      </c>
    </row>
    <row r="515" spans="1:13" x14ac:dyDescent="0.25">
      <c r="A515" s="28">
        <f t="shared" si="14"/>
        <v>510</v>
      </c>
      <c r="B515" s="4" t="s">
        <v>213</v>
      </c>
      <c r="C515" s="5" t="s">
        <v>213</v>
      </c>
      <c r="D515" s="10" t="s">
        <v>610</v>
      </c>
      <c r="E515" s="11">
        <v>35.006</v>
      </c>
      <c r="F515" s="24">
        <v>3</v>
      </c>
      <c r="G515" s="4" t="s">
        <v>9</v>
      </c>
      <c r="H515" s="17" t="s">
        <v>358</v>
      </c>
      <c r="I515" s="18" t="s">
        <v>272</v>
      </c>
      <c r="J515" s="47">
        <v>36</v>
      </c>
      <c r="K515" s="52">
        <v>70.41</v>
      </c>
      <c r="L515" s="55">
        <v>252.04</v>
      </c>
      <c r="M515" s="53">
        <f t="shared" si="15"/>
        <v>492.94739319999996</v>
      </c>
    </row>
    <row r="516" spans="1:13" x14ac:dyDescent="0.25">
      <c r="A516" s="28">
        <f t="shared" si="14"/>
        <v>511</v>
      </c>
      <c r="B516" s="4" t="s">
        <v>213</v>
      </c>
      <c r="C516" s="5" t="s">
        <v>213</v>
      </c>
      <c r="D516" s="10" t="s">
        <v>268</v>
      </c>
      <c r="E516" s="11">
        <v>0.3</v>
      </c>
      <c r="F516" s="24">
        <v>3</v>
      </c>
      <c r="G516" s="4" t="s">
        <v>9</v>
      </c>
      <c r="H516" s="17" t="s">
        <v>358</v>
      </c>
      <c r="I516" s="18" t="s">
        <v>272</v>
      </c>
      <c r="J516" s="47">
        <v>36</v>
      </c>
      <c r="K516" s="52">
        <v>70.41</v>
      </c>
      <c r="L516" s="55">
        <v>2.16</v>
      </c>
      <c r="M516" s="53">
        <f t="shared" si="15"/>
        <v>4.2245927999999999</v>
      </c>
    </row>
    <row r="517" spans="1:13" x14ac:dyDescent="0.25">
      <c r="A517" s="28">
        <f t="shared" si="14"/>
        <v>512</v>
      </c>
      <c r="B517" s="4" t="s">
        <v>213</v>
      </c>
      <c r="C517" s="5" t="s">
        <v>213</v>
      </c>
      <c r="D517" s="10" t="s">
        <v>611</v>
      </c>
      <c r="E517" s="11">
        <v>5.0019999999999998</v>
      </c>
      <c r="F517" s="24">
        <v>3</v>
      </c>
      <c r="G517" s="4" t="s">
        <v>9</v>
      </c>
      <c r="H517" s="17" t="s">
        <v>358</v>
      </c>
      <c r="I517" s="18" t="s">
        <v>272</v>
      </c>
      <c r="J517" s="47">
        <v>36</v>
      </c>
      <c r="K517" s="52">
        <v>70.41</v>
      </c>
      <c r="L517" s="55">
        <v>36.01</v>
      </c>
      <c r="M517" s="53">
        <f t="shared" si="15"/>
        <v>70.429438300000001</v>
      </c>
    </row>
    <row r="518" spans="1:13" x14ac:dyDescent="0.25">
      <c r="A518" s="28">
        <f t="shared" si="14"/>
        <v>513</v>
      </c>
      <c r="B518" s="4" t="s">
        <v>213</v>
      </c>
      <c r="C518" s="5" t="s">
        <v>213</v>
      </c>
      <c r="D518" s="10" t="s">
        <v>612</v>
      </c>
      <c r="E518" s="11">
        <v>6.2409999999999997</v>
      </c>
      <c r="F518" s="24">
        <v>2</v>
      </c>
      <c r="G518" s="4" t="s">
        <v>9</v>
      </c>
      <c r="H518" s="17" t="s">
        <v>358</v>
      </c>
      <c r="I518" s="18" t="s">
        <v>272</v>
      </c>
      <c r="J518" s="47">
        <v>36</v>
      </c>
      <c r="K518" s="52">
        <v>70.41</v>
      </c>
      <c r="L518" s="55">
        <v>44.94</v>
      </c>
      <c r="M518" s="53">
        <f t="shared" si="15"/>
        <v>87.895000199999998</v>
      </c>
    </row>
    <row r="519" spans="1:13" x14ac:dyDescent="0.25">
      <c r="A519" s="28">
        <f t="shared" ref="A519:A541" si="16">A518+1</f>
        <v>514</v>
      </c>
      <c r="B519" s="4" t="s">
        <v>213</v>
      </c>
      <c r="C519" s="5" t="s">
        <v>213</v>
      </c>
      <c r="D519" s="10" t="s">
        <v>613</v>
      </c>
      <c r="E519" s="11">
        <v>0.3</v>
      </c>
      <c r="F519" s="24">
        <v>2</v>
      </c>
      <c r="G519" s="4" t="s">
        <v>9</v>
      </c>
      <c r="H519" s="17" t="s">
        <v>358</v>
      </c>
      <c r="I519" s="18" t="s">
        <v>272</v>
      </c>
      <c r="J519" s="47">
        <v>36</v>
      </c>
      <c r="K519" s="52">
        <v>70.41</v>
      </c>
      <c r="L519" s="55">
        <v>2.16</v>
      </c>
      <c r="M519" s="53">
        <f t="shared" ref="M519:M541" si="17">L519*1.95583</f>
        <v>4.2245927999999999</v>
      </c>
    </row>
    <row r="520" spans="1:13" x14ac:dyDescent="0.25">
      <c r="A520" s="28">
        <f t="shared" si="16"/>
        <v>515</v>
      </c>
      <c r="B520" s="4" t="s">
        <v>213</v>
      </c>
      <c r="C520" s="5" t="s">
        <v>213</v>
      </c>
      <c r="D520" s="10" t="s">
        <v>614</v>
      </c>
      <c r="E520" s="11">
        <v>0.56999999999999995</v>
      </c>
      <c r="F520" s="24">
        <v>2</v>
      </c>
      <c r="G520" s="4" t="s">
        <v>9</v>
      </c>
      <c r="H520" s="17" t="s">
        <v>358</v>
      </c>
      <c r="I520" s="18" t="s">
        <v>272</v>
      </c>
      <c r="J520" s="47">
        <v>36</v>
      </c>
      <c r="K520" s="52">
        <v>70.41</v>
      </c>
      <c r="L520" s="55">
        <v>4.0999999999999996</v>
      </c>
      <c r="M520" s="53">
        <f t="shared" si="17"/>
        <v>8.0189029999999999</v>
      </c>
    </row>
    <row r="521" spans="1:13" x14ac:dyDescent="0.25">
      <c r="A521" s="28">
        <f t="shared" si="16"/>
        <v>516</v>
      </c>
      <c r="B521" s="4" t="s">
        <v>213</v>
      </c>
      <c r="C521" s="5" t="s">
        <v>213</v>
      </c>
      <c r="D521" s="10" t="s">
        <v>615</v>
      </c>
      <c r="E521" s="11">
        <v>1.24</v>
      </c>
      <c r="F521" s="24">
        <v>2</v>
      </c>
      <c r="G521" s="4" t="s">
        <v>9</v>
      </c>
      <c r="H521" s="17" t="s">
        <v>358</v>
      </c>
      <c r="I521" s="18" t="s">
        <v>272</v>
      </c>
      <c r="J521" s="47">
        <v>36</v>
      </c>
      <c r="K521" s="52">
        <v>70.41</v>
      </c>
      <c r="L521" s="55">
        <v>8.93</v>
      </c>
      <c r="M521" s="53">
        <f t="shared" si="17"/>
        <v>17.465561899999997</v>
      </c>
    </row>
    <row r="522" spans="1:13" x14ac:dyDescent="0.25">
      <c r="A522" s="28">
        <f t="shared" si="16"/>
        <v>517</v>
      </c>
      <c r="B522" s="4" t="s">
        <v>213</v>
      </c>
      <c r="C522" s="5" t="s">
        <v>213</v>
      </c>
      <c r="D522" s="10" t="s">
        <v>616</v>
      </c>
      <c r="E522" s="11">
        <v>1.5</v>
      </c>
      <c r="F522" s="24">
        <v>2</v>
      </c>
      <c r="G522" s="4" t="s">
        <v>9</v>
      </c>
      <c r="H522" s="17" t="s">
        <v>358</v>
      </c>
      <c r="I522" s="18" t="s">
        <v>272</v>
      </c>
      <c r="J522" s="47">
        <v>36</v>
      </c>
      <c r="K522" s="52">
        <v>70.41</v>
      </c>
      <c r="L522" s="55">
        <v>10.8</v>
      </c>
      <c r="M522" s="53">
        <f t="shared" si="17"/>
        <v>21.122964</v>
      </c>
    </row>
    <row r="523" spans="1:13" x14ac:dyDescent="0.25">
      <c r="A523" s="28">
        <f t="shared" si="16"/>
        <v>518</v>
      </c>
      <c r="B523" s="21" t="s">
        <v>213</v>
      </c>
      <c r="C523" s="5" t="s">
        <v>213</v>
      </c>
      <c r="D523" s="10" t="s">
        <v>617</v>
      </c>
      <c r="E523" s="11">
        <v>1</v>
      </c>
      <c r="F523" s="24">
        <v>2</v>
      </c>
      <c r="G523" s="4" t="s">
        <v>9</v>
      </c>
      <c r="H523" s="17" t="s">
        <v>358</v>
      </c>
      <c r="I523" s="18" t="s">
        <v>272</v>
      </c>
      <c r="J523" s="47">
        <v>36</v>
      </c>
      <c r="K523" s="52">
        <v>70.41</v>
      </c>
      <c r="L523" s="55">
        <v>7.2</v>
      </c>
      <c r="M523" s="53">
        <f t="shared" si="17"/>
        <v>14.081975999999999</v>
      </c>
    </row>
    <row r="524" spans="1:13" x14ac:dyDescent="0.25">
      <c r="A524" s="28">
        <f t="shared" si="16"/>
        <v>519</v>
      </c>
      <c r="B524" s="4" t="s">
        <v>213</v>
      </c>
      <c r="C524" s="5" t="s">
        <v>213</v>
      </c>
      <c r="D524" s="10" t="s">
        <v>618</v>
      </c>
      <c r="E524" s="11">
        <v>2.5</v>
      </c>
      <c r="F524" s="24">
        <v>2</v>
      </c>
      <c r="G524" s="4" t="s">
        <v>9</v>
      </c>
      <c r="H524" s="17" t="s">
        <v>358</v>
      </c>
      <c r="I524" s="18" t="s">
        <v>272</v>
      </c>
      <c r="J524" s="47">
        <v>36</v>
      </c>
      <c r="K524" s="52">
        <v>70.41</v>
      </c>
      <c r="L524" s="55">
        <v>18</v>
      </c>
      <c r="M524" s="53">
        <f t="shared" si="17"/>
        <v>35.204940000000001</v>
      </c>
    </row>
    <row r="525" spans="1:13" x14ac:dyDescent="0.25">
      <c r="A525" s="28">
        <f t="shared" si="16"/>
        <v>520</v>
      </c>
      <c r="B525" s="4" t="s">
        <v>213</v>
      </c>
      <c r="C525" s="5" t="s">
        <v>213</v>
      </c>
      <c r="D525" s="10" t="s">
        <v>619</v>
      </c>
      <c r="E525" s="11">
        <v>0.6</v>
      </c>
      <c r="F525" s="24">
        <v>2</v>
      </c>
      <c r="G525" s="4" t="s">
        <v>9</v>
      </c>
      <c r="H525" s="17" t="s">
        <v>358</v>
      </c>
      <c r="I525" s="18" t="s">
        <v>272</v>
      </c>
      <c r="J525" s="47">
        <v>36</v>
      </c>
      <c r="K525" s="52">
        <v>70.41</v>
      </c>
      <c r="L525" s="55">
        <v>4.32</v>
      </c>
      <c r="M525" s="53">
        <f t="shared" si="17"/>
        <v>8.4491855999999999</v>
      </c>
    </row>
    <row r="526" spans="1:13" x14ac:dyDescent="0.25">
      <c r="A526" s="28">
        <f t="shared" si="16"/>
        <v>521</v>
      </c>
      <c r="B526" s="4" t="s">
        <v>213</v>
      </c>
      <c r="C526" s="5" t="s">
        <v>213</v>
      </c>
      <c r="D526" s="10" t="s">
        <v>269</v>
      </c>
      <c r="E526" s="11">
        <v>10.000999999999999</v>
      </c>
      <c r="F526" s="24">
        <v>5</v>
      </c>
      <c r="G526" s="4" t="s">
        <v>9</v>
      </c>
      <c r="H526" s="17" t="s">
        <v>358</v>
      </c>
      <c r="I526" s="18" t="s">
        <v>272</v>
      </c>
      <c r="J526" s="47">
        <v>36</v>
      </c>
      <c r="K526" s="52">
        <v>70.41</v>
      </c>
      <c r="L526" s="55">
        <v>72.010000000000005</v>
      </c>
      <c r="M526" s="53">
        <f t="shared" si="17"/>
        <v>140.8393183</v>
      </c>
    </row>
    <row r="527" spans="1:13" x14ac:dyDescent="0.25">
      <c r="A527" s="28">
        <f t="shared" si="16"/>
        <v>522</v>
      </c>
      <c r="B527" s="4" t="s">
        <v>213</v>
      </c>
      <c r="C527" s="5" t="s">
        <v>213</v>
      </c>
      <c r="D527" s="10" t="s">
        <v>620</v>
      </c>
      <c r="E527" s="11">
        <v>1.46</v>
      </c>
      <c r="F527" s="24">
        <v>2</v>
      </c>
      <c r="G527" s="4" t="s">
        <v>9</v>
      </c>
      <c r="H527" s="17" t="s">
        <v>358</v>
      </c>
      <c r="I527" s="18" t="s">
        <v>272</v>
      </c>
      <c r="J527" s="47">
        <v>36</v>
      </c>
      <c r="K527" s="52">
        <v>70.41</v>
      </c>
      <c r="L527" s="55">
        <v>10.51</v>
      </c>
      <c r="M527" s="53">
        <f t="shared" si="17"/>
        <v>20.555773299999998</v>
      </c>
    </row>
    <row r="528" spans="1:13" x14ac:dyDescent="0.25">
      <c r="A528" s="28">
        <f t="shared" si="16"/>
        <v>523</v>
      </c>
      <c r="B528" s="4" t="s">
        <v>213</v>
      </c>
      <c r="C528" s="5" t="s">
        <v>213</v>
      </c>
      <c r="D528" s="10" t="s">
        <v>621</v>
      </c>
      <c r="E528" s="11">
        <v>1.1200000000000001</v>
      </c>
      <c r="F528" s="24">
        <v>2</v>
      </c>
      <c r="G528" s="4" t="s">
        <v>9</v>
      </c>
      <c r="H528" s="17" t="s">
        <v>358</v>
      </c>
      <c r="I528" s="18" t="s">
        <v>272</v>
      </c>
      <c r="J528" s="47">
        <v>36</v>
      </c>
      <c r="K528" s="52">
        <v>70.41</v>
      </c>
      <c r="L528" s="55">
        <v>8.06</v>
      </c>
      <c r="M528" s="53">
        <f t="shared" si="17"/>
        <v>15.763989800000001</v>
      </c>
    </row>
    <row r="529" spans="1:13" x14ac:dyDescent="0.25">
      <c r="A529" s="28">
        <f t="shared" si="16"/>
        <v>524</v>
      </c>
      <c r="B529" s="4" t="s">
        <v>213</v>
      </c>
      <c r="C529" s="5" t="s">
        <v>213</v>
      </c>
      <c r="D529" s="10" t="s">
        <v>270</v>
      </c>
      <c r="E529" s="11">
        <v>2</v>
      </c>
      <c r="F529" s="24">
        <v>2</v>
      </c>
      <c r="G529" s="4" t="s">
        <v>9</v>
      </c>
      <c r="H529" s="17" t="s">
        <v>358</v>
      </c>
      <c r="I529" s="18" t="s">
        <v>272</v>
      </c>
      <c r="J529" s="47">
        <v>36</v>
      </c>
      <c r="K529" s="52">
        <v>70.41</v>
      </c>
      <c r="L529" s="55">
        <v>14.4</v>
      </c>
      <c r="M529" s="53">
        <f t="shared" si="17"/>
        <v>28.163951999999998</v>
      </c>
    </row>
    <row r="530" spans="1:13" x14ac:dyDescent="0.25">
      <c r="A530" s="28">
        <f t="shared" si="16"/>
        <v>525</v>
      </c>
      <c r="B530" s="4" t="s">
        <v>213</v>
      </c>
      <c r="C530" s="5" t="s">
        <v>213</v>
      </c>
      <c r="D530" s="10" t="s">
        <v>622</v>
      </c>
      <c r="E530" s="11">
        <v>0.5</v>
      </c>
      <c r="F530" s="24">
        <v>2</v>
      </c>
      <c r="G530" s="4" t="s">
        <v>9</v>
      </c>
      <c r="H530" s="17" t="s">
        <v>358</v>
      </c>
      <c r="I530" s="18" t="s">
        <v>272</v>
      </c>
      <c r="J530" s="47">
        <v>36</v>
      </c>
      <c r="K530" s="52">
        <v>70.41</v>
      </c>
      <c r="L530" s="55">
        <v>3.6</v>
      </c>
      <c r="M530" s="53">
        <f t="shared" si="17"/>
        <v>7.0409879999999996</v>
      </c>
    </row>
    <row r="531" spans="1:13" x14ac:dyDescent="0.25">
      <c r="A531" s="28">
        <f t="shared" si="16"/>
        <v>526</v>
      </c>
      <c r="B531" s="4" t="s">
        <v>213</v>
      </c>
      <c r="C531" s="5" t="s">
        <v>213</v>
      </c>
      <c r="D531" s="10" t="s">
        <v>623</v>
      </c>
      <c r="E531" s="11">
        <v>0.73</v>
      </c>
      <c r="F531" s="24">
        <v>2</v>
      </c>
      <c r="G531" s="4" t="s">
        <v>9</v>
      </c>
      <c r="H531" s="17" t="s">
        <v>358</v>
      </c>
      <c r="I531" s="18" t="s">
        <v>272</v>
      </c>
      <c r="J531" s="47">
        <v>36</v>
      </c>
      <c r="K531" s="52">
        <v>70.41</v>
      </c>
      <c r="L531" s="55">
        <v>5.26</v>
      </c>
      <c r="M531" s="53">
        <f t="shared" si="17"/>
        <v>10.287665799999999</v>
      </c>
    </row>
    <row r="532" spans="1:13" x14ac:dyDescent="0.25">
      <c r="A532" s="28">
        <f t="shared" si="16"/>
        <v>527</v>
      </c>
      <c r="B532" s="4" t="s">
        <v>213</v>
      </c>
      <c r="C532" s="5" t="s">
        <v>213</v>
      </c>
      <c r="D532" s="10" t="s">
        <v>271</v>
      </c>
      <c r="E532" s="11">
        <v>0.6</v>
      </c>
      <c r="F532" s="24">
        <v>2</v>
      </c>
      <c r="G532" s="4" t="s">
        <v>9</v>
      </c>
      <c r="H532" s="17" t="s">
        <v>358</v>
      </c>
      <c r="I532" s="18" t="s">
        <v>272</v>
      </c>
      <c r="J532" s="47">
        <v>36</v>
      </c>
      <c r="K532" s="52">
        <v>70.41</v>
      </c>
      <c r="L532" s="55">
        <v>4.32</v>
      </c>
      <c r="M532" s="53">
        <f t="shared" si="17"/>
        <v>8.4491855999999999</v>
      </c>
    </row>
    <row r="533" spans="1:13" x14ac:dyDescent="0.25">
      <c r="A533" s="28">
        <f t="shared" si="16"/>
        <v>528</v>
      </c>
      <c r="B533" s="4" t="s">
        <v>213</v>
      </c>
      <c r="C533" s="5" t="s">
        <v>213</v>
      </c>
      <c r="D533" s="10" t="s">
        <v>624</v>
      </c>
      <c r="E533" s="11">
        <v>1.23</v>
      </c>
      <c r="F533" s="24">
        <v>2</v>
      </c>
      <c r="G533" s="4" t="s">
        <v>9</v>
      </c>
      <c r="H533" s="17" t="s">
        <v>358</v>
      </c>
      <c r="I533" s="18" t="s">
        <v>272</v>
      </c>
      <c r="J533" s="47">
        <v>36</v>
      </c>
      <c r="K533" s="52">
        <v>70.41</v>
      </c>
      <c r="L533" s="55">
        <v>8.86</v>
      </c>
      <c r="M533" s="53">
        <f t="shared" si="17"/>
        <v>17.328653799999998</v>
      </c>
    </row>
    <row r="534" spans="1:13" x14ac:dyDescent="0.25">
      <c r="A534" s="28">
        <f t="shared" si="16"/>
        <v>529</v>
      </c>
      <c r="B534" s="4" t="s">
        <v>213</v>
      </c>
      <c r="C534" s="5" t="s">
        <v>213</v>
      </c>
      <c r="D534" s="10" t="s">
        <v>625</v>
      </c>
      <c r="E534" s="11">
        <v>5.42</v>
      </c>
      <c r="F534" s="24">
        <v>2</v>
      </c>
      <c r="G534" s="4" t="s">
        <v>9</v>
      </c>
      <c r="H534" s="17" t="s">
        <v>358</v>
      </c>
      <c r="I534" s="18" t="s">
        <v>272</v>
      </c>
      <c r="J534" s="47">
        <v>36</v>
      </c>
      <c r="K534" s="52">
        <v>70.41</v>
      </c>
      <c r="L534" s="55">
        <v>39.020000000000003</v>
      </c>
      <c r="M534" s="53">
        <f t="shared" si="17"/>
        <v>76.316486600000005</v>
      </c>
    </row>
    <row r="535" spans="1:13" x14ac:dyDescent="0.25">
      <c r="A535" s="28">
        <f t="shared" si="16"/>
        <v>530</v>
      </c>
      <c r="B535" s="4" t="s">
        <v>213</v>
      </c>
      <c r="C535" s="5" t="s">
        <v>213</v>
      </c>
      <c r="D535" s="10" t="s">
        <v>626</v>
      </c>
      <c r="E535" s="11">
        <v>9.7509999999999994</v>
      </c>
      <c r="F535" s="24">
        <v>2</v>
      </c>
      <c r="G535" s="4" t="s">
        <v>9</v>
      </c>
      <c r="H535" s="17" t="s">
        <v>358</v>
      </c>
      <c r="I535" s="18" t="s">
        <v>272</v>
      </c>
      <c r="J535" s="47">
        <v>36</v>
      </c>
      <c r="K535" s="52">
        <v>70.41</v>
      </c>
      <c r="L535" s="55">
        <v>70.209999999999994</v>
      </c>
      <c r="M535" s="53">
        <f t="shared" si="17"/>
        <v>137.31882429999999</v>
      </c>
    </row>
    <row r="536" spans="1:13" x14ac:dyDescent="0.25">
      <c r="A536" s="28">
        <f t="shared" si="16"/>
        <v>531</v>
      </c>
      <c r="B536" s="21" t="s">
        <v>213</v>
      </c>
      <c r="C536" s="5" t="s">
        <v>213</v>
      </c>
      <c r="D536" s="10" t="s">
        <v>627</v>
      </c>
      <c r="E536" s="11">
        <v>3.78</v>
      </c>
      <c r="F536" s="24">
        <v>2</v>
      </c>
      <c r="G536" s="4" t="s">
        <v>9</v>
      </c>
      <c r="H536" s="17" t="s">
        <v>358</v>
      </c>
      <c r="I536" s="18" t="s">
        <v>272</v>
      </c>
      <c r="J536" s="47">
        <v>36</v>
      </c>
      <c r="K536" s="52">
        <v>70.41</v>
      </c>
      <c r="L536" s="55">
        <v>27.22</v>
      </c>
      <c r="M536" s="53">
        <f t="shared" si="17"/>
        <v>53.237692599999995</v>
      </c>
    </row>
    <row r="537" spans="1:13" x14ac:dyDescent="0.25">
      <c r="A537" s="28">
        <f t="shared" si="16"/>
        <v>532</v>
      </c>
      <c r="B537" s="4" t="s">
        <v>213</v>
      </c>
      <c r="C537" s="5" t="s">
        <v>213</v>
      </c>
      <c r="D537" s="10" t="s">
        <v>628</v>
      </c>
      <c r="E537" s="11">
        <v>5.1619999999999999</v>
      </c>
      <c r="F537" s="24">
        <v>2</v>
      </c>
      <c r="G537" s="4" t="s">
        <v>9</v>
      </c>
      <c r="H537" s="17" t="s">
        <v>358</v>
      </c>
      <c r="I537" s="18" t="s">
        <v>272</v>
      </c>
      <c r="J537" s="47">
        <v>36</v>
      </c>
      <c r="K537" s="52">
        <v>70.41</v>
      </c>
      <c r="L537" s="55">
        <v>37.17</v>
      </c>
      <c r="M537" s="53">
        <f t="shared" si="17"/>
        <v>72.698201100000006</v>
      </c>
    </row>
    <row r="538" spans="1:13" x14ac:dyDescent="0.25">
      <c r="A538" s="28">
        <f t="shared" si="16"/>
        <v>533</v>
      </c>
      <c r="B538" s="4" t="s">
        <v>213</v>
      </c>
      <c r="C538" s="5" t="s">
        <v>213</v>
      </c>
      <c r="D538" s="10" t="s">
        <v>629</v>
      </c>
      <c r="E538" s="11">
        <v>10.631</v>
      </c>
      <c r="F538" s="24">
        <v>2</v>
      </c>
      <c r="G538" s="4" t="s">
        <v>9</v>
      </c>
      <c r="H538" s="17" t="s">
        <v>358</v>
      </c>
      <c r="I538" s="18" t="s">
        <v>272</v>
      </c>
      <c r="J538" s="47">
        <v>36</v>
      </c>
      <c r="K538" s="52">
        <v>70.41</v>
      </c>
      <c r="L538" s="55">
        <v>76.540000000000006</v>
      </c>
      <c r="M538" s="53">
        <f t="shared" si="17"/>
        <v>149.69922820000002</v>
      </c>
    </row>
    <row r="539" spans="1:13" x14ac:dyDescent="0.25">
      <c r="A539" s="28">
        <f t="shared" si="16"/>
        <v>534</v>
      </c>
      <c r="B539" s="21" t="s">
        <v>213</v>
      </c>
      <c r="C539" s="5" t="s">
        <v>213</v>
      </c>
      <c r="D539" s="10" t="s">
        <v>630</v>
      </c>
      <c r="E539" s="11">
        <v>15.132</v>
      </c>
      <c r="F539" s="24">
        <v>2</v>
      </c>
      <c r="G539" s="4" t="s">
        <v>9</v>
      </c>
      <c r="H539" s="17" t="s">
        <v>358</v>
      </c>
      <c r="I539" s="18" t="s">
        <v>272</v>
      </c>
      <c r="J539" s="47">
        <v>36</v>
      </c>
      <c r="K539" s="52">
        <v>70.41</v>
      </c>
      <c r="L539" s="55">
        <v>108.95</v>
      </c>
      <c r="M539" s="53">
        <f t="shared" si="17"/>
        <v>213.08767850000001</v>
      </c>
    </row>
    <row r="540" spans="1:13" x14ac:dyDescent="0.25">
      <c r="A540" s="28">
        <f t="shared" si="16"/>
        <v>535</v>
      </c>
      <c r="B540" s="21" t="s">
        <v>213</v>
      </c>
      <c r="C540" s="5" t="s">
        <v>213</v>
      </c>
      <c r="D540" s="10" t="s">
        <v>631</v>
      </c>
      <c r="E540" s="11">
        <v>17.823</v>
      </c>
      <c r="F540" s="24">
        <v>2</v>
      </c>
      <c r="G540" s="4" t="s">
        <v>9</v>
      </c>
      <c r="H540" s="17" t="s">
        <v>358</v>
      </c>
      <c r="I540" s="18" t="s">
        <v>272</v>
      </c>
      <c r="J540" s="47">
        <v>36</v>
      </c>
      <c r="K540" s="52">
        <v>70.41</v>
      </c>
      <c r="L540" s="55">
        <v>128.33000000000001</v>
      </c>
      <c r="M540" s="53">
        <f t="shared" si="17"/>
        <v>250.99166390000002</v>
      </c>
    </row>
    <row r="541" spans="1:13" x14ac:dyDescent="0.25">
      <c r="A541" s="28">
        <f t="shared" si="16"/>
        <v>536</v>
      </c>
      <c r="B541" s="21" t="s">
        <v>213</v>
      </c>
      <c r="C541" s="5" t="s">
        <v>213</v>
      </c>
      <c r="D541" s="10" t="s">
        <v>632</v>
      </c>
      <c r="E541" s="11">
        <v>6.601</v>
      </c>
      <c r="F541" s="24">
        <v>3</v>
      </c>
      <c r="G541" s="4" t="s">
        <v>9</v>
      </c>
      <c r="H541" s="17" t="s">
        <v>358</v>
      </c>
      <c r="I541" s="18" t="s">
        <v>272</v>
      </c>
      <c r="J541" s="47">
        <v>36</v>
      </c>
      <c r="K541" s="52">
        <v>70.41</v>
      </c>
      <c r="L541" s="55">
        <v>47.53</v>
      </c>
      <c r="M541" s="53">
        <f t="shared" si="17"/>
        <v>92.960599900000005</v>
      </c>
    </row>
    <row r="542" spans="1:13" x14ac:dyDescent="0.25">
      <c r="A542" s="50"/>
      <c r="B542" s="50"/>
      <c r="C542" s="30" t="s">
        <v>281</v>
      </c>
      <c r="D542" s="31" t="s">
        <v>634</v>
      </c>
      <c r="E542" s="32">
        <f>SUM(E6:E541)</f>
        <v>9037.6600000000017</v>
      </c>
      <c r="F542" s="51"/>
      <c r="G542" s="51"/>
      <c r="H542" s="50"/>
      <c r="I542" s="51"/>
      <c r="J542" s="50"/>
      <c r="K542" s="50"/>
      <c r="L542" s="50"/>
      <c r="M542" s="50"/>
    </row>
    <row r="548" spans="1:11" ht="15.75" x14ac:dyDescent="0.25">
      <c r="A548" s="59" t="s">
        <v>642</v>
      </c>
      <c r="B548" s="59"/>
      <c r="C548" s="25"/>
      <c r="D548" s="36"/>
      <c r="E548" s="37"/>
      <c r="F548" s="61" t="s">
        <v>273</v>
      </c>
      <c r="G548" s="61"/>
      <c r="H548" s="62"/>
      <c r="I548" s="60" t="s">
        <v>643</v>
      </c>
      <c r="J548" s="60"/>
    </row>
    <row r="549" spans="1:11" ht="15.75" x14ac:dyDescent="0.25">
      <c r="A549" s="59"/>
      <c r="B549" s="59"/>
      <c r="C549" s="59"/>
      <c r="D549" s="36"/>
      <c r="E549" s="37"/>
      <c r="F549" s="34"/>
      <c r="G549" s="34"/>
      <c r="H549" s="25"/>
      <c r="I549" s="26" t="s">
        <v>274</v>
      </c>
      <c r="J549" s="27"/>
      <c r="K549" s="27"/>
    </row>
  </sheetData>
  <sortState ref="A5:N545">
    <sortCondition ref="B5:B545"/>
  </sortState>
  <mergeCells count="16">
    <mergeCell ref="L3:M3"/>
    <mergeCell ref="A1:M1"/>
    <mergeCell ref="A548:B548"/>
    <mergeCell ref="I548:J548"/>
    <mergeCell ref="A549:C549"/>
    <mergeCell ref="F548:H54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conditionalFormatting sqref="E88 E74:E76 E78:E83 E85">
    <cfRule type="duplicateValues" dxfId="0" priority="1" stopIfTrue="1"/>
  </conditionalFormatting>
  <printOptions horizontalCentered="1"/>
  <pageMargins left="0.31496062992125984" right="0.31496062992125984" top="0.47244094488188981" bottom="0.47244094488188981" header="0.11811023622047245" footer="0.11811023622047245"/>
  <pageSetup paperSize="9" scale="95" orientation="landscape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Аренда-Наем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2026-04-16T12:56:24Z</cp:lastPrinted>
  <dcterms:created xsi:type="dcterms:W3CDTF">2015-04-06T16:04:16Z</dcterms:created>
  <dcterms:modified xsi:type="dcterms:W3CDTF">2026-04-16T12:56:48Z</dcterms:modified>
</cp:coreProperties>
</file>