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60" windowWidth="14565" windowHeight="9540"/>
  </bookViews>
  <sheets>
    <sheet name="Prilogenie_zapoved_393" sheetId="17" r:id="rId1"/>
  </sheets>
  <calcPr calcId="125725"/>
</workbook>
</file>

<file path=xl/calcChain.xml><?xml version="1.0" encoding="utf-8"?>
<calcChain xmlns="http://schemas.openxmlformats.org/spreadsheetml/2006/main">
  <c r="J164" i="17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11"/>
  <c r="J12"/>
  <c r="J13"/>
  <c r="J14"/>
  <c r="J15"/>
  <c r="J16"/>
  <c r="J17"/>
  <c r="J18"/>
  <c r="J19"/>
  <c r="J20"/>
  <c r="J21"/>
  <c r="J22"/>
  <c r="J23"/>
</calcChain>
</file>

<file path=xl/sharedStrings.xml><?xml version="1.0" encoding="utf-8"?>
<sst xmlns="http://schemas.openxmlformats.org/spreadsheetml/2006/main" count="948" uniqueCount="380">
  <si>
    <t>Закутра</t>
  </si>
  <si>
    <t>Редако</t>
  </si>
  <si>
    <t>Горната лъка</t>
  </si>
  <si>
    <t>Бойчовото</t>
  </si>
  <si>
    <t>Малко било</t>
  </si>
  <si>
    <t>Вълчовец</t>
  </si>
  <si>
    <t>Драганчовец</t>
  </si>
  <si>
    <t>4,6</t>
  </si>
  <si>
    <t>Дръмката</t>
  </si>
  <si>
    <t>Шарковица</t>
  </si>
  <si>
    <t>Дедовско дърво</t>
  </si>
  <si>
    <t>Д-р Йосифово</t>
  </si>
  <si>
    <t>Асанеца</t>
  </si>
  <si>
    <t>Билото</t>
  </si>
  <si>
    <t xml:space="preserve">Дамянов връх </t>
  </si>
  <si>
    <t>Габровница</t>
  </si>
  <si>
    <t>Горуните</t>
  </si>
  <si>
    <t>Хумата</t>
  </si>
  <si>
    <t>манковски рът</t>
  </si>
  <si>
    <t>Пупльовица</t>
  </si>
  <si>
    <t>Делниците</t>
  </si>
  <si>
    <t>Церака</t>
  </si>
  <si>
    <t>Гладно поле</t>
  </si>
  <si>
    <t>Марковец</t>
  </si>
  <si>
    <t>Балабаница</t>
  </si>
  <si>
    <t>Цеков чукар</t>
  </si>
  <si>
    <t>Конжуво</t>
  </si>
  <si>
    <t>Калугера</t>
  </si>
  <si>
    <t>Чукаро</t>
  </si>
  <si>
    <t>Категория</t>
  </si>
  <si>
    <t>Местност</t>
  </si>
  <si>
    <t>Начин на трайно   ползване</t>
  </si>
  <si>
    <t>Широки рът</t>
  </si>
  <si>
    <t>Котеновци</t>
  </si>
  <si>
    <t>Ливаге</t>
  </si>
  <si>
    <t>Широки лъки</t>
  </si>
  <si>
    <t>Долна Вереница</t>
  </si>
  <si>
    <t>Конярника</t>
  </si>
  <si>
    <t>Вирове</t>
  </si>
  <si>
    <t>Лъго</t>
  </si>
  <si>
    <t>Черкаски</t>
  </si>
  <si>
    <t>Вършечки лозя</t>
  </si>
  <si>
    <t>Идерец</t>
  </si>
  <si>
    <t>Георги Дамяново</t>
  </si>
  <si>
    <t>Черния слог</t>
  </si>
  <si>
    <t>Тричково лозе</t>
  </si>
  <si>
    <t>Ячова долчина</t>
  </si>
  <si>
    <t>Керкезкото/ Д. дол</t>
  </si>
  <si>
    <t>Пърдището</t>
  </si>
  <si>
    <t>Караджовец</t>
  </si>
  <si>
    <t>Благово</t>
  </si>
  <si>
    <t>Валога</t>
  </si>
  <si>
    <t>Генова чука</t>
  </si>
  <si>
    <t>Атанасов дол</t>
  </si>
  <si>
    <t>3, 4</t>
  </si>
  <si>
    <t>Орнището</t>
  </si>
  <si>
    <t>Пальов връх</t>
  </si>
  <si>
    <t>Мехмедовец</t>
  </si>
  <si>
    <t>Бановица</t>
  </si>
  <si>
    <t>Куманица</t>
  </si>
  <si>
    <t>Пърличево</t>
  </si>
  <si>
    <t>Безденица</t>
  </si>
  <si>
    <t>Тънко лице</t>
  </si>
  <si>
    <t>Бойчиновци</t>
  </si>
  <si>
    <t>3;10</t>
  </si>
  <si>
    <t>Чавкино дърво</t>
  </si>
  <si>
    <t>Чавкаровец</t>
  </si>
  <si>
    <t>Докино</t>
  </si>
  <si>
    <t>Лезов дол</t>
  </si>
  <si>
    <t>Гоцово бранище</t>
  </si>
  <si>
    <t>Романие</t>
  </si>
  <si>
    <t>Паранчовец</t>
  </si>
  <si>
    <t>Студен кладенец</t>
  </si>
  <si>
    <t>Веренишки дол</t>
  </si>
  <si>
    <t>Чирепните</t>
  </si>
  <si>
    <t>Османов гроб</t>
  </si>
  <si>
    <t>Рашовица</t>
  </si>
  <si>
    <t>Лал</t>
  </si>
  <si>
    <t>лал</t>
  </si>
  <si>
    <t>Костенци</t>
  </si>
  <si>
    <t>Златковото</t>
  </si>
  <si>
    <t>Сумер</t>
  </si>
  <si>
    <t>Монтана</t>
  </si>
  <si>
    <t>Зарски чукар</t>
  </si>
  <si>
    <t>3,4</t>
  </si>
  <si>
    <t>6,7</t>
  </si>
  <si>
    <t>Вълчи дол</t>
  </si>
  <si>
    <t>Китката</t>
  </si>
  <si>
    <t>Винище</t>
  </si>
  <si>
    <t>Крушако</t>
  </si>
  <si>
    <t>Горно Озирово</t>
  </si>
  <si>
    <t>Стежето</t>
  </si>
  <si>
    <t>Костовица</t>
  </si>
  <si>
    <t>Замфирово</t>
  </si>
  <si>
    <t>Савино поле</t>
  </si>
  <si>
    <t>Янкова поляна</t>
  </si>
  <si>
    <t>Високо поле</t>
  </si>
  <si>
    <t>Мишова могила</t>
  </si>
  <si>
    <t>Ливагето</t>
  </si>
  <si>
    <t>Гарвана-чупренското</t>
  </si>
  <si>
    <t>Герговица</t>
  </si>
  <si>
    <t>Маневеца</t>
  </si>
  <si>
    <t>Тръпките</t>
  </si>
  <si>
    <t>Владимирово</t>
  </si>
  <si>
    <t>Лъката</t>
  </si>
  <si>
    <t>Горен мали дол</t>
  </si>
  <si>
    <t>Маролет</t>
  </si>
  <si>
    <t>Ерден</t>
  </si>
  <si>
    <t>Берковица</t>
  </si>
  <si>
    <t>нива</t>
  </si>
  <si>
    <t>Гложака</t>
  </si>
  <si>
    <t>До село</t>
  </si>
  <si>
    <t>Боровци</t>
  </si>
  <si>
    <t>Церака-Ваньовото</t>
  </si>
  <si>
    <t>Крапчене</t>
  </si>
  <si>
    <t>Митровски оброк</t>
  </si>
  <si>
    <t>Върха</t>
  </si>
  <si>
    <t>Голомош</t>
  </si>
  <si>
    <t>Мазов лъг</t>
  </si>
  <si>
    <t>Селището</t>
  </si>
  <si>
    <t>Чукара</t>
  </si>
  <si>
    <t>Трифоново</t>
  </si>
  <si>
    <t>Каменна Рикса</t>
  </si>
  <si>
    <t>Бранков рът</t>
  </si>
  <si>
    <t>3, 6</t>
  </si>
  <si>
    <t>Средорека</t>
  </si>
  <si>
    <t>Липен</t>
  </si>
  <si>
    <t>Войнишки лозя</t>
  </si>
  <si>
    <t>Прокоп</t>
  </si>
  <si>
    <t>Велкови бреслета</t>
  </si>
  <si>
    <t>Мъртвината</t>
  </si>
  <si>
    <t>Гана</t>
  </si>
  <si>
    <t>Балчевица</t>
  </si>
  <si>
    <t>Граевете</t>
  </si>
  <si>
    <t>Елена могила</t>
  </si>
  <si>
    <t>Обреща</t>
  </si>
  <si>
    <t>Дреновец</t>
  </si>
  <si>
    <t>Вършец</t>
  </si>
  <si>
    <t>Глогово бърдо</t>
  </si>
  <si>
    <t>Гората</t>
  </si>
  <si>
    <t>Славотин</t>
  </si>
  <si>
    <t>Равнището</t>
  </si>
  <si>
    <t>Крушовски път</t>
  </si>
  <si>
    <t>Гъстилеца - Сливите</t>
  </si>
  <si>
    <t>Община</t>
  </si>
  <si>
    <t>48489.34.121</t>
  </si>
  <si>
    <t>Долна Рикса</t>
  </si>
  <si>
    <t>Горна Вереница</t>
  </si>
  <si>
    <t>Белотинци</t>
  </si>
  <si>
    <t>Край село</t>
  </si>
  <si>
    <t>Двете локви</t>
  </si>
  <si>
    <t>Могилата</t>
  </si>
  <si>
    <t>Между падините</t>
  </si>
  <si>
    <t>Полето</t>
  </si>
  <si>
    <t>43730.62.26</t>
  </si>
  <si>
    <t>70233.29.25</t>
  </si>
  <si>
    <t>39503.27.34</t>
  </si>
  <si>
    <t>39503.27.35</t>
  </si>
  <si>
    <t>39503.35.1</t>
  </si>
  <si>
    <t>14180.225.2</t>
  </si>
  <si>
    <t>05654.29.166</t>
  </si>
  <si>
    <t>43730.105.4</t>
  </si>
  <si>
    <t>43730.108.5</t>
  </si>
  <si>
    <t>03201.111.26</t>
  </si>
  <si>
    <t>03201.113.30</t>
  </si>
  <si>
    <t>03201.135.1</t>
  </si>
  <si>
    <t>03201.137.1</t>
  </si>
  <si>
    <t>03201.143.11</t>
  </si>
  <si>
    <t>43730.89.27</t>
  </si>
  <si>
    <t>03201.111.8</t>
  </si>
  <si>
    <t>11171.53.7</t>
  </si>
  <si>
    <t>11171.142.18</t>
  </si>
  <si>
    <t>03201.122.7</t>
  </si>
  <si>
    <t>67043.23.36</t>
  </si>
  <si>
    <t>70233.21.46</t>
  </si>
  <si>
    <t>70233.34.9</t>
  </si>
  <si>
    <t>70233.34.26</t>
  </si>
  <si>
    <t>70233.34.67</t>
  </si>
  <si>
    <t>70233.34.75</t>
  </si>
  <si>
    <t>70233.38.18</t>
  </si>
  <si>
    <t>70233.38.28</t>
  </si>
  <si>
    <t>70233.53.21</t>
  </si>
  <si>
    <t>70233.53.40</t>
  </si>
  <si>
    <t>70233.59.50</t>
  </si>
  <si>
    <t>70233.64.10</t>
  </si>
  <si>
    <t>70233.66.15</t>
  </si>
  <si>
    <t>70233.68.31</t>
  </si>
  <si>
    <t>70233.73.1</t>
  </si>
  <si>
    <t>70233.73.21</t>
  </si>
  <si>
    <t>70233.85.12</t>
  </si>
  <si>
    <t>04251.49.3</t>
  </si>
  <si>
    <t>04251.50.2</t>
  </si>
  <si>
    <t>04251.66.4</t>
  </si>
  <si>
    <t>22250.5.37</t>
  </si>
  <si>
    <t>05654.25.158</t>
  </si>
  <si>
    <t>03201.123.33</t>
  </si>
  <si>
    <t>03201.141.36</t>
  </si>
  <si>
    <t>22040.511.11</t>
  </si>
  <si>
    <t>22040.516.26</t>
  </si>
  <si>
    <t>22040.545.20</t>
  </si>
  <si>
    <t>22040.601.3</t>
  </si>
  <si>
    <t>16153.93.12</t>
  </si>
  <si>
    <t>22040.538.24</t>
  </si>
  <si>
    <t>22040.551.3</t>
  </si>
  <si>
    <t>22040.576.6</t>
  </si>
  <si>
    <t>03201.145.6</t>
  </si>
  <si>
    <t>03201.145.20</t>
  </si>
  <si>
    <t>21840.1.9</t>
  </si>
  <si>
    <t>70233.15.47</t>
  </si>
  <si>
    <t>70233.15.6</t>
  </si>
  <si>
    <t>70233.15.61</t>
  </si>
  <si>
    <t>70233.5.34</t>
  </si>
  <si>
    <t>70233.71.38</t>
  </si>
  <si>
    <t>70233.71.42</t>
  </si>
  <si>
    <t>70233.76.24</t>
  </si>
  <si>
    <t>70233.48.14</t>
  </si>
  <si>
    <t>70233.55.34</t>
  </si>
  <si>
    <t>67043.490.11</t>
  </si>
  <si>
    <t>04251.43.109</t>
  </si>
  <si>
    <t>03201.158.15</t>
  </si>
  <si>
    <t>03201.158.25</t>
  </si>
  <si>
    <t>30301.102.58</t>
  </si>
  <si>
    <t>70233.92.11</t>
  </si>
  <si>
    <t>70233.14.56</t>
  </si>
  <si>
    <t>43730.68.33</t>
  </si>
  <si>
    <t>43730.88.4</t>
  </si>
  <si>
    <t>39503.18.28</t>
  </si>
  <si>
    <t>30301.3.103</t>
  </si>
  <si>
    <t>30301.31.2</t>
  </si>
  <si>
    <t>30301.84.49</t>
  </si>
  <si>
    <t>30301.85.66</t>
  </si>
  <si>
    <t>38933.139.10</t>
  </si>
  <si>
    <t>39044.103.78</t>
  </si>
  <si>
    <t>59118.29.10</t>
  </si>
  <si>
    <t>62311.9.39</t>
  </si>
  <si>
    <t>62311.9.92</t>
  </si>
  <si>
    <t>62311.10.24</t>
  </si>
  <si>
    <t>05236.215.15</t>
  </si>
  <si>
    <t>11418.116.21</t>
  </si>
  <si>
    <t>11418.144.17</t>
  </si>
  <si>
    <t>27557.850.2</t>
  </si>
  <si>
    <t>16866.109.44</t>
  </si>
  <si>
    <t>80683.28.3</t>
  </si>
  <si>
    <t>80683.62.19</t>
  </si>
  <si>
    <t>35871.560.42</t>
  </si>
  <si>
    <t>03201.32.4</t>
  </si>
  <si>
    <t>03201.110.5</t>
  </si>
  <si>
    <t>03201.118.9</t>
  </si>
  <si>
    <t>03201.134.33</t>
  </si>
  <si>
    <t>03201.136.16</t>
  </si>
  <si>
    <t>03201.159.9</t>
  </si>
  <si>
    <t>03201.182.1</t>
  </si>
  <si>
    <t>03722.55.22</t>
  </si>
  <si>
    <t>04251.31.76</t>
  </si>
  <si>
    <t>04251.65.55</t>
  </si>
  <si>
    <t>04251.67.33</t>
  </si>
  <si>
    <t>04251.67.39</t>
  </si>
  <si>
    <t>11171.15.7</t>
  </si>
  <si>
    <t>14180.204.16</t>
  </si>
  <si>
    <t>14180.204.18</t>
  </si>
  <si>
    <t>16153.68.4</t>
  </si>
  <si>
    <t>22040.199.4</t>
  </si>
  <si>
    <t>22040.537.6</t>
  </si>
  <si>
    <t>22040.542.16</t>
  </si>
  <si>
    <t>22040.548.22</t>
  </si>
  <si>
    <t>22040.551.2</t>
  </si>
  <si>
    <t>22040.570.1</t>
  </si>
  <si>
    <t>22040.570.14</t>
  </si>
  <si>
    <t>22250.5.36</t>
  </si>
  <si>
    <t>21840.2.37</t>
  </si>
  <si>
    <t>21840.2.155</t>
  </si>
  <si>
    <t>21840.2.192</t>
  </si>
  <si>
    <t>21840.3.43</t>
  </si>
  <si>
    <t>21840.4.1</t>
  </si>
  <si>
    <t>21840.82.8</t>
  </si>
  <si>
    <t>21840.82.15</t>
  </si>
  <si>
    <t>21840.87.569</t>
  </si>
  <si>
    <t>43730.24.38</t>
  </si>
  <si>
    <t>43730.42.22</t>
  </si>
  <si>
    <t>43730.46.10</t>
  </si>
  <si>
    <t>43730.46.26</t>
  </si>
  <si>
    <t>43730.66.1</t>
  </si>
  <si>
    <t>43730.73.6</t>
  </si>
  <si>
    <t>43730.93.20</t>
  </si>
  <si>
    <t>43730.97.46</t>
  </si>
  <si>
    <t>43730.114.20</t>
  </si>
  <si>
    <t>43730.115.11</t>
  </si>
  <si>
    <t>43730.118.36</t>
  </si>
  <si>
    <t>43730.135.13</t>
  </si>
  <si>
    <t>43730.139.5</t>
  </si>
  <si>
    <t>67043.23.1</t>
  </si>
  <si>
    <t>67043.490.14</t>
  </si>
  <si>
    <t>67043.583.25</t>
  </si>
  <si>
    <t>70233.29.6</t>
  </si>
  <si>
    <t>70233.29.99</t>
  </si>
  <si>
    <t>70233.66.7</t>
  </si>
  <si>
    <t>73167.109.19</t>
  </si>
  <si>
    <t>11137.101.22</t>
  </si>
  <si>
    <t>11137.106.28</t>
  </si>
  <si>
    <t>11137.106.45</t>
  </si>
  <si>
    <t>11137.109.3</t>
  </si>
  <si>
    <t>11137.110.12</t>
  </si>
  <si>
    <t>11137.110.14</t>
  </si>
  <si>
    <t>11137.110.15</t>
  </si>
  <si>
    <t>11137.124.21</t>
  </si>
  <si>
    <t>11137.148.50</t>
  </si>
  <si>
    <t>03722.17.614</t>
  </si>
  <si>
    <t>СПИСЪК</t>
  </si>
  <si>
    <t>Землище</t>
  </si>
  <si>
    <t>Идентификатор по КККР</t>
  </si>
  <si>
    <t>Площ           (дка)</t>
  </si>
  <si>
    <t>Цена (лв./дка)</t>
  </si>
  <si>
    <t>Годишен наем (лв.)</t>
  </si>
  <si>
    <t>на земеделски земи от Държавния поземлен фонд (ДПФ), които не могат да се обособят в самостоятелни масиви и за тях не са сключени договори за наем или аренда по ползватели на масиви за ползване, отговарящи на изискванията на чл. 37в, ал. 10 от ЗСПЗЗ за стопанската 2020/2021 година за област Монтана</t>
  </si>
  <si>
    <t>Налични земи от Държавния поземлен фонд /ДПФ/ в масиви за ползване за стопанската 2020/2021 г.</t>
  </si>
  <si>
    <t>ЗОРА-85 ЕООД</t>
  </si>
  <si>
    <t>СВЕТЛИН АЛЕКСИЕВ СРЕТЕНИЕВ</t>
  </si>
  <si>
    <t>НИКЕМИС ООД</t>
  </si>
  <si>
    <t>ПЕНКО ВАСИЛЕВ ПЕНКОВ</t>
  </si>
  <si>
    <t>САШО МИЛЕТИЕВ ИВАНОВ</t>
  </si>
  <si>
    <t>МИ - ЯН ЕООД</t>
  </si>
  <si>
    <t>ЗЛАТИЯ АГРО ЕООД</t>
  </si>
  <si>
    <t>АГРО СТАД 2006 ЕООД</t>
  </si>
  <si>
    <t>ГЕОРГИ ПЕТРОВ НИКОЛЧОВ</t>
  </si>
  <si>
    <t>ЗОЯ АТАНАСОВА ЗАРКОВА</t>
  </si>
  <si>
    <t>ВИДИН АГРО ЕООД</t>
  </si>
  <si>
    <t>БИО ЕКО СТОБИ ЕООД</t>
  </si>
  <si>
    <t>ВИДИН АГРО ЕООД / ЗОЯ АТАНАСОВА ЗАРКОВА</t>
  </si>
  <si>
    <t>ТРЕЙС АНГЪС ФАРМ ЕООД</t>
  </si>
  <si>
    <t>ЦВЕТАН АНГЕЛОВ ТОДОРОВ</t>
  </si>
  <si>
    <t>НИКОЛАЙ МЛАДЕНОВ МЛАДЕНОВ</t>
  </si>
  <si>
    <t>ВИДОВ ГРУП ЕООД</t>
  </si>
  <si>
    <t>ГАБИ ТРОН 1 ЕООД</t>
  </si>
  <si>
    <t>КАСТРА ПРЕМИУМ ЕООД</t>
  </si>
  <si>
    <t>ЕТ СЛАВЧО СПАСОВ - РАНГЕЛ СЛАВЧОВ</t>
  </si>
  <si>
    <t>СЛАВЧО СПАСОВ И СИНОВЕ ООД</t>
  </si>
  <si>
    <t>АГРО САНТИЯ ООД</t>
  </si>
  <si>
    <t xml:space="preserve">КАЛКО 77 ЕООД </t>
  </si>
  <si>
    <t>СЛАВЧО СПАСОВ И СИНОВЕ ООД / ДИМИТЬР ЛАЗАРОВ ДИМИТРОВ</t>
  </si>
  <si>
    <t>БОРИСЛАВ БОЙКОВ ТОДОРОВ</t>
  </si>
  <si>
    <t>МИМО АГРО ЕООД</t>
  </si>
  <si>
    <t>МИМО АГРО ЕООД / АГРОМОНТ ЕООД</t>
  </si>
  <si>
    <t>ЗПТК ИЗГРЕВ</t>
  </si>
  <si>
    <t>ФЕНИКС 2002 ЕООД</t>
  </si>
  <si>
    <t>ДИНКО ТРЕЙДИНГ ООД</t>
  </si>
  <si>
    <t>ИРЕНА ДИМИТРОВА МИТОВА</t>
  </si>
  <si>
    <t>СИПИ ГРУП 2011 ООД</t>
  </si>
  <si>
    <t>ЕТ МОТО-МАКС - АВРАМ КАЖЕЛЯНСКИ</t>
  </si>
  <si>
    <t>МЕС КОМЕРС 2011 ЕООД</t>
  </si>
  <si>
    <t>К 73 ООД</t>
  </si>
  <si>
    <t>ГЕОРГИ ХРИСТОВ МЛАДЕНОВ</t>
  </si>
  <si>
    <t>ПЛАМЕН ЛАЗАРОВ ПЪРВАНОВ</t>
  </si>
  <si>
    <t>ДЕШИН ЕООД</t>
  </si>
  <si>
    <t>НИКОЛАЙ ДИМИТРОВ ТРИФОНОВ</t>
  </si>
  <si>
    <t>КРАСИМИР ГЕРАСИМОВ РУСИНОВ</t>
  </si>
  <si>
    <t>ДИМИТЪР НИКОЛАЕВ ДИМИТРОВ</t>
  </si>
  <si>
    <t>МЛАДЕНОВ И СИЕ - 2015 ООД</t>
  </si>
  <si>
    <t>СИЛВИЯ 7 ООД</t>
  </si>
  <si>
    <t>БИОКС ЕООД</t>
  </si>
  <si>
    <t>ДИМИТЪР АНТОНОВ ДИМИТРОВ</t>
  </si>
  <si>
    <t>ИННА ИВАНОВА ГРИГОРОВА</t>
  </si>
  <si>
    <t>СНЕЖАНА МИТКОВА МИТРОВА</t>
  </si>
  <si>
    <t>ВЛАДИМИР ПЕТРОВ ТОДОРОВ</t>
  </si>
  <si>
    <t>ДИЯНА ИЛИЯНОВА МЛАДЕНОВА</t>
  </si>
  <si>
    <t>КРАСИМИР ГЕРАСИМОВ РУСИНОВ /                      ЕКО АГРО ЕООД</t>
  </si>
  <si>
    <t>/Д-Р ВИОЛЕТА ГЕРГОВА/</t>
  </si>
  <si>
    <t>ГД/ГДАР</t>
  </si>
  <si>
    <t>КАПЛАН АГРО ЕООД</t>
  </si>
  <si>
    <t>МОНТ-АГРО ЕООД</t>
  </si>
  <si>
    <t>ВИЯД ИНЖЕНЕРИНГ ООД И ГАРАНТАГРО ПП ЕООД</t>
  </si>
  <si>
    <t>ВИЯД ИНЖЕНЕРИНГ ООД</t>
  </si>
  <si>
    <t>ТРИКОВ 91 ЕООД</t>
  </si>
  <si>
    <t>ГЕОРГИ БОГДАНОВ ИЛИЕВ</t>
  </si>
  <si>
    <t>НИКОЛИНКА НИКОЛОВА НИКОЛОВА</t>
  </si>
  <si>
    <t>ВИЯД ИНЖЕНЕРИНГ ООД И РАЙКА РАНГЕЛОВА ИЛИЕВА</t>
  </si>
  <si>
    <t>ИВАН ДИМИТРОВ АНДРОВ</t>
  </si>
  <si>
    <t>АНЕЛИЯ РАДОСЛАВОВА ИВАНОВА</t>
  </si>
  <si>
    <t>Приложение 1 към Заповед № 393/16.11.2020г.</t>
  </si>
  <si>
    <t>Ползвател, отговарящ на изискванията на чл. 37в,                    ал. 10 ЗСПЗЗ</t>
  </si>
  <si>
    <t>ДИРЕКТОР НА ОД "ЗЕМЕДЕЛИЕ" ГР. МОНТАНА: 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</si>
</sst>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6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b/>
      <sz val="10"/>
      <name val="Arial"/>
      <family val="2"/>
      <charset val="204"/>
    </font>
    <font>
      <sz val="10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9"/>
      <name val="Arial Narrow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Narrow"/>
      <family val="2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wrapText="1"/>
    </xf>
    <xf numFmtId="167" fontId="2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9" fillId="0" borderId="0" xfId="0" applyFont="1" applyFill="1"/>
    <xf numFmtId="0" fontId="10" fillId="0" borderId="0" xfId="0" applyFont="1" applyFill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center" wrapText="1"/>
    </xf>
    <xf numFmtId="167" fontId="11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167" fontId="11" fillId="0" borderId="0" xfId="0" applyNumberFormat="1" applyFont="1" applyFill="1" applyBorder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CC"/>
      <color rgb="FF99FF66"/>
      <color rgb="FFFF00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5"/>
  <sheetViews>
    <sheetView tabSelected="1" view="pageLayout" topLeftCell="A166" zoomScale="130" zoomScaleNormal="100" zoomScalePageLayoutView="130" workbookViewId="0">
      <selection activeCell="G181" sqref="G181:G185"/>
    </sheetView>
  </sheetViews>
  <sheetFormatPr defaultRowHeight="12.75"/>
  <cols>
    <col min="1" max="1" width="32.42578125" style="4" customWidth="1"/>
    <col min="2" max="2" width="11.42578125" style="10" customWidth="1"/>
    <col min="3" max="3" width="10.28515625" style="4" customWidth="1"/>
    <col min="4" max="4" width="10.7109375" style="6" customWidth="1"/>
    <col min="5" max="5" width="7.42578125" style="6" customWidth="1"/>
    <col min="6" max="6" width="3.5703125" style="4" customWidth="1"/>
    <col min="7" max="7" width="12.5703125" style="4" customWidth="1"/>
    <col min="8" max="8" width="7.28515625" style="6" customWidth="1"/>
    <col min="9" max="9" width="8" style="39" customWidth="1"/>
    <col min="10" max="10" width="8.140625" style="39" customWidth="1"/>
    <col min="11" max="16384" width="9.140625" style="4"/>
  </cols>
  <sheetData>
    <row r="1" spans="1:10" s="25" customFormat="1" ht="13.5">
      <c r="A1" s="64" t="s">
        <v>377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s="25" customFormat="1">
      <c r="A2" s="65" t="s">
        <v>307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s="25" customFormat="1" ht="41.25" customHeight="1">
      <c r="A3" s="67" t="s">
        <v>313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s="25" customFormat="1">
      <c r="A4" s="26"/>
      <c r="B4" s="27"/>
      <c r="C4" s="27"/>
      <c r="D4" s="28"/>
      <c r="E4" s="27"/>
      <c r="F4" s="28"/>
      <c r="G4" s="27"/>
      <c r="H4" s="27"/>
      <c r="I4" s="37"/>
      <c r="J4" s="37"/>
    </row>
    <row r="5" spans="1:10" s="25" customFormat="1">
      <c r="A5" s="29"/>
      <c r="D5" s="28"/>
      <c r="F5" s="28"/>
      <c r="I5" s="38"/>
      <c r="J5" s="38"/>
    </row>
    <row r="6" spans="1:10" s="25" customFormat="1">
      <c r="A6" s="29"/>
      <c r="D6" s="28"/>
      <c r="F6" s="28"/>
      <c r="I6" s="38"/>
      <c r="J6" s="38"/>
    </row>
    <row r="7" spans="1:10" s="25" customFormat="1" ht="13.5">
      <c r="A7" s="68" t="s">
        <v>378</v>
      </c>
      <c r="B7" s="69" t="s">
        <v>314</v>
      </c>
      <c r="C7" s="69"/>
      <c r="D7" s="69"/>
      <c r="E7" s="69"/>
      <c r="F7" s="69"/>
      <c r="G7" s="69"/>
      <c r="H7" s="69"/>
      <c r="I7" s="69"/>
      <c r="J7" s="69"/>
    </row>
    <row r="8" spans="1:10" s="25" customFormat="1" ht="12.75" customHeight="1">
      <c r="A8" s="68"/>
      <c r="B8" s="70" t="s">
        <v>144</v>
      </c>
      <c r="C8" s="70" t="s">
        <v>308</v>
      </c>
      <c r="D8" s="71" t="s">
        <v>309</v>
      </c>
      <c r="E8" s="71" t="s">
        <v>310</v>
      </c>
      <c r="F8" s="72" t="s">
        <v>29</v>
      </c>
      <c r="G8" s="71" t="s">
        <v>30</v>
      </c>
      <c r="H8" s="71" t="s">
        <v>31</v>
      </c>
      <c r="I8" s="71" t="s">
        <v>311</v>
      </c>
      <c r="J8" s="71" t="s">
        <v>312</v>
      </c>
    </row>
    <row r="9" spans="1:10" s="25" customFormat="1" ht="36.75" customHeight="1">
      <c r="A9" s="68"/>
      <c r="B9" s="70"/>
      <c r="C9" s="70"/>
      <c r="D9" s="71"/>
      <c r="E9" s="71"/>
      <c r="F9" s="72"/>
      <c r="G9" s="71"/>
      <c r="H9" s="71"/>
      <c r="I9" s="73"/>
      <c r="J9" s="73"/>
    </row>
    <row r="10" spans="1:10" s="25" customFormat="1" ht="12.75" customHeight="1">
      <c r="A10" s="11">
        <v>1</v>
      </c>
      <c r="B10" s="30">
        <v>2</v>
      </c>
      <c r="C10" s="11">
        <v>3</v>
      </c>
      <c r="D10" s="11">
        <v>4</v>
      </c>
      <c r="E10" s="11">
        <v>5</v>
      </c>
      <c r="F10" s="30">
        <v>6</v>
      </c>
      <c r="G10" s="11">
        <v>7</v>
      </c>
      <c r="H10" s="30">
        <v>8</v>
      </c>
      <c r="I10" s="30">
        <v>9</v>
      </c>
      <c r="J10" s="30">
        <v>10</v>
      </c>
    </row>
    <row r="11" spans="1:10" ht="12.75" customHeight="1">
      <c r="A11" s="1" t="s">
        <v>367</v>
      </c>
      <c r="B11" s="56" t="s">
        <v>108</v>
      </c>
      <c r="C11" s="57" t="s">
        <v>112</v>
      </c>
      <c r="D11" s="12" t="s">
        <v>194</v>
      </c>
      <c r="E11" s="13">
        <v>1.0009999999999999</v>
      </c>
      <c r="F11" s="40">
        <v>6</v>
      </c>
      <c r="G11" s="2" t="s">
        <v>138</v>
      </c>
      <c r="H11" s="3" t="s">
        <v>109</v>
      </c>
      <c r="I11" s="51">
        <v>55</v>
      </c>
      <c r="J11" s="53">
        <f t="shared" ref="J11:J63" si="0">E11*I11</f>
        <v>55.054999999999993</v>
      </c>
    </row>
    <row r="12" spans="1:10" ht="12.75" customHeight="1">
      <c r="A12" s="1" t="s">
        <v>368</v>
      </c>
      <c r="B12" s="56" t="s">
        <v>108</v>
      </c>
      <c r="C12" s="57" t="s">
        <v>112</v>
      </c>
      <c r="D12" s="12" t="s">
        <v>160</v>
      </c>
      <c r="E12" s="13">
        <v>2.6</v>
      </c>
      <c r="F12" s="40">
        <v>6</v>
      </c>
      <c r="G12" s="2" t="s">
        <v>80</v>
      </c>
      <c r="H12" s="3" t="s">
        <v>109</v>
      </c>
      <c r="I12" s="51">
        <v>55</v>
      </c>
      <c r="J12" s="53">
        <f t="shared" si="0"/>
        <v>143</v>
      </c>
    </row>
    <row r="13" spans="1:10" ht="12.75" customHeight="1">
      <c r="A13" s="1" t="s">
        <v>369</v>
      </c>
      <c r="B13" s="56" t="s">
        <v>108</v>
      </c>
      <c r="C13" s="57" t="s">
        <v>93</v>
      </c>
      <c r="D13" s="15" t="s">
        <v>227</v>
      </c>
      <c r="E13" s="21">
        <v>23.5</v>
      </c>
      <c r="F13" s="40">
        <v>3</v>
      </c>
      <c r="G13" s="2" t="s">
        <v>32</v>
      </c>
      <c r="H13" s="3" t="s">
        <v>109</v>
      </c>
      <c r="I13" s="52">
        <v>15</v>
      </c>
      <c r="J13" s="53">
        <f t="shared" si="0"/>
        <v>352.5</v>
      </c>
    </row>
    <row r="14" spans="1:10" ht="12.75" customHeight="1">
      <c r="A14" s="1" t="s">
        <v>370</v>
      </c>
      <c r="B14" s="56" t="s">
        <v>108</v>
      </c>
      <c r="C14" s="57" t="s">
        <v>93</v>
      </c>
      <c r="D14" s="15" t="s">
        <v>228</v>
      </c>
      <c r="E14" s="21">
        <v>5</v>
      </c>
      <c r="F14" s="40">
        <v>4</v>
      </c>
      <c r="G14" s="2" t="s">
        <v>66</v>
      </c>
      <c r="H14" s="3" t="s">
        <v>109</v>
      </c>
      <c r="I14" s="52">
        <v>15</v>
      </c>
      <c r="J14" s="53">
        <f t="shared" si="0"/>
        <v>75</v>
      </c>
    </row>
    <row r="15" spans="1:10" ht="12.75" customHeight="1">
      <c r="A15" s="1" t="s">
        <v>371</v>
      </c>
      <c r="B15" s="56" t="s">
        <v>108</v>
      </c>
      <c r="C15" s="57" t="s">
        <v>93</v>
      </c>
      <c r="D15" s="15" t="s">
        <v>229</v>
      </c>
      <c r="E15" s="21">
        <v>6</v>
      </c>
      <c r="F15" s="40">
        <v>5</v>
      </c>
      <c r="G15" s="2" t="s">
        <v>141</v>
      </c>
      <c r="H15" s="3" t="s">
        <v>109</v>
      </c>
      <c r="I15" s="52">
        <v>15</v>
      </c>
      <c r="J15" s="53">
        <f t="shared" si="0"/>
        <v>90</v>
      </c>
    </row>
    <row r="16" spans="1:10" ht="12.75" customHeight="1">
      <c r="A16" s="1" t="s">
        <v>370</v>
      </c>
      <c r="B16" s="56" t="s">
        <v>108</v>
      </c>
      <c r="C16" s="57" t="s">
        <v>93</v>
      </c>
      <c r="D16" s="15" t="s">
        <v>230</v>
      </c>
      <c r="E16" s="21">
        <v>10.8</v>
      </c>
      <c r="F16" s="40">
        <v>5</v>
      </c>
      <c r="G16" s="2" t="s">
        <v>67</v>
      </c>
      <c r="H16" s="3" t="s">
        <v>109</v>
      </c>
      <c r="I16" s="52">
        <v>15</v>
      </c>
      <c r="J16" s="53">
        <f t="shared" si="0"/>
        <v>162</v>
      </c>
    </row>
    <row r="17" spans="1:10" ht="12.75" customHeight="1">
      <c r="A17" s="1" t="s">
        <v>367</v>
      </c>
      <c r="B17" s="56" t="s">
        <v>108</v>
      </c>
      <c r="C17" s="57" t="s">
        <v>93</v>
      </c>
      <c r="D17" s="15" t="s">
        <v>221</v>
      </c>
      <c r="E17" s="21">
        <v>51.097000000000001</v>
      </c>
      <c r="F17" s="40">
        <v>4</v>
      </c>
      <c r="G17" s="2" t="s">
        <v>19</v>
      </c>
      <c r="H17" s="3" t="s">
        <v>109</v>
      </c>
      <c r="I17" s="52">
        <v>15</v>
      </c>
      <c r="J17" s="53">
        <f t="shared" si="0"/>
        <v>766.45500000000004</v>
      </c>
    </row>
    <row r="18" spans="1:10" ht="12.75" customHeight="1">
      <c r="A18" s="1" t="s">
        <v>370</v>
      </c>
      <c r="B18" s="56" t="s">
        <v>108</v>
      </c>
      <c r="C18" s="57" t="s">
        <v>79</v>
      </c>
      <c r="D18" s="17" t="s">
        <v>231</v>
      </c>
      <c r="E18" s="13">
        <v>2</v>
      </c>
      <c r="F18" s="40">
        <v>6</v>
      </c>
      <c r="G18" s="2" t="s">
        <v>32</v>
      </c>
      <c r="H18" s="3" t="s">
        <v>109</v>
      </c>
      <c r="I18" s="52">
        <v>14</v>
      </c>
      <c r="J18" s="53">
        <f t="shared" si="0"/>
        <v>28</v>
      </c>
    </row>
    <row r="19" spans="1:10" ht="12.75" customHeight="1">
      <c r="A19" s="1" t="s">
        <v>373</v>
      </c>
      <c r="B19" s="56" t="s">
        <v>108</v>
      </c>
      <c r="C19" s="57" t="s">
        <v>33</v>
      </c>
      <c r="D19" s="9" t="s">
        <v>232</v>
      </c>
      <c r="E19" s="16">
        <v>0.501</v>
      </c>
      <c r="F19" s="40">
        <v>4</v>
      </c>
      <c r="G19" s="2" t="s">
        <v>34</v>
      </c>
      <c r="H19" s="3" t="s">
        <v>109</v>
      </c>
      <c r="I19" s="52">
        <v>18</v>
      </c>
      <c r="J19" s="53">
        <f t="shared" si="0"/>
        <v>9.0180000000000007</v>
      </c>
    </row>
    <row r="20" spans="1:10" ht="12.75" customHeight="1">
      <c r="A20" s="1" t="s">
        <v>367</v>
      </c>
      <c r="B20" s="56" t="s">
        <v>108</v>
      </c>
      <c r="C20" s="57" t="s">
        <v>60</v>
      </c>
      <c r="D20" s="9" t="s">
        <v>233</v>
      </c>
      <c r="E20" s="16">
        <v>12.003</v>
      </c>
      <c r="F20" s="40">
        <v>3</v>
      </c>
      <c r="G20" s="2" t="s">
        <v>14</v>
      </c>
      <c r="H20" s="3" t="s">
        <v>109</v>
      </c>
      <c r="I20" s="52">
        <v>17</v>
      </c>
      <c r="J20" s="53">
        <f t="shared" si="0"/>
        <v>204.05099999999999</v>
      </c>
    </row>
    <row r="21" spans="1:10" ht="24" customHeight="1">
      <c r="A21" s="1" t="s">
        <v>374</v>
      </c>
      <c r="B21" s="14" t="s">
        <v>108</v>
      </c>
      <c r="C21" s="33" t="s">
        <v>76</v>
      </c>
      <c r="D21" s="15" t="s">
        <v>234</v>
      </c>
      <c r="E21" s="21">
        <v>5.9059999999999997</v>
      </c>
      <c r="F21" s="40">
        <v>8</v>
      </c>
      <c r="G21" s="35" t="s">
        <v>77</v>
      </c>
      <c r="H21" s="32" t="s">
        <v>109</v>
      </c>
      <c r="I21" s="55">
        <v>21</v>
      </c>
      <c r="J21" s="53">
        <f t="shared" si="0"/>
        <v>124.026</v>
      </c>
    </row>
    <row r="22" spans="1:10" ht="12.75" customHeight="1">
      <c r="A22" s="1" t="s">
        <v>370</v>
      </c>
      <c r="B22" s="56" t="s">
        <v>108</v>
      </c>
      <c r="C22" s="57" t="s">
        <v>76</v>
      </c>
      <c r="D22" s="9" t="s">
        <v>235</v>
      </c>
      <c r="E22" s="16">
        <v>11.282999999999999</v>
      </c>
      <c r="F22" s="40">
        <v>8</v>
      </c>
      <c r="G22" s="2" t="s">
        <v>78</v>
      </c>
      <c r="H22" s="3" t="s">
        <v>109</v>
      </c>
      <c r="I22" s="52">
        <v>21</v>
      </c>
      <c r="J22" s="53">
        <f t="shared" si="0"/>
        <v>236.94299999999998</v>
      </c>
    </row>
    <row r="23" spans="1:10" ht="12.75" customHeight="1">
      <c r="A23" s="1" t="s">
        <v>372</v>
      </c>
      <c r="B23" s="56" t="s">
        <v>108</v>
      </c>
      <c r="C23" s="57" t="s">
        <v>76</v>
      </c>
      <c r="D23" s="9" t="s">
        <v>236</v>
      </c>
      <c r="E23" s="16">
        <v>4.0030000000000001</v>
      </c>
      <c r="F23" s="40">
        <v>8</v>
      </c>
      <c r="G23" s="2" t="s">
        <v>25</v>
      </c>
      <c r="H23" s="3" t="s">
        <v>109</v>
      </c>
      <c r="I23" s="52">
        <v>21</v>
      </c>
      <c r="J23" s="53">
        <f t="shared" si="0"/>
        <v>84.063000000000002</v>
      </c>
    </row>
    <row r="24" spans="1:10" ht="12.75" customHeight="1">
      <c r="A24" s="33" t="s">
        <v>315</v>
      </c>
      <c r="B24" s="14" t="s">
        <v>63</v>
      </c>
      <c r="C24" s="33" t="s">
        <v>63</v>
      </c>
      <c r="D24" s="15" t="s">
        <v>237</v>
      </c>
      <c r="E24" s="21">
        <v>4.3899999999999997</v>
      </c>
      <c r="F24" s="40">
        <v>3</v>
      </c>
      <c r="G24" s="35" t="s">
        <v>48</v>
      </c>
      <c r="H24" s="32" t="s">
        <v>109</v>
      </c>
      <c r="I24" s="54">
        <v>47</v>
      </c>
      <c r="J24" s="53">
        <f t="shared" si="0"/>
        <v>206.32999999999998</v>
      </c>
    </row>
    <row r="25" spans="1:10" ht="12.75" customHeight="1">
      <c r="A25" s="33" t="s">
        <v>316</v>
      </c>
      <c r="B25" s="14" t="s">
        <v>63</v>
      </c>
      <c r="C25" s="14" t="s">
        <v>103</v>
      </c>
      <c r="D25" s="15" t="s">
        <v>238</v>
      </c>
      <c r="E25" s="21">
        <v>13.499000000000001</v>
      </c>
      <c r="F25" s="41">
        <v>3</v>
      </c>
      <c r="G25" s="19" t="s">
        <v>106</v>
      </c>
      <c r="H25" s="11" t="s">
        <v>109</v>
      </c>
      <c r="I25" s="54">
        <v>73</v>
      </c>
      <c r="J25" s="53">
        <f t="shared" si="0"/>
        <v>985.42700000000002</v>
      </c>
    </row>
    <row r="26" spans="1:10" ht="12.75" customHeight="1">
      <c r="A26" s="33" t="s">
        <v>317</v>
      </c>
      <c r="B26" s="14" t="s">
        <v>63</v>
      </c>
      <c r="C26" s="33" t="s">
        <v>103</v>
      </c>
      <c r="D26" s="15" t="s">
        <v>239</v>
      </c>
      <c r="E26" s="21">
        <v>1</v>
      </c>
      <c r="F26" s="40">
        <v>3</v>
      </c>
      <c r="G26" s="35" t="s">
        <v>130</v>
      </c>
      <c r="H26" s="32" t="s">
        <v>109</v>
      </c>
      <c r="I26" s="54">
        <v>73</v>
      </c>
      <c r="J26" s="53">
        <f t="shared" si="0"/>
        <v>73</v>
      </c>
    </row>
    <row r="27" spans="1:10" ht="12.75" customHeight="1">
      <c r="A27" s="34" t="s">
        <v>318</v>
      </c>
      <c r="B27" s="14" t="s">
        <v>63</v>
      </c>
      <c r="C27" s="33" t="s">
        <v>107</v>
      </c>
      <c r="D27" s="15" t="s">
        <v>240</v>
      </c>
      <c r="E27" s="21">
        <v>6</v>
      </c>
      <c r="F27" s="40">
        <v>3</v>
      </c>
      <c r="G27" s="35" t="s">
        <v>59</v>
      </c>
      <c r="H27" s="32" t="s">
        <v>109</v>
      </c>
      <c r="I27" s="55">
        <v>30</v>
      </c>
      <c r="J27" s="53">
        <f t="shared" si="0"/>
        <v>180</v>
      </c>
    </row>
    <row r="28" spans="1:10" ht="12.75" customHeight="1">
      <c r="A28" s="1" t="s">
        <v>375</v>
      </c>
      <c r="B28" s="56" t="s">
        <v>137</v>
      </c>
      <c r="C28" s="57" t="s">
        <v>90</v>
      </c>
      <c r="D28" s="24" t="s">
        <v>241</v>
      </c>
      <c r="E28" s="16">
        <v>2.9990000000000001</v>
      </c>
      <c r="F28" s="40">
        <v>4</v>
      </c>
      <c r="G28" s="2" t="s">
        <v>91</v>
      </c>
      <c r="H28" s="3" t="s">
        <v>109</v>
      </c>
      <c r="I28" s="52">
        <v>6</v>
      </c>
      <c r="J28" s="53">
        <f t="shared" si="0"/>
        <v>17.994</v>
      </c>
    </row>
    <row r="29" spans="1:10" ht="12.75" customHeight="1">
      <c r="A29" s="1" t="s">
        <v>376</v>
      </c>
      <c r="B29" s="56" t="s">
        <v>137</v>
      </c>
      <c r="C29" s="57" t="s">
        <v>40</v>
      </c>
      <c r="D29" s="20" t="s">
        <v>242</v>
      </c>
      <c r="E29" s="22">
        <v>4.601</v>
      </c>
      <c r="F29" s="40">
        <v>4</v>
      </c>
      <c r="G29" s="2" t="s">
        <v>41</v>
      </c>
      <c r="H29" s="3" t="s">
        <v>109</v>
      </c>
      <c r="I29" s="52">
        <v>11</v>
      </c>
      <c r="J29" s="53">
        <f t="shared" si="0"/>
        <v>50.610999999999997</v>
      </c>
    </row>
    <row r="30" spans="1:10" ht="12.75" customHeight="1">
      <c r="A30" s="1" t="s">
        <v>376</v>
      </c>
      <c r="B30" s="56" t="s">
        <v>137</v>
      </c>
      <c r="C30" s="57" t="s">
        <v>40</v>
      </c>
      <c r="D30" s="24" t="s">
        <v>243</v>
      </c>
      <c r="E30" s="23">
        <v>3.0990000000000002</v>
      </c>
      <c r="F30" s="40">
        <v>4</v>
      </c>
      <c r="G30" s="2" t="s">
        <v>42</v>
      </c>
      <c r="H30" s="3" t="s">
        <v>109</v>
      </c>
      <c r="I30" s="52">
        <v>11</v>
      </c>
      <c r="J30" s="53">
        <f t="shared" si="0"/>
        <v>34.088999999999999</v>
      </c>
    </row>
    <row r="31" spans="1:10" ht="12.75" customHeight="1">
      <c r="A31" s="1" t="s">
        <v>363</v>
      </c>
      <c r="B31" s="56" t="s">
        <v>43</v>
      </c>
      <c r="C31" s="57" t="s">
        <v>122</v>
      </c>
      <c r="D31" s="9" t="s">
        <v>244</v>
      </c>
      <c r="E31" s="16">
        <v>12</v>
      </c>
      <c r="F31" s="40">
        <v>5</v>
      </c>
      <c r="G31" s="2" t="s">
        <v>123</v>
      </c>
      <c r="H31" s="3" t="s">
        <v>109</v>
      </c>
      <c r="I31" s="54">
        <v>42</v>
      </c>
      <c r="J31" s="53">
        <f t="shared" si="0"/>
        <v>504</v>
      </c>
    </row>
    <row r="32" spans="1:10" s="5" customFormat="1" ht="12.75" customHeight="1">
      <c r="A32" s="18" t="s">
        <v>319</v>
      </c>
      <c r="B32" s="14" t="s">
        <v>82</v>
      </c>
      <c r="C32" s="14" t="s">
        <v>61</v>
      </c>
      <c r="D32" s="15" t="s">
        <v>246</v>
      </c>
      <c r="E32" s="21">
        <v>4.0010000000000003</v>
      </c>
      <c r="F32" s="41">
        <v>3</v>
      </c>
      <c r="G32" s="19" t="s">
        <v>21</v>
      </c>
      <c r="H32" s="11" t="s">
        <v>109</v>
      </c>
      <c r="I32" s="54">
        <v>41</v>
      </c>
      <c r="J32" s="53">
        <f t="shared" si="0"/>
        <v>164.04100000000003</v>
      </c>
    </row>
    <row r="33" spans="1:10" s="5" customFormat="1" ht="12.75" customHeight="1">
      <c r="A33" s="18" t="s">
        <v>320</v>
      </c>
      <c r="B33" s="14" t="s">
        <v>82</v>
      </c>
      <c r="C33" s="14" t="s">
        <v>61</v>
      </c>
      <c r="D33" s="15" t="s">
        <v>163</v>
      </c>
      <c r="E33" s="21">
        <v>5.4009999999999998</v>
      </c>
      <c r="F33" s="41">
        <v>4</v>
      </c>
      <c r="G33" s="19" t="s">
        <v>21</v>
      </c>
      <c r="H33" s="11" t="s">
        <v>109</v>
      </c>
      <c r="I33" s="54">
        <v>41</v>
      </c>
      <c r="J33" s="53">
        <f t="shared" si="0"/>
        <v>221.441</v>
      </c>
    </row>
    <row r="34" spans="1:10" s="5" customFormat="1" ht="12.75" customHeight="1">
      <c r="A34" s="18" t="s">
        <v>321</v>
      </c>
      <c r="B34" s="14" t="s">
        <v>82</v>
      </c>
      <c r="C34" s="14" t="s">
        <v>61</v>
      </c>
      <c r="D34" s="15" t="s">
        <v>169</v>
      </c>
      <c r="E34" s="21">
        <v>12.901999999999999</v>
      </c>
      <c r="F34" s="41">
        <v>3</v>
      </c>
      <c r="G34" s="19" t="s">
        <v>113</v>
      </c>
      <c r="H34" s="11" t="s">
        <v>109</v>
      </c>
      <c r="I34" s="54">
        <v>41</v>
      </c>
      <c r="J34" s="53">
        <f t="shared" si="0"/>
        <v>528.98199999999997</v>
      </c>
    </row>
    <row r="35" spans="1:10" s="5" customFormat="1" ht="12.75" customHeight="1">
      <c r="A35" s="18" t="s">
        <v>322</v>
      </c>
      <c r="B35" s="14" t="s">
        <v>82</v>
      </c>
      <c r="C35" s="14" t="s">
        <v>61</v>
      </c>
      <c r="D35" s="15" t="s">
        <v>164</v>
      </c>
      <c r="E35" s="21">
        <v>3.3010000000000002</v>
      </c>
      <c r="F35" s="41">
        <v>6</v>
      </c>
      <c r="G35" s="19" t="s">
        <v>83</v>
      </c>
      <c r="H35" s="11" t="s">
        <v>109</v>
      </c>
      <c r="I35" s="54">
        <v>41</v>
      </c>
      <c r="J35" s="53">
        <f t="shared" si="0"/>
        <v>135.34100000000001</v>
      </c>
    </row>
    <row r="36" spans="1:10" s="5" customFormat="1" ht="12.75" customHeight="1">
      <c r="A36" s="18" t="s">
        <v>323</v>
      </c>
      <c r="B36" s="14" t="s">
        <v>82</v>
      </c>
      <c r="C36" s="14" t="s">
        <v>61</v>
      </c>
      <c r="D36" s="15" t="s">
        <v>247</v>
      </c>
      <c r="E36" s="21">
        <v>5.9020000000000001</v>
      </c>
      <c r="F36" s="41">
        <v>3</v>
      </c>
      <c r="G36" s="19" t="s">
        <v>104</v>
      </c>
      <c r="H36" s="11" t="s">
        <v>109</v>
      </c>
      <c r="I36" s="54">
        <v>41</v>
      </c>
      <c r="J36" s="53">
        <f t="shared" si="0"/>
        <v>241.982</v>
      </c>
    </row>
    <row r="37" spans="1:10" s="5" customFormat="1" ht="12.75" customHeight="1">
      <c r="A37" s="18" t="s">
        <v>324</v>
      </c>
      <c r="B37" s="14" t="s">
        <v>82</v>
      </c>
      <c r="C37" s="33" t="s">
        <v>61</v>
      </c>
      <c r="D37" s="15" t="s">
        <v>172</v>
      </c>
      <c r="E37" s="21">
        <v>11.000999999999999</v>
      </c>
      <c r="F37" s="40">
        <v>4</v>
      </c>
      <c r="G37" s="35" t="s">
        <v>149</v>
      </c>
      <c r="H37" s="32" t="s">
        <v>109</v>
      </c>
      <c r="I37" s="54">
        <v>41</v>
      </c>
      <c r="J37" s="53">
        <f t="shared" si="0"/>
        <v>451.041</v>
      </c>
    </row>
    <row r="38" spans="1:10" s="5" customFormat="1" ht="12.75" customHeight="1">
      <c r="A38" s="18" t="s">
        <v>325</v>
      </c>
      <c r="B38" s="14" t="s">
        <v>82</v>
      </c>
      <c r="C38" s="14" t="s">
        <v>61</v>
      </c>
      <c r="D38" s="15" t="s">
        <v>195</v>
      </c>
      <c r="E38" s="21">
        <v>3.5</v>
      </c>
      <c r="F38" s="41">
        <v>6</v>
      </c>
      <c r="G38" s="19" t="s">
        <v>69</v>
      </c>
      <c r="H38" s="11" t="s">
        <v>109</v>
      </c>
      <c r="I38" s="54">
        <v>41</v>
      </c>
      <c r="J38" s="53">
        <f t="shared" si="0"/>
        <v>143.5</v>
      </c>
    </row>
    <row r="39" spans="1:10" s="5" customFormat="1" ht="12.75" customHeight="1">
      <c r="A39" s="18" t="s">
        <v>326</v>
      </c>
      <c r="B39" s="14" t="s">
        <v>82</v>
      </c>
      <c r="C39" s="14" t="s">
        <v>61</v>
      </c>
      <c r="D39" s="15" t="s">
        <v>248</v>
      </c>
      <c r="E39" s="21">
        <v>100.011</v>
      </c>
      <c r="F39" s="41">
        <v>6</v>
      </c>
      <c r="G39" s="19" t="s">
        <v>150</v>
      </c>
      <c r="H39" s="11" t="s">
        <v>109</v>
      </c>
      <c r="I39" s="54">
        <v>41</v>
      </c>
      <c r="J39" s="53">
        <f t="shared" si="0"/>
        <v>4100.451</v>
      </c>
    </row>
    <row r="40" spans="1:10" s="5" customFormat="1" ht="12.75" customHeight="1">
      <c r="A40" s="18" t="s">
        <v>326</v>
      </c>
      <c r="B40" s="14" t="s">
        <v>82</v>
      </c>
      <c r="C40" s="14" t="s">
        <v>61</v>
      </c>
      <c r="D40" s="15" t="s">
        <v>165</v>
      </c>
      <c r="E40" s="21">
        <v>70.974000000000004</v>
      </c>
      <c r="F40" s="41">
        <v>6</v>
      </c>
      <c r="G40" s="19" t="s">
        <v>151</v>
      </c>
      <c r="H40" s="11" t="s">
        <v>109</v>
      </c>
      <c r="I40" s="54">
        <v>41</v>
      </c>
      <c r="J40" s="53">
        <f t="shared" si="0"/>
        <v>2909.9340000000002</v>
      </c>
    </row>
    <row r="41" spans="1:10" s="5" customFormat="1" ht="27" customHeight="1">
      <c r="A41" s="18" t="s">
        <v>327</v>
      </c>
      <c r="B41" s="14" t="s">
        <v>82</v>
      </c>
      <c r="C41" s="14" t="s">
        <v>61</v>
      </c>
      <c r="D41" s="15" t="s">
        <v>249</v>
      </c>
      <c r="E41" s="21">
        <v>11.170999999999999</v>
      </c>
      <c r="F41" s="41">
        <v>6</v>
      </c>
      <c r="G41" s="19" t="s">
        <v>111</v>
      </c>
      <c r="H41" s="11" t="s">
        <v>109</v>
      </c>
      <c r="I41" s="54">
        <v>41</v>
      </c>
      <c r="J41" s="53">
        <f t="shared" si="0"/>
        <v>458.01099999999997</v>
      </c>
    </row>
    <row r="42" spans="1:10" s="5" customFormat="1" ht="12.75" customHeight="1">
      <c r="A42" s="18" t="s">
        <v>326</v>
      </c>
      <c r="B42" s="14" t="s">
        <v>82</v>
      </c>
      <c r="C42" s="33" t="s">
        <v>61</v>
      </c>
      <c r="D42" s="15" t="s">
        <v>166</v>
      </c>
      <c r="E42" s="21">
        <v>87.769000000000005</v>
      </c>
      <c r="F42" s="40">
        <v>6</v>
      </c>
      <c r="G42" s="35" t="s">
        <v>151</v>
      </c>
      <c r="H42" s="32" t="s">
        <v>109</v>
      </c>
      <c r="I42" s="54">
        <v>41</v>
      </c>
      <c r="J42" s="53">
        <f t="shared" si="0"/>
        <v>3598.5290000000005</v>
      </c>
    </row>
    <row r="43" spans="1:10" s="5" customFormat="1" ht="12.75" customHeight="1">
      <c r="A43" s="18" t="s">
        <v>326</v>
      </c>
      <c r="B43" s="14" t="s">
        <v>82</v>
      </c>
      <c r="C43" s="14" t="s">
        <v>61</v>
      </c>
      <c r="D43" s="15" t="s">
        <v>196</v>
      </c>
      <c r="E43" s="21">
        <v>4.5</v>
      </c>
      <c r="F43" s="41">
        <v>4</v>
      </c>
      <c r="G43" s="19" t="s">
        <v>94</v>
      </c>
      <c r="H43" s="11" t="s">
        <v>109</v>
      </c>
      <c r="I43" s="54">
        <v>41</v>
      </c>
      <c r="J43" s="53">
        <f t="shared" si="0"/>
        <v>184.5</v>
      </c>
    </row>
    <row r="44" spans="1:10" s="5" customFormat="1" ht="12.75" customHeight="1">
      <c r="A44" s="18" t="s">
        <v>326</v>
      </c>
      <c r="B44" s="14" t="s">
        <v>82</v>
      </c>
      <c r="C44" s="14" t="s">
        <v>61</v>
      </c>
      <c r="D44" s="15" t="s">
        <v>167</v>
      </c>
      <c r="E44" s="21">
        <v>5.9989999999999997</v>
      </c>
      <c r="F44" s="41">
        <v>6</v>
      </c>
      <c r="G44" s="19" t="s">
        <v>152</v>
      </c>
      <c r="H44" s="11" t="s">
        <v>109</v>
      </c>
      <c r="I44" s="54">
        <v>41</v>
      </c>
      <c r="J44" s="53">
        <f t="shared" si="0"/>
        <v>245.95899999999997</v>
      </c>
    </row>
    <row r="45" spans="1:10" s="5" customFormat="1" ht="12.75" customHeight="1">
      <c r="A45" s="18" t="s">
        <v>328</v>
      </c>
      <c r="B45" s="14" t="s">
        <v>82</v>
      </c>
      <c r="C45" s="14" t="s">
        <v>61</v>
      </c>
      <c r="D45" s="15" t="s">
        <v>206</v>
      </c>
      <c r="E45" s="21">
        <v>5.0019999999999998</v>
      </c>
      <c r="F45" s="41">
        <v>4</v>
      </c>
      <c r="G45" s="19" t="s">
        <v>94</v>
      </c>
      <c r="H45" s="11" t="s">
        <v>109</v>
      </c>
      <c r="I45" s="54">
        <v>41</v>
      </c>
      <c r="J45" s="53">
        <f t="shared" si="0"/>
        <v>205.08199999999999</v>
      </c>
    </row>
    <row r="46" spans="1:10" s="5" customFormat="1" ht="12.75" customHeight="1">
      <c r="A46" s="18" t="s">
        <v>328</v>
      </c>
      <c r="B46" s="14" t="s">
        <v>82</v>
      </c>
      <c r="C46" s="14" t="s">
        <v>61</v>
      </c>
      <c r="D46" s="15" t="s">
        <v>205</v>
      </c>
      <c r="E46" s="21">
        <v>3.5009999999999999</v>
      </c>
      <c r="F46" s="41">
        <v>4</v>
      </c>
      <c r="G46" s="19" t="s">
        <v>94</v>
      </c>
      <c r="H46" s="11" t="s">
        <v>109</v>
      </c>
      <c r="I46" s="54">
        <v>41</v>
      </c>
      <c r="J46" s="53">
        <f t="shared" si="0"/>
        <v>143.541</v>
      </c>
    </row>
    <row r="47" spans="1:10" s="5" customFormat="1" ht="12.75" customHeight="1">
      <c r="A47" s="18" t="s">
        <v>322</v>
      </c>
      <c r="B47" s="14" t="s">
        <v>82</v>
      </c>
      <c r="C47" s="14" t="s">
        <v>61</v>
      </c>
      <c r="D47" s="15" t="s">
        <v>219</v>
      </c>
      <c r="E47" s="21">
        <v>3.5009999999999999</v>
      </c>
      <c r="F47" s="41">
        <v>4</v>
      </c>
      <c r="G47" s="19" t="s">
        <v>17</v>
      </c>
      <c r="H47" s="11" t="s">
        <v>109</v>
      </c>
      <c r="I47" s="54">
        <v>41</v>
      </c>
      <c r="J47" s="53">
        <f t="shared" si="0"/>
        <v>143.541</v>
      </c>
    </row>
    <row r="48" spans="1:10" s="5" customFormat="1" ht="12.75" customHeight="1">
      <c r="A48" s="18" t="s">
        <v>322</v>
      </c>
      <c r="B48" s="58" t="s">
        <v>82</v>
      </c>
      <c r="C48" s="33" t="s">
        <v>61</v>
      </c>
      <c r="D48" s="15" t="s">
        <v>220</v>
      </c>
      <c r="E48" s="21">
        <v>8.0009999999999994</v>
      </c>
      <c r="F48" s="40">
        <v>4</v>
      </c>
      <c r="G48" s="35" t="s">
        <v>142</v>
      </c>
      <c r="H48" s="32" t="s">
        <v>109</v>
      </c>
      <c r="I48" s="54">
        <v>41</v>
      </c>
      <c r="J48" s="53">
        <f t="shared" si="0"/>
        <v>328.041</v>
      </c>
    </row>
    <row r="49" spans="1:10" s="5" customFormat="1" ht="12.75" customHeight="1">
      <c r="A49" s="18" t="s">
        <v>320</v>
      </c>
      <c r="B49" s="14" t="s">
        <v>82</v>
      </c>
      <c r="C49" s="14" t="s">
        <v>61</v>
      </c>
      <c r="D49" s="15" t="s">
        <v>250</v>
      </c>
      <c r="E49" s="21">
        <v>52.738999999999997</v>
      </c>
      <c r="F49" s="41">
        <v>4</v>
      </c>
      <c r="G49" s="19" t="s">
        <v>95</v>
      </c>
      <c r="H49" s="11" t="s">
        <v>109</v>
      </c>
      <c r="I49" s="54">
        <v>41</v>
      </c>
      <c r="J49" s="53">
        <f t="shared" si="0"/>
        <v>2162.299</v>
      </c>
    </row>
    <row r="50" spans="1:10" s="7" customFormat="1" ht="12.75" customHeight="1">
      <c r="A50" s="18" t="s">
        <v>320</v>
      </c>
      <c r="B50" s="14" t="s">
        <v>82</v>
      </c>
      <c r="C50" s="14" t="s">
        <v>61</v>
      </c>
      <c r="D50" s="15" t="s">
        <v>251</v>
      </c>
      <c r="E50" s="21">
        <v>77.111999999999995</v>
      </c>
      <c r="F50" s="41">
        <v>4</v>
      </c>
      <c r="G50" s="19" t="s">
        <v>49</v>
      </c>
      <c r="H50" s="11" t="s">
        <v>109</v>
      </c>
      <c r="I50" s="54">
        <v>41</v>
      </c>
      <c r="J50" s="53">
        <f t="shared" si="0"/>
        <v>3161.5919999999996</v>
      </c>
    </row>
    <row r="51" spans="1:10" s="8" customFormat="1" ht="12.75" customHeight="1">
      <c r="A51" s="18" t="s">
        <v>328</v>
      </c>
      <c r="B51" s="14" t="s">
        <v>82</v>
      </c>
      <c r="C51" s="14" t="s">
        <v>61</v>
      </c>
      <c r="D51" s="15" t="s">
        <v>245</v>
      </c>
      <c r="E51" s="21">
        <v>28.641999999999999</v>
      </c>
      <c r="F51" s="41">
        <v>4</v>
      </c>
      <c r="G51" s="19" t="s">
        <v>2</v>
      </c>
      <c r="H51" s="11" t="s">
        <v>109</v>
      </c>
      <c r="I51" s="54">
        <v>41</v>
      </c>
      <c r="J51" s="53">
        <f t="shared" si="0"/>
        <v>1174.3219999999999</v>
      </c>
    </row>
    <row r="52" spans="1:10" s="5" customFormat="1" ht="12.75" customHeight="1">
      <c r="A52" s="18" t="s">
        <v>329</v>
      </c>
      <c r="B52" s="14" t="s">
        <v>82</v>
      </c>
      <c r="C52" s="14" t="s">
        <v>148</v>
      </c>
      <c r="D52" s="15" t="s">
        <v>306</v>
      </c>
      <c r="E52" s="21">
        <v>22.997</v>
      </c>
      <c r="F52" s="41">
        <v>4</v>
      </c>
      <c r="G52" s="19" t="s">
        <v>99</v>
      </c>
      <c r="H52" s="11" t="s">
        <v>109</v>
      </c>
      <c r="I52" s="54">
        <v>47</v>
      </c>
      <c r="J52" s="53">
        <f t="shared" si="0"/>
        <v>1080.8589999999999</v>
      </c>
    </row>
    <row r="53" spans="1:10" ht="12.75" customHeight="1">
      <c r="A53" s="31" t="s">
        <v>330</v>
      </c>
      <c r="B53" s="58" t="s">
        <v>82</v>
      </c>
      <c r="C53" s="33" t="s">
        <v>148</v>
      </c>
      <c r="D53" s="15" t="s">
        <v>252</v>
      </c>
      <c r="E53" s="21">
        <v>14.111000000000001</v>
      </c>
      <c r="F53" s="40">
        <v>5</v>
      </c>
      <c r="G53" s="35" t="s">
        <v>143</v>
      </c>
      <c r="H53" s="32" t="s">
        <v>109</v>
      </c>
      <c r="I53" s="54">
        <v>47</v>
      </c>
      <c r="J53" s="53">
        <f t="shared" si="0"/>
        <v>663.21699999999998</v>
      </c>
    </row>
    <row r="54" spans="1:10" ht="12.75" customHeight="1">
      <c r="A54" s="31" t="s">
        <v>331</v>
      </c>
      <c r="B54" s="14" t="s">
        <v>82</v>
      </c>
      <c r="C54" s="14" t="s">
        <v>50</v>
      </c>
      <c r="D54" s="15" t="s">
        <v>253</v>
      </c>
      <c r="E54" s="21">
        <v>16.5</v>
      </c>
      <c r="F54" s="41">
        <v>3</v>
      </c>
      <c r="G54" s="19" t="s">
        <v>105</v>
      </c>
      <c r="H54" s="11" t="s">
        <v>109</v>
      </c>
      <c r="I54" s="55">
        <v>28</v>
      </c>
      <c r="J54" s="53">
        <f t="shared" si="0"/>
        <v>462</v>
      </c>
    </row>
    <row r="55" spans="1:10" ht="12.75" customHeight="1">
      <c r="A55" s="31" t="s">
        <v>332</v>
      </c>
      <c r="B55" s="14" t="s">
        <v>82</v>
      </c>
      <c r="C55" s="14" t="s">
        <v>50</v>
      </c>
      <c r="D55" s="15" t="s">
        <v>218</v>
      </c>
      <c r="E55" s="21">
        <v>3.5</v>
      </c>
      <c r="F55" s="41">
        <v>3</v>
      </c>
      <c r="G55" s="19" t="s">
        <v>62</v>
      </c>
      <c r="H55" s="11" t="s">
        <v>109</v>
      </c>
      <c r="I55" s="55">
        <v>28</v>
      </c>
      <c r="J55" s="53">
        <f t="shared" si="0"/>
        <v>98</v>
      </c>
    </row>
    <row r="56" spans="1:10" ht="12.75" customHeight="1">
      <c r="A56" s="31" t="s">
        <v>333</v>
      </c>
      <c r="B56" s="14" t="s">
        <v>82</v>
      </c>
      <c r="C56" s="33" t="s">
        <v>50</v>
      </c>
      <c r="D56" s="15" t="s">
        <v>190</v>
      </c>
      <c r="E56" s="21">
        <v>11.231999999999999</v>
      </c>
      <c r="F56" s="40">
        <v>3</v>
      </c>
      <c r="G56" s="35" t="s">
        <v>139</v>
      </c>
      <c r="H56" s="32" t="s">
        <v>109</v>
      </c>
      <c r="I56" s="55">
        <v>28</v>
      </c>
      <c r="J56" s="53">
        <f t="shared" si="0"/>
        <v>314.49599999999998</v>
      </c>
    </row>
    <row r="57" spans="1:10" s="5" customFormat="1" ht="12.75" customHeight="1">
      <c r="A57" s="31" t="s">
        <v>333</v>
      </c>
      <c r="B57" s="14" t="s">
        <v>82</v>
      </c>
      <c r="C57" s="14" t="s">
        <v>50</v>
      </c>
      <c r="D57" s="15" t="s">
        <v>191</v>
      </c>
      <c r="E57" s="21">
        <v>24.946000000000002</v>
      </c>
      <c r="F57" s="41">
        <v>3</v>
      </c>
      <c r="G57" s="19" t="s">
        <v>115</v>
      </c>
      <c r="H57" s="11" t="s">
        <v>109</v>
      </c>
      <c r="I57" s="55">
        <v>28</v>
      </c>
      <c r="J57" s="53">
        <f t="shared" si="0"/>
        <v>698.48800000000006</v>
      </c>
    </row>
    <row r="58" spans="1:10" ht="12.75" customHeight="1">
      <c r="A58" s="31" t="s">
        <v>331</v>
      </c>
      <c r="B58" s="14" t="s">
        <v>82</v>
      </c>
      <c r="C58" s="14" t="s">
        <v>50</v>
      </c>
      <c r="D58" s="15" t="s">
        <v>254</v>
      </c>
      <c r="E58" s="21">
        <v>16.215</v>
      </c>
      <c r="F58" s="41">
        <v>3</v>
      </c>
      <c r="G58" s="19" t="s">
        <v>120</v>
      </c>
      <c r="H58" s="11" t="s">
        <v>109</v>
      </c>
      <c r="I58" s="55">
        <v>28</v>
      </c>
      <c r="J58" s="53">
        <f t="shared" si="0"/>
        <v>454.02</v>
      </c>
    </row>
    <row r="59" spans="1:10" ht="12.75" customHeight="1">
      <c r="A59" s="31" t="s">
        <v>333</v>
      </c>
      <c r="B59" s="14" t="s">
        <v>82</v>
      </c>
      <c r="C59" s="33" t="s">
        <v>50</v>
      </c>
      <c r="D59" s="15" t="s">
        <v>192</v>
      </c>
      <c r="E59" s="21">
        <v>15.683999999999999</v>
      </c>
      <c r="F59" s="40">
        <v>3</v>
      </c>
      <c r="G59" s="35" t="s">
        <v>139</v>
      </c>
      <c r="H59" s="32" t="s">
        <v>109</v>
      </c>
      <c r="I59" s="55">
        <v>28</v>
      </c>
      <c r="J59" s="53">
        <f t="shared" si="0"/>
        <v>439.15199999999999</v>
      </c>
    </row>
    <row r="60" spans="1:10" s="5" customFormat="1" ht="12.75" customHeight="1">
      <c r="A60" s="31" t="s">
        <v>331</v>
      </c>
      <c r="B60" s="14" t="s">
        <v>82</v>
      </c>
      <c r="C60" s="14" t="s">
        <v>50</v>
      </c>
      <c r="D60" s="15" t="s">
        <v>255</v>
      </c>
      <c r="E60" s="21">
        <v>13.685</v>
      </c>
      <c r="F60" s="41">
        <v>3</v>
      </c>
      <c r="G60" s="19" t="s">
        <v>98</v>
      </c>
      <c r="H60" s="11" t="s">
        <v>109</v>
      </c>
      <c r="I60" s="55">
        <v>28</v>
      </c>
      <c r="J60" s="53">
        <f t="shared" si="0"/>
        <v>383.18</v>
      </c>
    </row>
    <row r="61" spans="1:10" s="5" customFormat="1" ht="12.75" customHeight="1">
      <c r="A61" s="31" t="s">
        <v>331</v>
      </c>
      <c r="B61" s="14" t="s">
        <v>82</v>
      </c>
      <c r="C61" s="14" t="s">
        <v>50</v>
      </c>
      <c r="D61" s="15" t="s">
        <v>256</v>
      </c>
      <c r="E61" s="21">
        <v>17.481999999999999</v>
      </c>
      <c r="F61" s="41">
        <v>3</v>
      </c>
      <c r="G61" s="19" t="s">
        <v>98</v>
      </c>
      <c r="H61" s="11" t="s">
        <v>109</v>
      </c>
      <c r="I61" s="55">
        <v>28</v>
      </c>
      <c r="J61" s="53">
        <f t="shared" si="0"/>
        <v>489.49599999999998</v>
      </c>
    </row>
    <row r="62" spans="1:10" ht="14.25" customHeight="1">
      <c r="A62" s="31" t="s">
        <v>334</v>
      </c>
      <c r="B62" s="14" t="s">
        <v>82</v>
      </c>
      <c r="C62" s="14" t="s">
        <v>88</v>
      </c>
      <c r="D62" s="15" t="s">
        <v>297</v>
      </c>
      <c r="E62" s="21">
        <v>13.000999999999999</v>
      </c>
      <c r="F62" s="41">
        <v>3</v>
      </c>
      <c r="G62" s="19" t="s">
        <v>100</v>
      </c>
      <c r="H62" s="11" t="s">
        <v>109</v>
      </c>
      <c r="I62" s="55">
        <v>31</v>
      </c>
      <c r="J62" s="53">
        <f t="shared" si="0"/>
        <v>403.03100000000001</v>
      </c>
    </row>
    <row r="63" spans="1:10" ht="12.75" customHeight="1">
      <c r="A63" s="31" t="s">
        <v>335</v>
      </c>
      <c r="B63" s="14" t="s">
        <v>82</v>
      </c>
      <c r="C63" s="14" t="s">
        <v>88</v>
      </c>
      <c r="D63" s="15" t="s">
        <v>298</v>
      </c>
      <c r="E63" s="21">
        <v>4</v>
      </c>
      <c r="F63" s="41">
        <v>3</v>
      </c>
      <c r="G63" s="19" t="s">
        <v>13</v>
      </c>
      <c r="H63" s="11" t="s">
        <v>109</v>
      </c>
      <c r="I63" s="55">
        <v>31</v>
      </c>
      <c r="J63" s="53">
        <f t="shared" si="0"/>
        <v>124</v>
      </c>
    </row>
    <row r="64" spans="1:10" ht="12.75" customHeight="1">
      <c r="A64" s="31" t="s">
        <v>335</v>
      </c>
      <c r="B64" s="14" t="s">
        <v>82</v>
      </c>
      <c r="C64" s="33" t="s">
        <v>88</v>
      </c>
      <c r="D64" s="15" t="s">
        <v>299</v>
      </c>
      <c r="E64" s="21">
        <v>10.003</v>
      </c>
      <c r="F64" s="40">
        <v>3</v>
      </c>
      <c r="G64" s="35" t="s">
        <v>13</v>
      </c>
      <c r="H64" s="32" t="s">
        <v>109</v>
      </c>
      <c r="I64" s="55">
        <v>31</v>
      </c>
      <c r="J64" s="53">
        <f t="shared" ref="J64:J127" si="1">E64*I64</f>
        <v>310.09300000000002</v>
      </c>
    </row>
    <row r="65" spans="1:10" ht="12.75" customHeight="1">
      <c r="A65" s="31" t="s">
        <v>335</v>
      </c>
      <c r="B65" s="14" t="s">
        <v>82</v>
      </c>
      <c r="C65" s="14" t="s">
        <v>88</v>
      </c>
      <c r="D65" s="15" t="s">
        <v>300</v>
      </c>
      <c r="E65" s="21">
        <v>12.500999999999999</v>
      </c>
      <c r="F65" s="41">
        <v>5</v>
      </c>
      <c r="G65" s="19" t="s">
        <v>89</v>
      </c>
      <c r="H65" s="11" t="s">
        <v>109</v>
      </c>
      <c r="I65" s="55">
        <v>31</v>
      </c>
      <c r="J65" s="53">
        <f t="shared" si="1"/>
        <v>387.53100000000001</v>
      </c>
    </row>
    <row r="66" spans="1:10" ht="12.75" customHeight="1">
      <c r="A66" s="31" t="s">
        <v>335</v>
      </c>
      <c r="B66" s="14" t="s">
        <v>82</v>
      </c>
      <c r="C66" s="14" t="s">
        <v>88</v>
      </c>
      <c r="D66" s="15" t="s">
        <v>301</v>
      </c>
      <c r="E66" s="21">
        <v>48.673000000000002</v>
      </c>
      <c r="F66" s="41">
        <v>5</v>
      </c>
      <c r="G66" s="19" t="s">
        <v>89</v>
      </c>
      <c r="H66" s="11" t="s">
        <v>109</v>
      </c>
      <c r="I66" s="55">
        <v>31</v>
      </c>
      <c r="J66" s="53">
        <f t="shared" si="1"/>
        <v>1508.8630000000001</v>
      </c>
    </row>
    <row r="67" spans="1:10" ht="12.75" customHeight="1">
      <c r="A67" s="31" t="s">
        <v>335</v>
      </c>
      <c r="B67" s="14" t="s">
        <v>82</v>
      </c>
      <c r="C67" s="14" t="s">
        <v>88</v>
      </c>
      <c r="D67" s="15" t="s">
        <v>302</v>
      </c>
      <c r="E67" s="21">
        <v>10.003</v>
      </c>
      <c r="F67" s="41">
        <v>5</v>
      </c>
      <c r="G67" s="19" t="s">
        <v>89</v>
      </c>
      <c r="H67" s="11" t="s">
        <v>109</v>
      </c>
      <c r="I67" s="55">
        <v>31</v>
      </c>
      <c r="J67" s="53">
        <f t="shared" si="1"/>
        <v>310.09300000000002</v>
      </c>
    </row>
    <row r="68" spans="1:10" ht="12.75" customHeight="1">
      <c r="A68" s="31" t="s">
        <v>335</v>
      </c>
      <c r="B68" s="14" t="s">
        <v>82</v>
      </c>
      <c r="C68" s="14" t="s">
        <v>88</v>
      </c>
      <c r="D68" s="15" t="s">
        <v>303</v>
      </c>
      <c r="E68" s="21">
        <v>10</v>
      </c>
      <c r="F68" s="41">
        <v>5</v>
      </c>
      <c r="G68" s="19" t="s">
        <v>89</v>
      </c>
      <c r="H68" s="11" t="s">
        <v>109</v>
      </c>
      <c r="I68" s="55">
        <v>31</v>
      </c>
      <c r="J68" s="53">
        <f t="shared" si="1"/>
        <v>310</v>
      </c>
    </row>
    <row r="69" spans="1:10" ht="12.75" customHeight="1">
      <c r="A69" s="31" t="s">
        <v>335</v>
      </c>
      <c r="B69" s="14" t="s">
        <v>82</v>
      </c>
      <c r="C69" s="14" t="s">
        <v>88</v>
      </c>
      <c r="D69" s="15" t="s">
        <v>304</v>
      </c>
      <c r="E69" s="21">
        <v>13.625999999999999</v>
      </c>
      <c r="F69" s="41">
        <v>3</v>
      </c>
      <c r="G69" s="19" t="s">
        <v>101</v>
      </c>
      <c r="H69" s="11" t="s">
        <v>109</v>
      </c>
      <c r="I69" s="55">
        <v>31</v>
      </c>
      <c r="J69" s="53">
        <f t="shared" si="1"/>
        <v>422.40600000000001</v>
      </c>
    </row>
    <row r="70" spans="1:10" ht="12.75" customHeight="1">
      <c r="A70" s="31" t="s">
        <v>335</v>
      </c>
      <c r="B70" s="14" t="s">
        <v>82</v>
      </c>
      <c r="C70" s="14" t="s">
        <v>88</v>
      </c>
      <c r="D70" s="15" t="s">
        <v>305</v>
      </c>
      <c r="E70" s="21">
        <v>20</v>
      </c>
      <c r="F70" s="41">
        <v>4</v>
      </c>
      <c r="G70" s="19" t="s">
        <v>39</v>
      </c>
      <c r="H70" s="11" t="s">
        <v>109</v>
      </c>
      <c r="I70" s="55">
        <v>31</v>
      </c>
      <c r="J70" s="53">
        <f t="shared" si="1"/>
        <v>620</v>
      </c>
    </row>
    <row r="71" spans="1:10" ht="12.75" customHeight="1">
      <c r="A71" s="31" t="s">
        <v>325</v>
      </c>
      <c r="B71" s="14" t="s">
        <v>82</v>
      </c>
      <c r="C71" s="33" t="s">
        <v>38</v>
      </c>
      <c r="D71" s="15" t="s">
        <v>171</v>
      </c>
      <c r="E71" s="21">
        <v>14.006</v>
      </c>
      <c r="F71" s="40">
        <v>6</v>
      </c>
      <c r="G71" s="35" t="s">
        <v>58</v>
      </c>
      <c r="H71" s="11" t="s">
        <v>109</v>
      </c>
      <c r="I71" s="54">
        <v>49</v>
      </c>
      <c r="J71" s="53">
        <f t="shared" si="1"/>
        <v>686.29399999999998</v>
      </c>
    </row>
    <row r="72" spans="1:10" ht="12.75" customHeight="1">
      <c r="A72" s="31" t="s">
        <v>320</v>
      </c>
      <c r="B72" s="14" t="s">
        <v>82</v>
      </c>
      <c r="C72" s="14" t="s">
        <v>38</v>
      </c>
      <c r="D72" s="15" t="s">
        <v>257</v>
      </c>
      <c r="E72" s="21">
        <v>11.000999999999999</v>
      </c>
      <c r="F72" s="41">
        <v>4</v>
      </c>
      <c r="G72" s="19" t="s">
        <v>102</v>
      </c>
      <c r="H72" s="11" t="s">
        <v>109</v>
      </c>
      <c r="I72" s="54">
        <v>49</v>
      </c>
      <c r="J72" s="53">
        <f t="shared" si="1"/>
        <v>539.04899999999998</v>
      </c>
    </row>
    <row r="73" spans="1:10" ht="12.75" customHeight="1">
      <c r="A73" s="31" t="s">
        <v>322</v>
      </c>
      <c r="B73" s="14" t="s">
        <v>82</v>
      </c>
      <c r="C73" s="14" t="s">
        <v>38</v>
      </c>
      <c r="D73" s="15" t="s">
        <v>170</v>
      </c>
      <c r="E73" s="21">
        <v>9</v>
      </c>
      <c r="F73" s="41">
        <v>4</v>
      </c>
      <c r="G73" s="19" t="s">
        <v>68</v>
      </c>
      <c r="H73" s="11" t="s">
        <v>109</v>
      </c>
      <c r="I73" s="54">
        <v>49</v>
      </c>
      <c r="J73" s="53">
        <f t="shared" si="1"/>
        <v>441</v>
      </c>
    </row>
    <row r="74" spans="1:10" ht="12.75" customHeight="1">
      <c r="A74" s="31" t="s">
        <v>336</v>
      </c>
      <c r="B74" s="14" t="s">
        <v>82</v>
      </c>
      <c r="C74" s="33" t="s">
        <v>15</v>
      </c>
      <c r="D74" s="15" t="s">
        <v>258</v>
      </c>
      <c r="E74" s="21">
        <v>24.998000000000001</v>
      </c>
      <c r="F74" s="40">
        <v>3</v>
      </c>
      <c r="G74" s="35" t="s">
        <v>125</v>
      </c>
      <c r="H74" s="32" t="s">
        <v>109</v>
      </c>
      <c r="I74" s="55">
        <v>36</v>
      </c>
      <c r="J74" s="53">
        <f t="shared" si="1"/>
        <v>899.928</v>
      </c>
    </row>
    <row r="75" spans="1:10" ht="12.75" customHeight="1">
      <c r="A75" s="31" t="s">
        <v>336</v>
      </c>
      <c r="B75" s="14" t="s">
        <v>82</v>
      </c>
      <c r="C75" s="33" t="s">
        <v>15</v>
      </c>
      <c r="D75" s="15" t="s">
        <v>259</v>
      </c>
      <c r="E75" s="21">
        <v>18.338000000000001</v>
      </c>
      <c r="F75" s="40">
        <v>3</v>
      </c>
      <c r="G75" s="35" t="s">
        <v>125</v>
      </c>
      <c r="H75" s="32" t="s">
        <v>109</v>
      </c>
      <c r="I75" s="55">
        <v>36</v>
      </c>
      <c r="J75" s="53">
        <f t="shared" si="1"/>
        <v>660.16800000000001</v>
      </c>
    </row>
    <row r="76" spans="1:10" ht="12.75" customHeight="1">
      <c r="A76" s="31" t="s">
        <v>336</v>
      </c>
      <c r="B76" s="14" t="s">
        <v>82</v>
      </c>
      <c r="C76" s="33" t="s">
        <v>15</v>
      </c>
      <c r="D76" s="15" t="s">
        <v>159</v>
      </c>
      <c r="E76" s="21">
        <v>20.414000000000001</v>
      </c>
      <c r="F76" s="40">
        <v>4</v>
      </c>
      <c r="G76" s="35" t="s">
        <v>18</v>
      </c>
      <c r="H76" s="32" t="s">
        <v>109</v>
      </c>
      <c r="I76" s="55">
        <v>36</v>
      </c>
      <c r="J76" s="53">
        <f t="shared" si="1"/>
        <v>734.904</v>
      </c>
    </row>
    <row r="77" spans="1:10" ht="12.75" customHeight="1">
      <c r="A77" s="31" t="s">
        <v>334</v>
      </c>
      <c r="B77" s="14" t="s">
        <v>82</v>
      </c>
      <c r="C77" s="33" t="s">
        <v>147</v>
      </c>
      <c r="D77" s="15" t="s">
        <v>260</v>
      </c>
      <c r="E77" s="21">
        <v>12.101000000000001</v>
      </c>
      <c r="F77" s="40">
        <v>3</v>
      </c>
      <c r="G77" s="35" t="s">
        <v>118</v>
      </c>
      <c r="H77" s="32" t="s">
        <v>109</v>
      </c>
      <c r="I77" s="55">
        <v>31</v>
      </c>
      <c r="J77" s="53">
        <f t="shared" si="1"/>
        <v>375.13100000000003</v>
      </c>
    </row>
    <row r="78" spans="1:10" s="5" customFormat="1" ht="12.75" customHeight="1">
      <c r="A78" s="31" t="s">
        <v>334</v>
      </c>
      <c r="B78" s="14" t="s">
        <v>82</v>
      </c>
      <c r="C78" s="33" t="s">
        <v>147</v>
      </c>
      <c r="D78" s="15" t="s">
        <v>201</v>
      </c>
      <c r="E78" s="21">
        <v>2.0009999999999999</v>
      </c>
      <c r="F78" s="40">
        <v>6</v>
      </c>
      <c r="G78" s="35" t="s">
        <v>20</v>
      </c>
      <c r="H78" s="32" t="s">
        <v>109</v>
      </c>
      <c r="I78" s="55">
        <v>31</v>
      </c>
      <c r="J78" s="53">
        <f t="shared" si="1"/>
        <v>62.030999999999999</v>
      </c>
    </row>
    <row r="79" spans="1:10" s="5" customFormat="1" ht="12.75" customHeight="1">
      <c r="A79" s="18" t="s">
        <v>337</v>
      </c>
      <c r="B79" s="14" t="s">
        <v>82</v>
      </c>
      <c r="C79" s="33" t="s">
        <v>36</v>
      </c>
      <c r="D79" s="15" t="s">
        <v>261</v>
      </c>
      <c r="E79" s="21">
        <v>3.6080000000000001</v>
      </c>
      <c r="F79" s="40">
        <v>5</v>
      </c>
      <c r="G79" s="35" t="s">
        <v>73</v>
      </c>
      <c r="H79" s="32" t="s">
        <v>109</v>
      </c>
      <c r="I79" s="55">
        <v>31</v>
      </c>
      <c r="J79" s="53">
        <f t="shared" si="1"/>
        <v>111.848</v>
      </c>
    </row>
    <row r="80" spans="1:10" s="5" customFormat="1" ht="12.75" customHeight="1">
      <c r="A80" s="18" t="s">
        <v>335</v>
      </c>
      <c r="B80" s="14" t="s">
        <v>82</v>
      </c>
      <c r="C80" s="33" t="s">
        <v>36</v>
      </c>
      <c r="D80" s="15" t="s">
        <v>197</v>
      </c>
      <c r="E80" s="21">
        <v>25.806999999999999</v>
      </c>
      <c r="F80" s="40" t="s">
        <v>124</v>
      </c>
      <c r="G80" s="35" t="s">
        <v>117</v>
      </c>
      <c r="H80" s="32" t="s">
        <v>109</v>
      </c>
      <c r="I80" s="55">
        <v>31</v>
      </c>
      <c r="J80" s="53">
        <f t="shared" si="1"/>
        <v>800.01699999999994</v>
      </c>
    </row>
    <row r="81" spans="1:10" ht="12.75" customHeight="1">
      <c r="A81" s="18" t="s">
        <v>335</v>
      </c>
      <c r="B81" s="14" t="s">
        <v>82</v>
      </c>
      <c r="C81" s="33" t="s">
        <v>36</v>
      </c>
      <c r="D81" s="15" t="s">
        <v>198</v>
      </c>
      <c r="E81" s="21">
        <v>10.503</v>
      </c>
      <c r="F81" s="40">
        <v>3</v>
      </c>
      <c r="G81" s="35" t="s">
        <v>1</v>
      </c>
      <c r="H81" s="32" t="s">
        <v>109</v>
      </c>
      <c r="I81" s="55">
        <v>31</v>
      </c>
      <c r="J81" s="53">
        <f t="shared" si="1"/>
        <v>325.59300000000002</v>
      </c>
    </row>
    <row r="82" spans="1:10" s="5" customFormat="1" ht="12.75" customHeight="1">
      <c r="A82" s="18" t="s">
        <v>334</v>
      </c>
      <c r="B82" s="14" t="s">
        <v>82</v>
      </c>
      <c r="C82" s="33" t="s">
        <v>36</v>
      </c>
      <c r="D82" s="15" t="s">
        <v>262</v>
      </c>
      <c r="E82" s="21">
        <v>3.1829999999999998</v>
      </c>
      <c r="F82" s="40" t="s">
        <v>64</v>
      </c>
      <c r="G82" s="35" t="s">
        <v>65</v>
      </c>
      <c r="H82" s="32" t="s">
        <v>109</v>
      </c>
      <c r="I82" s="55">
        <v>31</v>
      </c>
      <c r="J82" s="53">
        <f t="shared" si="1"/>
        <v>98.673000000000002</v>
      </c>
    </row>
    <row r="83" spans="1:10" ht="12.75" customHeight="1">
      <c r="A83" s="18" t="s">
        <v>334</v>
      </c>
      <c r="B83" s="14" t="s">
        <v>82</v>
      </c>
      <c r="C83" s="33" t="s">
        <v>36</v>
      </c>
      <c r="D83" s="15" t="s">
        <v>202</v>
      </c>
      <c r="E83" s="21">
        <v>15.006</v>
      </c>
      <c r="F83" s="40">
        <v>3</v>
      </c>
      <c r="G83" s="35" t="s">
        <v>65</v>
      </c>
      <c r="H83" s="32" t="s">
        <v>109</v>
      </c>
      <c r="I83" s="55">
        <v>31</v>
      </c>
      <c r="J83" s="53">
        <f t="shared" si="1"/>
        <v>465.18600000000004</v>
      </c>
    </row>
    <row r="84" spans="1:10" ht="27.75" customHeight="1">
      <c r="A84" s="18" t="s">
        <v>338</v>
      </c>
      <c r="B84" s="14" t="s">
        <v>82</v>
      </c>
      <c r="C84" s="33" t="s">
        <v>36</v>
      </c>
      <c r="D84" s="15" t="s">
        <v>263</v>
      </c>
      <c r="E84" s="21">
        <v>4.4720000000000004</v>
      </c>
      <c r="F84" s="40">
        <v>4</v>
      </c>
      <c r="G84" s="35" t="s">
        <v>87</v>
      </c>
      <c r="H84" s="32" t="s">
        <v>109</v>
      </c>
      <c r="I84" s="55">
        <v>31</v>
      </c>
      <c r="J84" s="53">
        <f t="shared" si="1"/>
        <v>138.63200000000001</v>
      </c>
    </row>
    <row r="85" spans="1:10" ht="12.75" customHeight="1">
      <c r="A85" s="18" t="s">
        <v>334</v>
      </c>
      <c r="B85" s="58" t="s">
        <v>82</v>
      </c>
      <c r="C85" s="33" t="s">
        <v>36</v>
      </c>
      <c r="D85" s="15" t="s">
        <v>199</v>
      </c>
      <c r="E85" s="21">
        <v>8</v>
      </c>
      <c r="F85" s="40">
        <v>4</v>
      </c>
      <c r="G85" s="35" t="s">
        <v>87</v>
      </c>
      <c r="H85" s="32" t="s">
        <v>109</v>
      </c>
      <c r="I85" s="55">
        <v>31</v>
      </c>
      <c r="J85" s="53">
        <f t="shared" si="1"/>
        <v>248</v>
      </c>
    </row>
    <row r="86" spans="1:10" s="5" customFormat="1" ht="12.75" customHeight="1">
      <c r="A86" s="18" t="s">
        <v>339</v>
      </c>
      <c r="B86" s="14" t="s">
        <v>82</v>
      </c>
      <c r="C86" s="33" t="s">
        <v>36</v>
      </c>
      <c r="D86" s="15" t="s">
        <v>264</v>
      </c>
      <c r="E86" s="21">
        <v>21.997</v>
      </c>
      <c r="F86" s="40" t="s">
        <v>84</v>
      </c>
      <c r="G86" s="35" t="s">
        <v>37</v>
      </c>
      <c r="H86" s="32" t="s">
        <v>109</v>
      </c>
      <c r="I86" s="55">
        <v>31</v>
      </c>
      <c r="J86" s="53">
        <f t="shared" si="1"/>
        <v>681.90700000000004</v>
      </c>
    </row>
    <row r="87" spans="1:10" s="5" customFormat="1" ht="12.75" customHeight="1">
      <c r="A87" s="18" t="s">
        <v>339</v>
      </c>
      <c r="B87" s="14" t="s">
        <v>82</v>
      </c>
      <c r="C87" s="33" t="s">
        <v>36</v>
      </c>
      <c r="D87" s="15" t="s">
        <v>265</v>
      </c>
      <c r="E87" s="21">
        <v>28.3</v>
      </c>
      <c r="F87" s="40" t="s">
        <v>84</v>
      </c>
      <c r="G87" s="35" t="s">
        <v>55</v>
      </c>
      <c r="H87" s="32" t="s">
        <v>109</v>
      </c>
      <c r="I87" s="55">
        <v>31</v>
      </c>
      <c r="J87" s="53">
        <f t="shared" si="1"/>
        <v>877.30000000000007</v>
      </c>
    </row>
    <row r="88" spans="1:10" s="5" customFormat="1" ht="12.75" customHeight="1">
      <c r="A88" s="18" t="s">
        <v>339</v>
      </c>
      <c r="B88" s="14" t="s">
        <v>82</v>
      </c>
      <c r="C88" s="33" t="s">
        <v>36</v>
      </c>
      <c r="D88" s="15" t="s">
        <v>203</v>
      </c>
      <c r="E88" s="21">
        <v>17.306000000000001</v>
      </c>
      <c r="F88" s="40" t="s">
        <v>54</v>
      </c>
      <c r="G88" s="35" t="s">
        <v>55</v>
      </c>
      <c r="H88" s="32" t="s">
        <v>109</v>
      </c>
      <c r="I88" s="55">
        <v>31</v>
      </c>
      <c r="J88" s="53">
        <f t="shared" si="1"/>
        <v>536.48599999999999</v>
      </c>
    </row>
    <row r="89" spans="1:10" s="5" customFormat="1" ht="12.75" customHeight="1">
      <c r="A89" s="18" t="s">
        <v>335</v>
      </c>
      <c r="B89" s="14" t="s">
        <v>82</v>
      </c>
      <c r="C89" s="33" t="s">
        <v>36</v>
      </c>
      <c r="D89" s="15" t="s">
        <v>266</v>
      </c>
      <c r="E89" s="21">
        <v>3.9020000000000001</v>
      </c>
      <c r="F89" s="40">
        <v>3</v>
      </c>
      <c r="G89" s="35" t="s">
        <v>9</v>
      </c>
      <c r="H89" s="32" t="s">
        <v>109</v>
      </c>
      <c r="I89" s="55">
        <v>31</v>
      </c>
      <c r="J89" s="53">
        <f t="shared" si="1"/>
        <v>120.962</v>
      </c>
    </row>
    <row r="90" spans="1:10" s="5" customFormat="1" ht="12.75" customHeight="1">
      <c r="A90" s="18" t="s">
        <v>335</v>
      </c>
      <c r="B90" s="14" t="s">
        <v>82</v>
      </c>
      <c r="C90" s="14" t="s">
        <v>36</v>
      </c>
      <c r="D90" s="15" t="s">
        <v>267</v>
      </c>
      <c r="E90" s="21">
        <v>4.9989999999999997</v>
      </c>
      <c r="F90" s="41">
        <v>3</v>
      </c>
      <c r="G90" s="19" t="s">
        <v>9</v>
      </c>
      <c r="H90" s="11" t="s">
        <v>109</v>
      </c>
      <c r="I90" s="55">
        <v>31</v>
      </c>
      <c r="J90" s="53">
        <f t="shared" si="1"/>
        <v>154.96899999999999</v>
      </c>
    </row>
    <row r="91" spans="1:10" s="5" customFormat="1" ht="12.75" customHeight="1">
      <c r="A91" s="18" t="s">
        <v>339</v>
      </c>
      <c r="B91" s="14" t="s">
        <v>82</v>
      </c>
      <c r="C91" s="33" t="s">
        <v>36</v>
      </c>
      <c r="D91" s="15" t="s">
        <v>204</v>
      </c>
      <c r="E91" s="21">
        <v>15.009</v>
      </c>
      <c r="F91" s="40">
        <v>3</v>
      </c>
      <c r="G91" s="35" t="s">
        <v>110</v>
      </c>
      <c r="H91" s="32" t="s">
        <v>109</v>
      </c>
      <c r="I91" s="55">
        <v>31</v>
      </c>
      <c r="J91" s="53">
        <f t="shared" si="1"/>
        <v>465.279</v>
      </c>
    </row>
    <row r="92" spans="1:10" s="5" customFormat="1" ht="12.75" customHeight="1">
      <c r="A92" s="18" t="s">
        <v>335</v>
      </c>
      <c r="B92" s="14" t="s">
        <v>82</v>
      </c>
      <c r="C92" s="33" t="s">
        <v>36</v>
      </c>
      <c r="D92" s="15" t="s">
        <v>200</v>
      </c>
      <c r="E92" s="21">
        <v>11.7</v>
      </c>
      <c r="F92" s="40">
        <v>5</v>
      </c>
      <c r="G92" s="35" t="s">
        <v>28</v>
      </c>
      <c r="H92" s="32" t="s">
        <v>109</v>
      </c>
      <c r="I92" s="55">
        <v>31</v>
      </c>
      <c r="J92" s="53">
        <f t="shared" si="1"/>
        <v>362.7</v>
      </c>
    </row>
    <row r="93" spans="1:10" s="5" customFormat="1" ht="12.75" customHeight="1">
      <c r="A93" s="18" t="s">
        <v>340</v>
      </c>
      <c r="B93" s="14" t="s">
        <v>82</v>
      </c>
      <c r="C93" s="33" t="s">
        <v>146</v>
      </c>
      <c r="D93" s="15" t="s">
        <v>268</v>
      </c>
      <c r="E93" s="21">
        <v>4.9390000000000001</v>
      </c>
      <c r="F93" s="40">
        <v>3</v>
      </c>
      <c r="G93" s="35" t="s">
        <v>27</v>
      </c>
      <c r="H93" s="32" t="s">
        <v>109</v>
      </c>
      <c r="I93" s="54">
        <v>42</v>
      </c>
      <c r="J93" s="53">
        <f t="shared" si="1"/>
        <v>207.43799999999999</v>
      </c>
    </row>
    <row r="94" spans="1:10" s="5" customFormat="1" ht="12.75" customHeight="1">
      <c r="A94" s="18" t="s">
        <v>341</v>
      </c>
      <c r="B94" s="14" t="s">
        <v>82</v>
      </c>
      <c r="C94" s="33" t="s">
        <v>146</v>
      </c>
      <c r="D94" s="15" t="s">
        <v>193</v>
      </c>
      <c r="E94" s="21">
        <v>5.4139999999999997</v>
      </c>
      <c r="F94" s="40">
        <v>3</v>
      </c>
      <c r="G94" s="35" t="s">
        <v>27</v>
      </c>
      <c r="H94" s="32" t="s">
        <v>109</v>
      </c>
      <c r="I94" s="54">
        <v>42</v>
      </c>
      <c r="J94" s="53">
        <f t="shared" si="1"/>
        <v>227.38799999999998</v>
      </c>
    </row>
    <row r="95" spans="1:10" s="5" customFormat="1" ht="12.75" customHeight="1">
      <c r="A95" s="18" t="s">
        <v>342</v>
      </c>
      <c r="B95" s="14" t="s">
        <v>82</v>
      </c>
      <c r="C95" s="33" t="s">
        <v>11</v>
      </c>
      <c r="D95" s="15" t="s">
        <v>207</v>
      </c>
      <c r="E95" s="21">
        <v>10.332000000000001</v>
      </c>
      <c r="F95" s="40">
        <v>3</v>
      </c>
      <c r="G95" s="35" t="s">
        <v>3</v>
      </c>
      <c r="H95" s="32" t="s">
        <v>109</v>
      </c>
      <c r="I95" s="54">
        <v>64</v>
      </c>
      <c r="J95" s="53">
        <f t="shared" si="1"/>
        <v>661.24800000000005</v>
      </c>
    </row>
    <row r="96" spans="1:10" s="5" customFormat="1" ht="12.75" customHeight="1">
      <c r="A96" s="18" t="s">
        <v>342</v>
      </c>
      <c r="B96" s="14" t="s">
        <v>82</v>
      </c>
      <c r="C96" s="33" t="s">
        <v>11</v>
      </c>
      <c r="D96" s="15" t="s">
        <v>270</v>
      </c>
      <c r="E96" s="21">
        <v>13.603999999999999</v>
      </c>
      <c r="F96" s="40" t="s">
        <v>7</v>
      </c>
      <c r="G96" s="35" t="s">
        <v>141</v>
      </c>
      <c r="H96" s="32" t="s">
        <v>109</v>
      </c>
      <c r="I96" s="54">
        <v>64</v>
      </c>
      <c r="J96" s="53">
        <f t="shared" si="1"/>
        <v>870.65599999999995</v>
      </c>
    </row>
    <row r="97" spans="1:10" s="5" customFormat="1" ht="12.75" customHeight="1">
      <c r="A97" s="18" t="s">
        <v>342</v>
      </c>
      <c r="B97" s="14" t="s">
        <v>82</v>
      </c>
      <c r="C97" s="14" t="s">
        <v>11</v>
      </c>
      <c r="D97" s="15" t="s">
        <v>271</v>
      </c>
      <c r="E97" s="21">
        <v>6.0010000000000003</v>
      </c>
      <c r="F97" s="41">
        <v>4</v>
      </c>
      <c r="G97" s="19" t="s">
        <v>141</v>
      </c>
      <c r="H97" s="11" t="s">
        <v>109</v>
      </c>
      <c r="I97" s="54">
        <v>64</v>
      </c>
      <c r="J97" s="53">
        <f t="shared" si="1"/>
        <v>384.06400000000002</v>
      </c>
    </row>
    <row r="98" spans="1:10" s="5" customFormat="1" ht="12.75" customHeight="1">
      <c r="A98" s="18" t="s">
        <v>326</v>
      </c>
      <c r="B98" s="14" t="s">
        <v>82</v>
      </c>
      <c r="C98" s="14" t="s">
        <v>11</v>
      </c>
      <c r="D98" s="15" t="s">
        <v>269</v>
      </c>
      <c r="E98" s="21">
        <v>8.6530000000000005</v>
      </c>
      <c r="F98" s="41" t="s">
        <v>7</v>
      </c>
      <c r="G98" s="19" t="s">
        <v>141</v>
      </c>
      <c r="H98" s="11" t="s">
        <v>109</v>
      </c>
      <c r="I98" s="54">
        <v>64</v>
      </c>
      <c r="J98" s="53">
        <f t="shared" si="1"/>
        <v>553.79200000000003</v>
      </c>
    </row>
    <row r="99" spans="1:10" s="5" customFormat="1" ht="12.75" customHeight="1">
      <c r="A99" s="18" t="s">
        <v>326</v>
      </c>
      <c r="B99" s="14" t="s">
        <v>82</v>
      </c>
      <c r="C99" s="14" t="s">
        <v>11</v>
      </c>
      <c r="D99" s="15" t="s">
        <v>272</v>
      </c>
      <c r="E99" s="21">
        <v>10</v>
      </c>
      <c r="F99" s="41">
        <v>6</v>
      </c>
      <c r="G99" s="19" t="s">
        <v>141</v>
      </c>
      <c r="H99" s="11" t="s">
        <v>109</v>
      </c>
      <c r="I99" s="54">
        <v>64</v>
      </c>
      <c r="J99" s="53">
        <f t="shared" si="1"/>
        <v>640</v>
      </c>
    </row>
    <row r="100" spans="1:10" s="5" customFormat="1" ht="12.75" customHeight="1">
      <c r="A100" s="18" t="s">
        <v>328</v>
      </c>
      <c r="B100" s="14" t="s">
        <v>82</v>
      </c>
      <c r="C100" s="14" t="s">
        <v>11</v>
      </c>
      <c r="D100" s="15" t="s">
        <v>273</v>
      </c>
      <c r="E100" s="21">
        <v>2</v>
      </c>
      <c r="F100" s="41">
        <v>6</v>
      </c>
      <c r="G100" s="19" t="s">
        <v>12</v>
      </c>
      <c r="H100" s="11" t="s">
        <v>109</v>
      </c>
      <c r="I100" s="54">
        <v>64</v>
      </c>
      <c r="J100" s="53">
        <f t="shared" si="1"/>
        <v>128</v>
      </c>
    </row>
    <row r="101" spans="1:10" s="5" customFormat="1" ht="12.75" customHeight="1">
      <c r="A101" s="18" t="s">
        <v>328</v>
      </c>
      <c r="B101" s="14" t="s">
        <v>82</v>
      </c>
      <c r="C101" s="14" t="s">
        <v>11</v>
      </c>
      <c r="D101" s="15" t="s">
        <v>275</v>
      </c>
      <c r="E101" s="21">
        <v>4.5</v>
      </c>
      <c r="F101" s="41">
        <v>7</v>
      </c>
      <c r="G101" s="19" t="s">
        <v>86</v>
      </c>
      <c r="H101" s="11" t="s">
        <v>109</v>
      </c>
      <c r="I101" s="54">
        <v>64</v>
      </c>
      <c r="J101" s="53">
        <f t="shared" si="1"/>
        <v>288</v>
      </c>
    </row>
    <row r="102" spans="1:10" s="5" customFormat="1" ht="12.75" customHeight="1">
      <c r="A102" s="18" t="s">
        <v>328</v>
      </c>
      <c r="B102" s="14" t="s">
        <v>82</v>
      </c>
      <c r="C102" s="33" t="s">
        <v>11</v>
      </c>
      <c r="D102" s="15" t="s">
        <v>274</v>
      </c>
      <c r="E102" s="21">
        <v>11.252000000000001</v>
      </c>
      <c r="F102" s="40" t="s">
        <v>85</v>
      </c>
      <c r="G102" s="35" t="s">
        <v>86</v>
      </c>
      <c r="H102" s="32" t="s">
        <v>109</v>
      </c>
      <c r="I102" s="54">
        <v>64</v>
      </c>
      <c r="J102" s="53">
        <f t="shared" si="1"/>
        <v>720.12800000000004</v>
      </c>
    </row>
    <row r="103" spans="1:10" s="5" customFormat="1" ht="12.75" customHeight="1">
      <c r="A103" s="18" t="s">
        <v>342</v>
      </c>
      <c r="B103" s="14" t="s">
        <v>82</v>
      </c>
      <c r="C103" s="33" t="s">
        <v>11</v>
      </c>
      <c r="D103" s="15" t="s">
        <v>276</v>
      </c>
      <c r="E103" s="21">
        <v>11.148</v>
      </c>
      <c r="F103" s="40">
        <v>2</v>
      </c>
      <c r="G103" s="35" t="s">
        <v>149</v>
      </c>
      <c r="H103" s="32" t="s">
        <v>109</v>
      </c>
      <c r="I103" s="54">
        <v>64</v>
      </c>
      <c r="J103" s="53">
        <f t="shared" si="1"/>
        <v>713.47199999999998</v>
      </c>
    </row>
    <row r="104" spans="1:10" s="5" customFormat="1" ht="12.75" customHeight="1">
      <c r="A104" s="18" t="s">
        <v>331</v>
      </c>
      <c r="B104" s="14" t="s">
        <v>82</v>
      </c>
      <c r="C104" s="14" t="s">
        <v>114</v>
      </c>
      <c r="D104" s="15" t="s">
        <v>226</v>
      </c>
      <c r="E104" s="21">
        <v>7.8710000000000004</v>
      </c>
      <c r="F104" s="41">
        <v>3</v>
      </c>
      <c r="G104" s="19" t="s">
        <v>119</v>
      </c>
      <c r="H104" s="11" t="s">
        <v>109</v>
      </c>
      <c r="I104" s="55">
        <v>28</v>
      </c>
      <c r="J104" s="53">
        <f t="shared" si="1"/>
        <v>220.38800000000001</v>
      </c>
    </row>
    <row r="105" spans="1:10" s="5" customFormat="1" ht="12.75" customHeight="1">
      <c r="A105" s="18" t="s">
        <v>343</v>
      </c>
      <c r="B105" s="14" t="s">
        <v>82</v>
      </c>
      <c r="C105" s="33" t="s">
        <v>114</v>
      </c>
      <c r="D105" s="15" t="s">
        <v>156</v>
      </c>
      <c r="E105" s="21">
        <v>12.295</v>
      </c>
      <c r="F105" s="40">
        <v>4</v>
      </c>
      <c r="G105" s="35" t="s">
        <v>52</v>
      </c>
      <c r="H105" s="32" t="s">
        <v>109</v>
      </c>
      <c r="I105" s="55">
        <v>28</v>
      </c>
      <c r="J105" s="53">
        <f t="shared" si="1"/>
        <v>344.26</v>
      </c>
    </row>
    <row r="106" spans="1:10" s="5" customFormat="1" ht="12.75" customHeight="1">
      <c r="A106" s="18" t="s">
        <v>343</v>
      </c>
      <c r="B106" s="14" t="s">
        <v>82</v>
      </c>
      <c r="C106" s="33" t="s">
        <v>114</v>
      </c>
      <c r="D106" s="15" t="s">
        <v>157</v>
      </c>
      <c r="E106" s="21">
        <v>10.038</v>
      </c>
      <c r="F106" s="40">
        <v>4</v>
      </c>
      <c r="G106" s="35" t="s">
        <v>52</v>
      </c>
      <c r="H106" s="32" t="s">
        <v>109</v>
      </c>
      <c r="I106" s="55">
        <v>28</v>
      </c>
      <c r="J106" s="53">
        <f t="shared" si="1"/>
        <v>281.06400000000002</v>
      </c>
    </row>
    <row r="107" spans="1:10" s="5" customFormat="1" ht="12.75" customHeight="1">
      <c r="A107" s="18" t="s">
        <v>343</v>
      </c>
      <c r="B107" s="14" t="s">
        <v>82</v>
      </c>
      <c r="C107" s="33" t="s">
        <v>114</v>
      </c>
      <c r="D107" s="15" t="s">
        <v>158</v>
      </c>
      <c r="E107" s="21">
        <v>19</v>
      </c>
      <c r="F107" s="40">
        <v>3</v>
      </c>
      <c r="G107" s="35" t="s">
        <v>135</v>
      </c>
      <c r="H107" s="32" t="s">
        <v>109</v>
      </c>
      <c r="I107" s="55">
        <v>28</v>
      </c>
      <c r="J107" s="53">
        <f t="shared" si="1"/>
        <v>532</v>
      </c>
    </row>
    <row r="108" spans="1:10" s="5" customFormat="1" ht="12.75" customHeight="1">
      <c r="A108" s="18" t="s">
        <v>344</v>
      </c>
      <c r="B108" s="14" t="s">
        <v>82</v>
      </c>
      <c r="C108" s="14" t="s">
        <v>126</v>
      </c>
      <c r="D108" s="15" t="s">
        <v>161</v>
      </c>
      <c r="E108" s="21">
        <v>6.7</v>
      </c>
      <c r="F108" s="41">
        <v>5</v>
      </c>
      <c r="G108" s="19" t="s">
        <v>97</v>
      </c>
      <c r="H108" s="11" t="s">
        <v>109</v>
      </c>
      <c r="I108" s="55">
        <v>21</v>
      </c>
      <c r="J108" s="53">
        <f t="shared" si="1"/>
        <v>140.70000000000002</v>
      </c>
    </row>
    <row r="109" spans="1:10" s="5" customFormat="1" ht="12.75" customHeight="1">
      <c r="A109" s="18" t="s">
        <v>344</v>
      </c>
      <c r="B109" s="14" t="s">
        <v>82</v>
      </c>
      <c r="C109" s="14" t="s">
        <v>126</v>
      </c>
      <c r="D109" s="15" t="s">
        <v>162</v>
      </c>
      <c r="E109" s="21">
        <v>4.4000000000000004</v>
      </c>
      <c r="F109" s="41">
        <v>3</v>
      </c>
      <c r="G109" s="19" t="s">
        <v>97</v>
      </c>
      <c r="H109" s="11" t="s">
        <v>109</v>
      </c>
      <c r="I109" s="55">
        <v>21</v>
      </c>
      <c r="J109" s="53">
        <f t="shared" si="1"/>
        <v>92.4</v>
      </c>
    </row>
    <row r="110" spans="1:10" s="5" customFormat="1" ht="12.75" customHeight="1">
      <c r="A110" s="18" t="s">
        <v>345</v>
      </c>
      <c r="B110" s="14" t="s">
        <v>82</v>
      </c>
      <c r="C110" s="14" t="s">
        <v>126</v>
      </c>
      <c r="D110" s="15" t="s">
        <v>285</v>
      </c>
      <c r="E110" s="21">
        <v>3</v>
      </c>
      <c r="F110" s="41">
        <v>3</v>
      </c>
      <c r="G110" s="19" t="s">
        <v>132</v>
      </c>
      <c r="H110" s="11" t="s">
        <v>109</v>
      </c>
      <c r="I110" s="55">
        <v>21</v>
      </c>
      <c r="J110" s="53">
        <f t="shared" si="1"/>
        <v>63</v>
      </c>
    </row>
    <row r="111" spans="1:10" ht="12.75" customHeight="1">
      <c r="A111" s="18" t="s">
        <v>345</v>
      </c>
      <c r="B111" s="14" t="s">
        <v>82</v>
      </c>
      <c r="C111" s="14" t="s">
        <v>126</v>
      </c>
      <c r="D111" s="15" t="s">
        <v>286</v>
      </c>
      <c r="E111" s="21">
        <v>10</v>
      </c>
      <c r="F111" s="41">
        <v>3</v>
      </c>
      <c r="G111" s="19" t="s">
        <v>132</v>
      </c>
      <c r="H111" s="11" t="s">
        <v>109</v>
      </c>
      <c r="I111" s="55">
        <v>21</v>
      </c>
      <c r="J111" s="53">
        <f t="shared" si="1"/>
        <v>210</v>
      </c>
    </row>
    <row r="112" spans="1:10" s="5" customFormat="1" ht="12.75" customHeight="1">
      <c r="A112" s="18" t="s">
        <v>346</v>
      </c>
      <c r="B112" s="14" t="s">
        <v>82</v>
      </c>
      <c r="C112" s="14" t="s">
        <v>126</v>
      </c>
      <c r="D112" s="15" t="s">
        <v>287</v>
      </c>
      <c r="E112" s="21">
        <v>10.500999999999999</v>
      </c>
      <c r="F112" s="41">
        <v>4</v>
      </c>
      <c r="G112" s="19" t="s">
        <v>133</v>
      </c>
      <c r="H112" s="11" t="s">
        <v>109</v>
      </c>
      <c r="I112" s="55">
        <v>21</v>
      </c>
      <c r="J112" s="53">
        <f t="shared" si="1"/>
        <v>220.52099999999999</v>
      </c>
    </row>
    <row r="113" spans="1:10" s="5" customFormat="1" ht="12.75" customHeight="1">
      <c r="A113" s="18" t="s">
        <v>344</v>
      </c>
      <c r="B113" s="14" t="s">
        <v>82</v>
      </c>
      <c r="C113" s="14" t="s">
        <v>126</v>
      </c>
      <c r="D113" s="15" t="s">
        <v>288</v>
      </c>
      <c r="E113" s="21">
        <v>8.9990000000000006</v>
      </c>
      <c r="F113" s="41">
        <v>4</v>
      </c>
      <c r="G113" s="19" t="s">
        <v>134</v>
      </c>
      <c r="H113" s="11" t="s">
        <v>109</v>
      </c>
      <c r="I113" s="55">
        <v>21</v>
      </c>
      <c r="J113" s="53">
        <f t="shared" si="1"/>
        <v>188.97900000000001</v>
      </c>
    </row>
    <row r="114" spans="1:10" s="5" customFormat="1" ht="12.75" customHeight="1">
      <c r="A114" s="18" t="s">
        <v>347</v>
      </c>
      <c r="B114" s="14" t="s">
        <v>82</v>
      </c>
      <c r="C114" s="14" t="s">
        <v>126</v>
      </c>
      <c r="D114" s="15" t="s">
        <v>289</v>
      </c>
      <c r="E114" s="21">
        <v>3.0009999999999999</v>
      </c>
      <c r="F114" s="41">
        <v>3</v>
      </c>
      <c r="G114" s="19" t="s">
        <v>16</v>
      </c>
      <c r="H114" s="11" t="s">
        <v>109</v>
      </c>
      <c r="I114" s="55">
        <v>21</v>
      </c>
      <c r="J114" s="53">
        <f t="shared" si="1"/>
        <v>63.021000000000001</v>
      </c>
    </row>
    <row r="115" spans="1:10" s="5" customFormat="1" ht="12.75" customHeight="1">
      <c r="A115" s="18" t="s">
        <v>332</v>
      </c>
      <c r="B115" s="14" t="s">
        <v>82</v>
      </c>
      <c r="C115" s="14" t="s">
        <v>126</v>
      </c>
      <c r="D115" s="15" t="s">
        <v>277</v>
      </c>
      <c r="E115" s="21">
        <v>10.000999999999999</v>
      </c>
      <c r="F115" s="41">
        <v>5</v>
      </c>
      <c r="G115" s="19" t="s">
        <v>8</v>
      </c>
      <c r="H115" s="11" t="s">
        <v>109</v>
      </c>
      <c r="I115" s="55">
        <v>21</v>
      </c>
      <c r="J115" s="53">
        <f t="shared" si="1"/>
        <v>210.02099999999999</v>
      </c>
    </row>
    <row r="116" spans="1:10" s="5" customFormat="1" ht="12.75" customHeight="1">
      <c r="A116" s="18" t="s">
        <v>347</v>
      </c>
      <c r="B116" s="14" t="s">
        <v>82</v>
      </c>
      <c r="C116" s="14" t="s">
        <v>126</v>
      </c>
      <c r="D116" s="15" t="s">
        <v>278</v>
      </c>
      <c r="E116" s="21">
        <v>7.359</v>
      </c>
      <c r="F116" s="41">
        <v>3</v>
      </c>
      <c r="G116" s="19" t="s">
        <v>74</v>
      </c>
      <c r="H116" s="11" t="s">
        <v>109</v>
      </c>
      <c r="I116" s="55">
        <v>21</v>
      </c>
      <c r="J116" s="53">
        <f t="shared" si="1"/>
        <v>154.53899999999999</v>
      </c>
    </row>
    <row r="117" spans="1:10" s="5" customFormat="1" ht="12.75" customHeight="1">
      <c r="A117" s="18" t="s">
        <v>348</v>
      </c>
      <c r="B117" s="14" t="s">
        <v>82</v>
      </c>
      <c r="C117" s="14" t="s">
        <v>126</v>
      </c>
      <c r="D117" s="15" t="s">
        <v>279</v>
      </c>
      <c r="E117" s="21">
        <v>3</v>
      </c>
      <c r="F117" s="41">
        <v>5</v>
      </c>
      <c r="G117" s="19" t="s">
        <v>75</v>
      </c>
      <c r="H117" s="11" t="s">
        <v>109</v>
      </c>
      <c r="I117" s="55">
        <v>21</v>
      </c>
      <c r="J117" s="53">
        <f t="shared" si="1"/>
        <v>63</v>
      </c>
    </row>
    <row r="118" spans="1:10" ht="12.75" customHeight="1">
      <c r="A118" s="18" t="s">
        <v>348</v>
      </c>
      <c r="B118" s="14" t="s">
        <v>82</v>
      </c>
      <c r="C118" s="14" t="s">
        <v>126</v>
      </c>
      <c r="D118" s="15" t="s">
        <v>280</v>
      </c>
      <c r="E118" s="21">
        <v>6.8410000000000002</v>
      </c>
      <c r="F118" s="41">
        <v>5</v>
      </c>
      <c r="G118" s="19" t="s">
        <v>75</v>
      </c>
      <c r="H118" s="11" t="s">
        <v>109</v>
      </c>
      <c r="I118" s="55">
        <v>21</v>
      </c>
      <c r="J118" s="53">
        <f t="shared" si="1"/>
        <v>143.661</v>
      </c>
    </row>
    <row r="119" spans="1:10" ht="12.75" customHeight="1">
      <c r="A119" s="18" t="s">
        <v>349</v>
      </c>
      <c r="B119" s="14" t="s">
        <v>82</v>
      </c>
      <c r="C119" s="14" t="s">
        <v>126</v>
      </c>
      <c r="D119" s="15" t="s">
        <v>154</v>
      </c>
      <c r="E119" s="21">
        <v>10</v>
      </c>
      <c r="F119" s="41">
        <v>3</v>
      </c>
      <c r="G119" s="19" t="s">
        <v>127</v>
      </c>
      <c r="H119" s="11" t="s">
        <v>109</v>
      </c>
      <c r="I119" s="55">
        <v>21</v>
      </c>
      <c r="J119" s="53">
        <f t="shared" si="1"/>
        <v>210</v>
      </c>
    </row>
    <row r="120" spans="1:10" s="5" customFormat="1" ht="12.75" customHeight="1">
      <c r="A120" s="18" t="s">
        <v>350</v>
      </c>
      <c r="B120" s="14" t="s">
        <v>82</v>
      </c>
      <c r="C120" s="14" t="s">
        <v>126</v>
      </c>
      <c r="D120" s="15" t="s">
        <v>281</v>
      </c>
      <c r="E120" s="21">
        <v>20.706</v>
      </c>
      <c r="F120" s="41">
        <v>3</v>
      </c>
      <c r="G120" s="19" t="s">
        <v>128</v>
      </c>
      <c r="H120" s="11" t="s">
        <v>109</v>
      </c>
      <c r="I120" s="55">
        <v>21</v>
      </c>
      <c r="J120" s="53">
        <f t="shared" si="1"/>
        <v>434.82599999999996</v>
      </c>
    </row>
    <row r="121" spans="1:10" s="5" customFormat="1" ht="12.75" customHeight="1">
      <c r="A121" s="18" t="s">
        <v>348</v>
      </c>
      <c r="B121" s="14" t="s">
        <v>82</v>
      </c>
      <c r="C121" s="14" t="s">
        <v>126</v>
      </c>
      <c r="D121" s="15" t="s">
        <v>224</v>
      </c>
      <c r="E121" s="21">
        <v>14.007999999999999</v>
      </c>
      <c r="F121" s="41">
        <v>3</v>
      </c>
      <c r="G121" s="19" t="s">
        <v>44</v>
      </c>
      <c r="H121" s="11" t="s">
        <v>109</v>
      </c>
      <c r="I121" s="55">
        <v>21</v>
      </c>
      <c r="J121" s="53">
        <f t="shared" si="1"/>
        <v>294.16800000000001</v>
      </c>
    </row>
    <row r="122" spans="1:10" s="5" customFormat="1" ht="12.75" customHeight="1">
      <c r="A122" s="18" t="s">
        <v>349</v>
      </c>
      <c r="B122" s="14" t="s">
        <v>82</v>
      </c>
      <c r="C122" s="14" t="s">
        <v>126</v>
      </c>
      <c r="D122" s="15" t="s">
        <v>282</v>
      </c>
      <c r="E122" s="21">
        <v>5.032</v>
      </c>
      <c r="F122" s="41">
        <v>4</v>
      </c>
      <c r="G122" s="19" t="s">
        <v>129</v>
      </c>
      <c r="H122" s="11" t="s">
        <v>109</v>
      </c>
      <c r="I122" s="55">
        <v>21</v>
      </c>
      <c r="J122" s="53">
        <f t="shared" si="1"/>
        <v>105.672</v>
      </c>
    </row>
    <row r="123" spans="1:10" s="5" customFormat="1" ht="12.75" customHeight="1">
      <c r="A123" s="18" t="s">
        <v>347</v>
      </c>
      <c r="B123" s="14" t="s">
        <v>82</v>
      </c>
      <c r="C123" s="14" t="s">
        <v>126</v>
      </c>
      <c r="D123" s="15" t="s">
        <v>225</v>
      </c>
      <c r="E123" s="21">
        <v>12</v>
      </c>
      <c r="F123" s="41">
        <v>3</v>
      </c>
      <c r="G123" s="19" t="s">
        <v>10</v>
      </c>
      <c r="H123" s="11" t="s">
        <v>109</v>
      </c>
      <c r="I123" s="55">
        <v>21</v>
      </c>
      <c r="J123" s="53">
        <f t="shared" si="1"/>
        <v>252</v>
      </c>
    </row>
    <row r="124" spans="1:10" s="5" customFormat="1" ht="12.75" customHeight="1">
      <c r="A124" s="18" t="s">
        <v>350</v>
      </c>
      <c r="B124" s="14" t="s">
        <v>82</v>
      </c>
      <c r="C124" s="14" t="s">
        <v>126</v>
      </c>
      <c r="D124" s="15" t="s">
        <v>168</v>
      </c>
      <c r="E124" s="21">
        <v>11.5</v>
      </c>
      <c r="F124" s="41">
        <v>4</v>
      </c>
      <c r="G124" s="19" t="s">
        <v>51</v>
      </c>
      <c r="H124" s="11" t="s">
        <v>109</v>
      </c>
      <c r="I124" s="55">
        <v>21</v>
      </c>
      <c r="J124" s="53">
        <f t="shared" si="1"/>
        <v>241.5</v>
      </c>
    </row>
    <row r="125" spans="1:10" ht="12.75" customHeight="1">
      <c r="A125" s="31" t="s">
        <v>351</v>
      </c>
      <c r="B125" s="14" t="s">
        <v>82</v>
      </c>
      <c r="C125" s="14" t="s">
        <v>126</v>
      </c>
      <c r="D125" s="15" t="s">
        <v>283</v>
      </c>
      <c r="E125" s="21">
        <v>10.000999999999999</v>
      </c>
      <c r="F125" s="41">
        <v>3</v>
      </c>
      <c r="G125" s="19" t="s">
        <v>149</v>
      </c>
      <c r="H125" s="11" t="s">
        <v>109</v>
      </c>
      <c r="I125" s="55">
        <v>21</v>
      </c>
      <c r="J125" s="53">
        <f t="shared" si="1"/>
        <v>210.02099999999999</v>
      </c>
    </row>
    <row r="126" spans="1:10" ht="12.75" customHeight="1">
      <c r="A126" s="18" t="s">
        <v>349</v>
      </c>
      <c r="B126" s="14" t="s">
        <v>82</v>
      </c>
      <c r="C126" s="14" t="s">
        <v>126</v>
      </c>
      <c r="D126" s="15" t="s">
        <v>284</v>
      </c>
      <c r="E126" s="21">
        <v>12.257999999999999</v>
      </c>
      <c r="F126" s="41">
        <v>3</v>
      </c>
      <c r="G126" s="19" t="s">
        <v>131</v>
      </c>
      <c r="H126" s="11" t="s">
        <v>109</v>
      </c>
      <c r="I126" s="55">
        <v>21</v>
      </c>
      <c r="J126" s="53">
        <f t="shared" si="1"/>
        <v>257.41800000000001</v>
      </c>
    </row>
    <row r="127" spans="1:10" s="5" customFormat="1" ht="12.75" customHeight="1">
      <c r="A127" s="18" t="s">
        <v>352</v>
      </c>
      <c r="B127" s="14" t="s">
        <v>82</v>
      </c>
      <c r="C127" s="14" t="s">
        <v>82</v>
      </c>
      <c r="D127" s="36" t="s">
        <v>145</v>
      </c>
      <c r="E127" s="21">
        <v>1.9970000000000001</v>
      </c>
      <c r="F127" s="41">
        <v>3</v>
      </c>
      <c r="G127" s="19" t="s">
        <v>116</v>
      </c>
      <c r="H127" s="11" t="s">
        <v>109</v>
      </c>
      <c r="I127" s="54">
        <v>52</v>
      </c>
      <c r="J127" s="53">
        <f t="shared" si="1"/>
        <v>103.84400000000001</v>
      </c>
    </row>
    <row r="128" spans="1:10" ht="12.75" customHeight="1">
      <c r="A128" s="31" t="s">
        <v>353</v>
      </c>
      <c r="B128" s="14" t="s">
        <v>82</v>
      </c>
      <c r="C128" s="14" t="s">
        <v>140</v>
      </c>
      <c r="D128" s="15" t="s">
        <v>290</v>
      </c>
      <c r="E128" s="21">
        <v>22.001000000000001</v>
      </c>
      <c r="F128" s="41">
        <v>5</v>
      </c>
      <c r="G128" s="19" t="s">
        <v>53</v>
      </c>
      <c r="H128" s="11" t="s">
        <v>109</v>
      </c>
      <c r="I128" s="54">
        <v>63</v>
      </c>
      <c r="J128" s="53">
        <f t="shared" ref="J128:J164" si="2">E128*I128</f>
        <v>1386.0630000000001</v>
      </c>
    </row>
    <row r="129" spans="1:10" ht="12.75" customHeight="1">
      <c r="A129" s="31" t="s">
        <v>354</v>
      </c>
      <c r="B129" s="14" t="s">
        <v>82</v>
      </c>
      <c r="C129" s="33" t="s">
        <v>140</v>
      </c>
      <c r="D129" s="15" t="s">
        <v>173</v>
      </c>
      <c r="E129" s="21">
        <v>14.651999999999999</v>
      </c>
      <c r="F129" s="40">
        <v>5</v>
      </c>
      <c r="G129" s="35" t="s">
        <v>53</v>
      </c>
      <c r="H129" s="32" t="s">
        <v>109</v>
      </c>
      <c r="I129" s="54">
        <v>63</v>
      </c>
      <c r="J129" s="53">
        <f t="shared" si="2"/>
        <v>923.07599999999991</v>
      </c>
    </row>
    <row r="130" spans="1:10" s="5" customFormat="1" ht="12.75" customHeight="1">
      <c r="A130" s="18" t="s">
        <v>355</v>
      </c>
      <c r="B130" s="14" t="s">
        <v>82</v>
      </c>
      <c r="C130" s="14" t="s">
        <v>140</v>
      </c>
      <c r="D130" s="15" t="s">
        <v>217</v>
      </c>
      <c r="E130" s="21">
        <v>10.5</v>
      </c>
      <c r="F130" s="41">
        <v>5</v>
      </c>
      <c r="G130" s="19" t="s">
        <v>45</v>
      </c>
      <c r="H130" s="11" t="s">
        <v>109</v>
      </c>
      <c r="I130" s="54">
        <v>63</v>
      </c>
      <c r="J130" s="53">
        <f t="shared" si="2"/>
        <v>661.5</v>
      </c>
    </row>
    <row r="131" spans="1:10" s="5" customFormat="1" ht="12.75" customHeight="1">
      <c r="A131" s="18" t="s">
        <v>355</v>
      </c>
      <c r="B131" s="14" t="s">
        <v>82</v>
      </c>
      <c r="C131" s="14" t="s">
        <v>140</v>
      </c>
      <c r="D131" s="15" t="s">
        <v>291</v>
      </c>
      <c r="E131" s="21">
        <v>11.602</v>
      </c>
      <c r="F131" s="41">
        <v>5</v>
      </c>
      <c r="G131" s="19"/>
      <c r="H131" s="11" t="s">
        <v>109</v>
      </c>
      <c r="I131" s="54">
        <v>63</v>
      </c>
      <c r="J131" s="53">
        <f t="shared" si="2"/>
        <v>730.92600000000004</v>
      </c>
    </row>
    <row r="132" spans="1:10" s="5" customFormat="1" ht="25.5" customHeight="1">
      <c r="A132" s="31" t="s">
        <v>364</v>
      </c>
      <c r="B132" s="14" t="s">
        <v>82</v>
      </c>
      <c r="C132" s="14" t="s">
        <v>140</v>
      </c>
      <c r="D132" s="15" t="s">
        <v>292</v>
      </c>
      <c r="E132" s="21">
        <v>10.301</v>
      </c>
      <c r="F132" s="41">
        <v>5</v>
      </c>
      <c r="G132" s="19" t="s">
        <v>46</v>
      </c>
      <c r="H132" s="11" t="s">
        <v>109</v>
      </c>
      <c r="I132" s="54">
        <v>63</v>
      </c>
      <c r="J132" s="53">
        <f t="shared" si="2"/>
        <v>648.96299999999997</v>
      </c>
    </row>
    <row r="133" spans="1:10" ht="12.75" customHeight="1">
      <c r="A133" s="31" t="s">
        <v>346</v>
      </c>
      <c r="B133" s="14" t="s">
        <v>82</v>
      </c>
      <c r="C133" s="14" t="s">
        <v>81</v>
      </c>
      <c r="D133" s="15" t="s">
        <v>223</v>
      </c>
      <c r="E133" s="21">
        <v>10</v>
      </c>
      <c r="F133" s="41">
        <v>5</v>
      </c>
      <c r="G133" s="19" t="s">
        <v>28</v>
      </c>
      <c r="H133" s="11" t="s">
        <v>109</v>
      </c>
      <c r="I133" s="55">
        <v>23</v>
      </c>
      <c r="J133" s="53">
        <f t="shared" si="2"/>
        <v>230</v>
      </c>
    </row>
    <row r="134" spans="1:10" ht="12.75" customHeight="1">
      <c r="A134" s="31" t="s">
        <v>356</v>
      </c>
      <c r="B134" s="14" t="s">
        <v>82</v>
      </c>
      <c r="C134" s="14" t="s">
        <v>81</v>
      </c>
      <c r="D134" s="15" t="s">
        <v>208</v>
      </c>
      <c r="E134" s="21">
        <v>10.507999999999999</v>
      </c>
      <c r="F134" s="41">
        <v>3</v>
      </c>
      <c r="G134" s="19" t="s">
        <v>57</v>
      </c>
      <c r="H134" s="11" t="s">
        <v>109</v>
      </c>
      <c r="I134" s="55">
        <v>23</v>
      </c>
      <c r="J134" s="53">
        <f t="shared" si="2"/>
        <v>241.68399999999997</v>
      </c>
    </row>
    <row r="135" spans="1:10" ht="12.75" customHeight="1">
      <c r="A135" s="31" t="s">
        <v>356</v>
      </c>
      <c r="B135" s="14" t="s">
        <v>82</v>
      </c>
      <c r="C135" s="14" t="s">
        <v>81</v>
      </c>
      <c r="D135" s="15" t="s">
        <v>209</v>
      </c>
      <c r="E135" s="21">
        <v>9.1989999999999998</v>
      </c>
      <c r="F135" s="41">
        <v>3</v>
      </c>
      <c r="G135" s="19" t="s">
        <v>57</v>
      </c>
      <c r="H135" s="11" t="s">
        <v>109</v>
      </c>
      <c r="I135" s="55">
        <v>23</v>
      </c>
      <c r="J135" s="53">
        <f t="shared" si="2"/>
        <v>211.577</v>
      </c>
    </row>
    <row r="136" spans="1:10" ht="12.75" customHeight="1">
      <c r="A136" s="31" t="s">
        <v>356</v>
      </c>
      <c r="B136" s="14" t="s">
        <v>82</v>
      </c>
      <c r="C136" s="14" t="s">
        <v>81</v>
      </c>
      <c r="D136" s="15" t="s">
        <v>210</v>
      </c>
      <c r="E136" s="21">
        <v>8</v>
      </c>
      <c r="F136" s="41">
        <v>3</v>
      </c>
      <c r="G136" s="19" t="s">
        <v>57</v>
      </c>
      <c r="H136" s="11" t="s">
        <v>109</v>
      </c>
      <c r="I136" s="55">
        <v>23</v>
      </c>
      <c r="J136" s="53">
        <f t="shared" si="2"/>
        <v>184</v>
      </c>
    </row>
    <row r="137" spans="1:10" ht="12.75" customHeight="1">
      <c r="A137" s="31" t="s">
        <v>357</v>
      </c>
      <c r="B137" s="14" t="s">
        <v>82</v>
      </c>
      <c r="C137" s="14" t="s">
        <v>81</v>
      </c>
      <c r="D137" s="15" t="s">
        <v>174</v>
      </c>
      <c r="E137" s="21">
        <v>9.4019999999999992</v>
      </c>
      <c r="F137" s="41">
        <v>3</v>
      </c>
      <c r="G137" s="19" t="s">
        <v>153</v>
      </c>
      <c r="H137" s="11" t="s">
        <v>109</v>
      </c>
      <c r="I137" s="55">
        <v>23</v>
      </c>
      <c r="J137" s="53">
        <f t="shared" si="2"/>
        <v>216.24599999999998</v>
      </c>
    </row>
    <row r="138" spans="1:10" ht="12.75" customHeight="1">
      <c r="A138" s="31" t="s">
        <v>358</v>
      </c>
      <c r="B138" s="14" t="s">
        <v>82</v>
      </c>
      <c r="C138" s="14" t="s">
        <v>81</v>
      </c>
      <c r="D138" s="15" t="s">
        <v>155</v>
      </c>
      <c r="E138" s="21">
        <v>9.0139999999999993</v>
      </c>
      <c r="F138" s="41">
        <v>5</v>
      </c>
      <c r="G138" s="19" t="s">
        <v>96</v>
      </c>
      <c r="H138" s="11" t="s">
        <v>109</v>
      </c>
      <c r="I138" s="55">
        <v>23</v>
      </c>
      <c r="J138" s="53">
        <f t="shared" si="2"/>
        <v>207.32199999999997</v>
      </c>
    </row>
    <row r="139" spans="1:10" ht="12.75" customHeight="1">
      <c r="A139" s="31" t="s">
        <v>358</v>
      </c>
      <c r="B139" s="14" t="s">
        <v>82</v>
      </c>
      <c r="C139" s="14" t="s">
        <v>81</v>
      </c>
      <c r="D139" s="15" t="s">
        <v>293</v>
      </c>
      <c r="E139" s="21">
        <v>20.506</v>
      </c>
      <c r="F139" s="41">
        <v>5</v>
      </c>
      <c r="G139" s="19" t="s">
        <v>96</v>
      </c>
      <c r="H139" s="11" t="s">
        <v>109</v>
      </c>
      <c r="I139" s="55">
        <v>23</v>
      </c>
      <c r="J139" s="53">
        <f t="shared" si="2"/>
        <v>471.63800000000003</v>
      </c>
    </row>
    <row r="140" spans="1:10" ht="12.75" customHeight="1">
      <c r="A140" s="31" t="s">
        <v>358</v>
      </c>
      <c r="B140" s="14" t="s">
        <v>82</v>
      </c>
      <c r="C140" s="14" t="s">
        <v>81</v>
      </c>
      <c r="D140" s="15" t="s">
        <v>294</v>
      </c>
      <c r="E140" s="21">
        <v>12.000999999999999</v>
      </c>
      <c r="F140" s="41">
        <v>5</v>
      </c>
      <c r="G140" s="19" t="s">
        <v>96</v>
      </c>
      <c r="H140" s="11" t="s">
        <v>109</v>
      </c>
      <c r="I140" s="55">
        <v>23</v>
      </c>
      <c r="J140" s="53">
        <f t="shared" si="2"/>
        <v>276.02299999999997</v>
      </c>
    </row>
    <row r="141" spans="1:10" ht="12.75" customHeight="1">
      <c r="A141" s="31" t="s">
        <v>357</v>
      </c>
      <c r="B141" s="14" t="s">
        <v>82</v>
      </c>
      <c r="C141" s="14" t="s">
        <v>81</v>
      </c>
      <c r="D141" s="15" t="s">
        <v>176</v>
      </c>
      <c r="E141" s="21">
        <v>7.5</v>
      </c>
      <c r="F141" s="41">
        <v>3</v>
      </c>
      <c r="G141" s="19" t="s">
        <v>136</v>
      </c>
      <c r="H141" s="11" t="s">
        <v>109</v>
      </c>
      <c r="I141" s="55">
        <v>23</v>
      </c>
      <c r="J141" s="53">
        <f t="shared" si="2"/>
        <v>172.5</v>
      </c>
    </row>
    <row r="142" spans="1:10" ht="12.75" customHeight="1">
      <c r="A142" s="31" t="s">
        <v>357</v>
      </c>
      <c r="B142" s="14" t="s">
        <v>82</v>
      </c>
      <c r="C142" s="14" t="s">
        <v>81</v>
      </c>
      <c r="D142" s="15" t="s">
        <v>177</v>
      </c>
      <c r="E142" s="21">
        <v>5.9669999999999996</v>
      </c>
      <c r="F142" s="41">
        <v>3</v>
      </c>
      <c r="G142" s="19" t="s">
        <v>136</v>
      </c>
      <c r="H142" s="11" t="s">
        <v>109</v>
      </c>
      <c r="I142" s="55">
        <v>23</v>
      </c>
      <c r="J142" s="53">
        <f t="shared" si="2"/>
        <v>137.24099999999999</v>
      </c>
    </row>
    <row r="143" spans="1:10" ht="12.75" customHeight="1">
      <c r="A143" s="31" t="s">
        <v>357</v>
      </c>
      <c r="B143" s="14" t="s">
        <v>82</v>
      </c>
      <c r="C143" s="14" t="s">
        <v>81</v>
      </c>
      <c r="D143" s="15" t="s">
        <v>178</v>
      </c>
      <c r="E143" s="21">
        <v>26.004000000000001</v>
      </c>
      <c r="F143" s="41">
        <v>3</v>
      </c>
      <c r="G143" s="19" t="s">
        <v>136</v>
      </c>
      <c r="H143" s="11" t="s">
        <v>109</v>
      </c>
      <c r="I143" s="55">
        <v>23</v>
      </c>
      <c r="J143" s="53">
        <f t="shared" si="2"/>
        <v>598.09199999999998</v>
      </c>
    </row>
    <row r="144" spans="1:10" ht="12.75" customHeight="1">
      <c r="A144" s="31" t="s">
        <v>357</v>
      </c>
      <c r="B144" s="14" t="s">
        <v>82</v>
      </c>
      <c r="C144" s="33" t="s">
        <v>81</v>
      </c>
      <c r="D144" s="15" t="s">
        <v>175</v>
      </c>
      <c r="E144" s="21">
        <v>17.704999999999998</v>
      </c>
      <c r="F144" s="40">
        <v>3</v>
      </c>
      <c r="G144" s="35" t="s">
        <v>136</v>
      </c>
      <c r="H144" s="32" t="s">
        <v>109</v>
      </c>
      <c r="I144" s="55">
        <v>23</v>
      </c>
      <c r="J144" s="53">
        <f t="shared" si="2"/>
        <v>407.21499999999997</v>
      </c>
    </row>
    <row r="145" spans="1:10" ht="12.75" customHeight="1">
      <c r="A145" s="31" t="s">
        <v>357</v>
      </c>
      <c r="B145" s="14" t="s">
        <v>82</v>
      </c>
      <c r="C145" s="14" t="s">
        <v>81</v>
      </c>
      <c r="D145" s="15" t="s">
        <v>179</v>
      </c>
      <c r="E145" s="21">
        <v>6.0019999999999998</v>
      </c>
      <c r="F145" s="41">
        <v>6</v>
      </c>
      <c r="G145" s="19" t="s">
        <v>92</v>
      </c>
      <c r="H145" s="11" t="s">
        <v>109</v>
      </c>
      <c r="I145" s="55">
        <v>23</v>
      </c>
      <c r="J145" s="53">
        <f t="shared" si="2"/>
        <v>138.04599999999999</v>
      </c>
    </row>
    <row r="146" spans="1:10" ht="12.75" customHeight="1">
      <c r="A146" s="31" t="s">
        <v>357</v>
      </c>
      <c r="B146" s="14" t="s">
        <v>82</v>
      </c>
      <c r="C146" s="14" t="s">
        <v>81</v>
      </c>
      <c r="D146" s="15" t="s">
        <v>180</v>
      </c>
      <c r="E146" s="21">
        <v>5.0019999999999998</v>
      </c>
      <c r="F146" s="41">
        <v>6</v>
      </c>
      <c r="G146" s="19" t="s">
        <v>92</v>
      </c>
      <c r="H146" s="11" t="s">
        <v>109</v>
      </c>
      <c r="I146" s="55">
        <v>23</v>
      </c>
      <c r="J146" s="53">
        <f t="shared" si="2"/>
        <v>115.04599999999999</v>
      </c>
    </row>
    <row r="147" spans="1:10" ht="12.75" customHeight="1">
      <c r="A147" s="31" t="s">
        <v>359</v>
      </c>
      <c r="B147" s="14" t="s">
        <v>82</v>
      </c>
      <c r="C147" s="14" t="s">
        <v>81</v>
      </c>
      <c r="D147" s="15" t="s">
        <v>215</v>
      </c>
      <c r="E147" s="21">
        <v>7.4180000000000001</v>
      </c>
      <c r="F147" s="41">
        <v>4</v>
      </c>
      <c r="G147" s="19" t="s">
        <v>35</v>
      </c>
      <c r="H147" s="11" t="s">
        <v>109</v>
      </c>
      <c r="I147" s="55">
        <v>23</v>
      </c>
      <c r="J147" s="53">
        <f t="shared" si="2"/>
        <v>170.614</v>
      </c>
    </row>
    <row r="148" spans="1:10" ht="12.75" customHeight="1">
      <c r="A148" s="31" t="s">
        <v>356</v>
      </c>
      <c r="B148" s="14" t="s">
        <v>82</v>
      </c>
      <c r="C148" s="14" t="s">
        <v>81</v>
      </c>
      <c r="D148" s="15" t="s">
        <v>211</v>
      </c>
      <c r="E148" s="21">
        <v>5.1040000000000001</v>
      </c>
      <c r="F148" s="41">
        <v>3</v>
      </c>
      <c r="G148" s="19" t="s">
        <v>56</v>
      </c>
      <c r="H148" s="11" t="s">
        <v>109</v>
      </c>
      <c r="I148" s="55">
        <v>23</v>
      </c>
      <c r="J148" s="53">
        <f t="shared" si="2"/>
        <v>117.392</v>
      </c>
    </row>
    <row r="149" spans="1:10" ht="12.75" customHeight="1">
      <c r="A149" s="31" t="s">
        <v>357</v>
      </c>
      <c r="B149" s="14" t="s">
        <v>82</v>
      </c>
      <c r="C149" s="14" t="s">
        <v>81</v>
      </c>
      <c r="D149" s="15" t="s">
        <v>181</v>
      </c>
      <c r="E149" s="21">
        <v>3</v>
      </c>
      <c r="F149" s="41">
        <v>4</v>
      </c>
      <c r="G149" s="19" t="s">
        <v>70</v>
      </c>
      <c r="H149" s="11" t="s">
        <v>109</v>
      </c>
      <c r="I149" s="55">
        <v>23</v>
      </c>
      <c r="J149" s="53">
        <f t="shared" si="2"/>
        <v>69</v>
      </c>
    </row>
    <row r="150" spans="1:10" ht="12.75" customHeight="1">
      <c r="A150" s="31" t="s">
        <v>357</v>
      </c>
      <c r="B150" s="14" t="s">
        <v>82</v>
      </c>
      <c r="C150" s="14" t="s">
        <v>81</v>
      </c>
      <c r="D150" s="15" t="s">
        <v>182</v>
      </c>
      <c r="E150" s="21">
        <v>7.1559999999999997</v>
      </c>
      <c r="F150" s="41">
        <v>4</v>
      </c>
      <c r="G150" s="19" t="s">
        <v>70</v>
      </c>
      <c r="H150" s="11" t="s">
        <v>109</v>
      </c>
      <c r="I150" s="55">
        <v>23</v>
      </c>
      <c r="J150" s="53">
        <f t="shared" si="2"/>
        <v>164.58799999999999</v>
      </c>
    </row>
    <row r="151" spans="1:10" ht="12.75" customHeight="1">
      <c r="A151" s="31" t="s">
        <v>359</v>
      </c>
      <c r="B151" s="14" t="s">
        <v>82</v>
      </c>
      <c r="C151" s="14" t="s">
        <v>81</v>
      </c>
      <c r="D151" s="15" t="s">
        <v>216</v>
      </c>
      <c r="E151" s="21">
        <v>6.28</v>
      </c>
      <c r="F151" s="41">
        <v>5</v>
      </c>
      <c r="G151" s="19" t="s">
        <v>22</v>
      </c>
      <c r="H151" s="11" t="s">
        <v>109</v>
      </c>
      <c r="I151" s="55">
        <v>23</v>
      </c>
      <c r="J151" s="53">
        <f t="shared" si="2"/>
        <v>144.44</v>
      </c>
    </row>
    <row r="152" spans="1:10" ht="12.75" customHeight="1">
      <c r="A152" s="31" t="s">
        <v>357</v>
      </c>
      <c r="B152" s="14" t="s">
        <v>82</v>
      </c>
      <c r="C152" s="14" t="s">
        <v>81</v>
      </c>
      <c r="D152" s="15" t="s">
        <v>183</v>
      </c>
      <c r="E152" s="21">
        <v>6.5979999999999999</v>
      </c>
      <c r="F152" s="41">
        <v>4</v>
      </c>
      <c r="G152" s="19" t="s">
        <v>4</v>
      </c>
      <c r="H152" s="11" t="s">
        <v>109</v>
      </c>
      <c r="I152" s="55">
        <v>23</v>
      </c>
      <c r="J152" s="53">
        <f t="shared" si="2"/>
        <v>151.75399999999999</v>
      </c>
    </row>
    <row r="153" spans="1:10" ht="12.75" customHeight="1">
      <c r="A153" s="31" t="s">
        <v>357</v>
      </c>
      <c r="B153" s="14" t="s">
        <v>82</v>
      </c>
      <c r="C153" s="14" t="s">
        <v>81</v>
      </c>
      <c r="D153" s="15" t="s">
        <v>184</v>
      </c>
      <c r="E153" s="21">
        <v>4.0010000000000003</v>
      </c>
      <c r="F153" s="41">
        <v>5</v>
      </c>
      <c r="G153" s="19" t="s">
        <v>5</v>
      </c>
      <c r="H153" s="11" t="s">
        <v>109</v>
      </c>
      <c r="I153" s="55">
        <v>23</v>
      </c>
      <c r="J153" s="53">
        <f t="shared" si="2"/>
        <v>92.02300000000001</v>
      </c>
    </row>
    <row r="154" spans="1:10" ht="12.75" customHeight="1">
      <c r="A154" s="31" t="s">
        <v>357</v>
      </c>
      <c r="B154" s="14" t="s">
        <v>82</v>
      </c>
      <c r="C154" s="14" t="s">
        <v>81</v>
      </c>
      <c r="D154" s="15" t="s">
        <v>185</v>
      </c>
      <c r="E154" s="21">
        <v>4.6050000000000004</v>
      </c>
      <c r="F154" s="41">
        <v>4</v>
      </c>
      <c r="G154" s="19" t="s">
        <v>26</v>
      </c>
      <c r="H154" s="11" t="s">
        <v>109</v>
      </c>
      <c r="I154" s="55">
        <v>23</v>
      </c>
      <c r="J154" s="53">
        <f t="shared" si="2"/>
        <v>105.91500000000001</v>
      </c>
    </row>
    <row r="155" spans="1:10" ht="12.75" customHeight="1">
      <c r="A155" s="31" t="s">
        <v>357</v>
      </c>
      <c r="B155" s="14" t="s">
        <v>82</v>
      </c>
      <c r="C155" s="14" t="s">
        <v>81</v>
      </c>
      <c r="D155" s="15" t="s">
        <v>295</v>
      </c>
      <c r="E155" s="21">
        <v>12.510999999999999</v>
      </c>
      <c r="F155" s="41">
        <v>4</v>
      </c>
      <c r="G155" s="19" t="s">
        <v>26</v>
      </c>
      <c r="H155" s="11" t="s">
        <v>109</v>
      </c>
      <c r="I155" s="55">
        <v>23</v>
      </c>
      <c r="J155" s="53">
        <f t="shared" si="2"/>
        <v>287.75299999999999</v>
      </c>
    </row>
    <row r="156" spans="1:10" ht="12.75" customHeight="1">
      <c r="A156" s="31" t="s">
        <v>346</v>
      </c>
      <c r="B156" s="14" t="s">
        <v>82</v>
      </c>
      <c r="C156" s="14" t="s">
        <v>81</v>
      </c>
      <c r="D156" s="15" t="s">
        <v>186</v>
      </c>
      <c r="E156" s="21">
        <v>6.3049999999999997</v>
      </c>
      <c r="F156" s="41">
        <v>6</v>
      </c>
      <c r="G156" s="19" t="s">
        <v>72</v>
      </c>
      <c r="H156" s="11" t="s">
        <v>109</v>
      </c>
      <c r="I156" s="55">
        <v>23</v>
      </c>
      <c r="J156" s="53">
        <f t="shared" si="2"/>
        <v>145.01499999999999</v>
      </c>
    </row>
    <row r="157" spans="1:10" ht="12.75" customHeight="1">
      <c r="A157" s="31" t="s">
        <v>360</v>
      </c>
      <c r="B157" s="14" t="s">
        <v>82</v>
      </c>
      <c r="C157" s="14" t="s">
        <v>81</v>
      </c>
      <c r="D157" s="15" t="s">
        <v>212</v>
      </c>
      <c r="E157" s="21">
        <v>3.0009999999999999</v>
      </c>
      <c r="F157" s="41">
        <v>5</v>
      </c>
      <c r="G157" s="19" t="s">
        <v>23</v>
      </c>
      <c r="H157" s="11" t="s">
        <v>109</v>
      </c>
      <c r="I157" s="55">
        <v>23</v>
      </c>
      <c r="J157" s="53">
        <f t="shared" si="2"/>
        <v>69.022999999999996</v>
      </c>
    </row>
    <row r="158" spans="1:10" ht="12.75" customHeight="1">
      <c r="A158" s="31" t="s">
        <v>360</v>
      </c>
      <c r="B158" s="14" t="s">
        <v>82</v>
      </c>
      <c r="C158" s="14" t="s">
        <v>81</v>
      </c>
      <c r="D158" s="15" t="s">
        <v>213</v>
      </c>
      <c r="E158" s="21">
        <v>6.508</v>
      </c>
      <c r="F158" s="41">
        <v>5</v>
      </c>
      <c r="G158" s="19" t="s">
        <v>23</v>
      </c>
      <c r="H158" s="11" t="s">
        <v>109</v>
      </c>
      <c r="I158" s="55">
        <v>23</v>
      </c>
      <c r="J158" s="53">
        <f t="shared" si="2"/>
        <v>149.684</v>
      </c>
    </row>
    <row r="159" spans="1:10" ht="12.75" customHeight="1">
      <c r="A159" s="31" t="s">
        <v>357</v>
      </c>
      <c r="B159" s="14" t="s">
        <v>82</v>
      </c>
      <c r="C159" s="14" t="s">
        <v>81</v>
      </c>
      <c r="D159" s="15" t="s">
        <v>187</v>
      </c>
      <c r="E159" s="21">
        <v>5.1989999999999998</v>
      </c>
      <c r="F159" s="41">
        <v>4</v>
      </c>
      <c r="G159" s="19" t="s">
        <v>24</v>
      </c>
      <c r="H159" s="11" t="s">
        <v>109</v>
      </c>
      <c r="I159" s="55">
        <v>23</v>
      </c>
      <c r="J159" s="53">
        <f t="shared" si="2"/>
        <v>119.577</v>
      </c>
    </row>
    <row r="160" spans="1:10" ht="12.75" customHeight="1">
      <c r="A160" s="31" t="s">
        <v>357</v>
      </c>
      <c r="B160" s="14" t="s">
        <v>82</v>
      </c>
      <c r="C160" s="33" t="s">
        <v>81</v>
      </c>
      <c r="D160" s="15" t="s">
        <v>188</v>
      </c>
      <c r="E160" s="21">
        <v>15.295999999999999</v>
      </c>
      <c r="F160" s="40">
        <v>4</v>
      </c>
      <c r="G160" s="35" t="s">
        <v>24</v>
      </c>
      <c r="H160" s="32" t="s">
        <v>109</v>
      </c>
      <c r="I160" s="55">
        <v>23</v>
      </c>
      <c r="J160" s="53">
        <f t="shared" si="2"/>
        <v>351.80799999999999</v>
      </c>
    </row>
    <row r="161" spans="1:10" ht="12.75" customHeight="1">
      <c r="A161" s="31" t="s">
        <v>361</v>
      </c>
      <c r="B161" s="14" t="s">
        <v>82</v>
      </c>
      <c r="C161" s="14" t="s">
        <v>81</v>
      </c>
      <c r="D161" s="15" t="s">
        <v>214</v>
      </c>
      <c r="E161" s="21">
        <v>3.9980000000000002</v>
      </c>
      <c r="F161" s="41">
        <v>6</v>
      </c>
      <c r="G161" s="19" t="s">
        <v>71</v>
      </c>
      <c r="H161" s="11" t="s">
        <v>109</v>
      </c>
      <c r="I161" s="55">
        <v>23</v>
      </c>
      <c r="J161" s="53">
        <f t="shared" si="2"/>
        <v>91.954000000000008</v>
      </c>
    </row>
    <row r="162" spans="1:10" ht="12.75" customHeight="1">
      <c r="A162" s="31" t="s">
        <v>357</v>
      </c>
      <c r="B162" s="14" t="s">
        <v>82</v>
      </c>
      <c r="C162" s="14" t="s">
        <v>81</v>
      </c>
      <c r="D162" s="15" t="s">
        <v>189</v>
      </c>
      <c r="E162" s="21">
        <v>3.2440000000000002</v>
      </c>
      <c r="F162" s="41">
        <v>6</v>
      </c>
      <c r="G162" s="19" t="s">
        <v>0</v>
      </c>
      <c r="H162" s="11" t="s">
        <v>109</v>
      </c>
      <c r="I162" s="55">
        <v>23</v>
      </c>
      <c r="J162" s="53">
        <f t="shared" si="2"/>
        <v>74.612000000000009</v>
      </c>
    </row>
    <row r="163" spans="1:10" ht="12.75" customHeight="1">
      <c r="A163" s="31" t="s">
        <v>358</v>
      </c>
      <c r="B163" s="14" t="s">
        <v>82</v>
      </c>
      <c r="C163" s="14" t="s">
        <v>81</v>
      </c>
      <c r="D163" s="15" t="s">
        <v>222</v>
      </c>
      <c r="E163" s="21">
        <v>4.4969999999999999</v>
      </c>
      <c r="F163" s="41">
        <v>3</v>
      </c>
      <c r="G163" s="19" t="s">
        <v>6</v>
      </c>
      <c r="H163" s="11" t="s">
        <v>109</v>
      </c>
      <c r="I163" s="55">
        <v>23</v>
      </c>
      <c r="J163" s="53">
        <f t="shared" si="2"/>
        <v>103.431</v>
      </c>
    </row>
    <row r="164" spans="1:10" ht="12.75" customHeight="1">
      <c r="A164" s="31" t="s">
        <v>362</v>
      </c>
      <c r="B164" s="14" t="s">
        <v>82</v>
      </c>
      <c r="C164" s="14" t="s">
        <v>121</v>
      </c>
      <c r="D164" s="15" t="s">
        <v>296</v>
      </c>
      <c r="E164" s="21">
        <v>12.201000000000001</v>
      </c>
      <c r="F164" s="41">
        <v>3</v>
      </c>
      <c r="G164" s="19" t="s">
        <v>47</v>
      </c>
      <c r="H164" s="11" t="s">
        <v>109</v>
      </c>
      <c r="I164" s="55">
        <v>30</v>
      </c>
      <c r="J164" s="53">
        <f t="shared" si="2"/>
        <v>366.03000000000003</v>
      </c>
    </row>
    <row r="171" spans="1:10" s="25" customFormat="1" ht="24" customHeight="1">
      <c r="A171" s="42"/>
      <c r="B171" s="59" t="s">
        <v>379</v>
      </c>
      <c r="C171" s="60"/>
      <c r="D171" s="60"/>
      <c r="E171" s="60"/>
      <c r="F171" s="60"/>
      <c r="G171" s="60"/>
      <c r="H171" s="60"/>
      <c r="I171" s="43"/>
      <c r="J171" s="44"/>
    </row>
    <row r="172" spans="1:10" s="25" customFormat="1" ht="13.5" customHeight="1">
      <c r="A172" s="42"/>
      <c r="B172" s="45"/>
      <c r="C172" s="46"/>
      <c r="D172" s="43"/>
      <c r="E172" s="61" t="s">
        <v>365</v>
      </c>
      <c r="F172" s="62"/>
      <c r="G172" s="62"/>
      <c r="H172" s="62"/>
      <c r="I172" s="63"/>
      <c r="J172" s="44"/>
    </row>
    <row r="173" spans="1:10" s="25" customFormat="1" ht="13.5" customHeight="1">
      <c r="A173" s="42"/>
      <c r="B173" s="45"/>
      <c r="C173" s="46"/>
      <c r="D173" s="43"/>
      <c r="E173" s="47"/>
      <c r="F173" s="48"/>
      <c r="G173" s="49"/>
      <c r="H173" s="43"/>
      <c r="I173" s="43"/>
      <c r="J173" s="44"/>
    </row>
    <row r="174" spans="1:10" s="25" customFormat="1" ht="13.5" customHeight="1">
      <c r="A174" s="42"/>
      <c r="B174" s="45"/>
      <c r="C174" s="46"/>
      <c r="D174" s="43"/>
      <c r="E174" s="47"/>
      <c r="F174" s="48"/>
      <c r="G174" s="49"/>
      <c r="H174" s="43"/>
      <c r="I174" s="43"/>
      <c r="J174" s="44"/>
    </row>
    <row r="175" spans="1:10" s="25" customFormat="1" ht="13.5" customHeight="1">
      <c r="A175" s="50" t="s">
        <v>366</v>
      </c>
      <c r="B175" s="45"/>
      <c r="C175" s="46"/>
      <c r="D175" s="43"/>
      <c r="E175" s="47"/>
      <c r="F175" s="48"/>
      <c r="G175" s="49"/>
      <c r="H175" s="43"/>
      <c r="I175" s="43"/>
      <c r="J175" s="44"/>
    </row>
  </sheetData>
  <mergeCells count="16">
    <mergeCell ref="B171:H171"/>
    <mergeCell ref="E172:I172"/>
    <mergeCell ref="A1:J1"/>
    <mergeCell ref="A2:J2"/>
    <mergeCell ref="A3:J3"/>
    <mergeCell ref="A7:A9"/>
    <mergeCell ref="B7:J7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25" right="0.25" top="0.75" bottom="0.75" header="0.3" footer="0.3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Prilogenie_zapoved_393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PC</cp:lastModifiedBy>
  <cp:lastPrinted>2020-11-16T12:38:55Z</cp:lastPrinted>
  <dcterms:created xsi:type="dcterms:W3CDTF">2004-02-13T08:52:52Z</dcterms:created>
  <dcterms:modified xsi:type="dcterms:W3CDTF">2020-11-16T12:40:02Z</dcterms:modified>
</cp:coreProperties>
</file>