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АСИЩА,МЕРИ\СПРАВКИ,СВОБ.ПАСИЩА ДПФ 2020-2021Г\За търг и разпределение 2020-2021г\"/>
    </mc:Choice>
  </mc:AlternateContent>
  <bookViews>
    <workbookView xWindow="480" yWindow="30" windowWidth="15315" windowHeight="7995"/>
  </bookViews>
  <sheets>
    <sheet name="Ловеч" sheetId="5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141" i="5" l="1"/>
  <c r="E61" i="5" l="1"/>
  <c r="E352" i="5" s="1"/>
  <c r="E351" i="5"/>
  <c r="D172" i="5"/>
  <c r="D352" i="5" s="1"/>
  <c r="D275" i="5"/>
  <c r="E275" i="5"/>
  <c r="E172" i="5"/>
</calcChain>
</file>

<file path=xl/sharedStrings.xml><?xml version="1.0" encoding="utf-8"?>
<sst xmlns="http://schemas.openxmlformats.org/spreadsheetml/2006/main" count="1539" uniqueCount="244">
  <si>
    <t>дка</t>
  </si>
  <si>
    <t>Община</t>
  </si>
  <si>
    <t>ОБЩО за областта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</si>
  <si>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</si>
  <si>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</si>
  <si>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r>
      <t xml:space="preserve">Имот </t>
    </r>
    <r>
      <rPr>
        <b/>
        <sz val="12"/>
        <color indexed="8"/>
        <rFont val="Calibri"/>
        <family val="2"/>
        <charset val="204"/>
      </rPr>
      <t>№</t>
    </r>
  </si>
  <si>
    <t>Площ</t>
  </si>
  <si>
    <t>НТП</t>
  </si>
  <si>
    <t>Категория на земята</t>
  </si>
  <si>
    <t>Общо за общината</t>
  </si>
  <si>
    <t>ливада</t>
  </si>
  <si>
    <t>V</t>
  </si>
  <si>
    <t>VI</t>
  </si>
  <si>
    <t>IX</t>
  </si>
  <si>
    <t>Александрово</t>
  </si>
  <si>
    <t>пасище, мера</t>
  </si>
  <si>
    <t>Брестово</t>
  </si>
  <si>
    <t>06536.247.20</t>
  </si>
  <si>
    <t>06536.95.6</t>
  </si>
  <si>
    <t>VII</t>
  </si>
  <si>
    <t>06536.123.23</t>
  </si>
  <si>
    <t>X</t>
  </si>
  <si>
    <t>06536.229.5</t>
  </si>
  <si>
    <t>Владиня</t>
  </si>
  <si>
    <t>11452.55.8</t>
  </si>
  <si>
    <t>III</t>
  </si>
  <si>
    <t>Деветаки</t>
  </si>
  <si>
    <t>20420.23.7</t>
  </si>
  <si>
    <t>20420.99.11</t>
  </si>
  <si>
    <t>20420.106.15</t>
  </si>
  <si>
    <t>20420.128.20</t>
  </si>
  <si>
    <t>20420.134.10</t>
  </si>
  <si>
    <t>20420.134.39</t>
  </si>
  <si>
    <t>20420.155.20</t>
  </si>
  <si>
    <t>20420.155.24</t>
  </si>
  <si>
    <t>20420.155.25</t>
  </si>
  <si>
    <t>20420.172.4</t>
  </si>
  <si>
    <t>IV</t>
  </si>
  <si>
    <t>20420.176.8</t>
  </si>
  <si>
    <t>20420.180.96</t>
  </si>
  <si>
    <t>Къкрина</t>
  </si>
  <si>
    <t>40837.154.39</t>
  </si>
  <si>
    <t>40837.23.34</t>
  </si>
  <si>
    <t>Пресяка</t>
  </si>
  <si>
    <t>58308.140.4</t>
  </si>
  <si>
    <t>58308.127.24</t>
  </si>
  <si>
    <t>Радювене</t>
  </si>
  <si>
    <t>69523.463.107</t>
  </si>
  <si>
    <t>69523.76.38</t>
  </si>
  <si>
    <t>69523.93.50</t>
  </si>
  <si>
    <t>69523.115.10</t>
  </si>
  <si>
    <t>69523.115.21</t>
  </si>
  <si>
    <t>69523.136.4</t>
  </si>
  <si>
    <t>69523.178.36</t>
  </si>
  <si>
    <t>69523.213.4</t>
  </si>
  <si>
    <t>69523.213.9</t>
  </si>
  <si>
    <t>69523.213.34</t>
  </si>
  <si>
    <t>Умаревци</t>
  </si>
  <si>
    <t>75112.44.9</t>
  </si>
  <si>
    <t>VIII</t>
  </si>
  <si>
    <t>Хлевене</t>
  </si>
  <si>
    <t>77311.39.40</t>
  </si>
  <si>
    <t>Ловеч</t>
  </si>
  <si>
    <t>пасище,мера</t>
  </si>
  <si>
    <t>пасище с храсти</t>
  </si>
  <si>
    <t>използв.ливада</t>
  </si>
  <si>
    <t>естествена ливада</t>
  </si>
  <si>
    <t>Тетевен</t>
  </si>
  <si>
    <t>Васильово</t>
  </si>
  <si>
    <t>Градежница</t>
  </si>
  <si>
    <t>Черни Вит</t>
  </si>
  <si>
    <t>Дивчовото</t>
  </si>
  <si>
    <t>Гложене</t>
  </si>
  <si>
    <t xml:space="preserve"> Глогово</t>
  </si>
  <si>
    <t>Галата</t>
  </si>
  <si>
    <t>Голям извор</t>
  </si>
  <si>
    <t>Български извор</t>
  </si>
  <si>
    <t>Малка Желязна</t>
  </si>
  <si>
    <t>10272.10.2</t>
  </si>
  <si>
    <t>10272.65.1</t>
  </si>
  <si>
    <t>10272.67.3</t>
  </si>
  <si>
    <t>10272.69.1</t>
  </si>
  <si>
    <t>10272.70.4</t>
  </si>
  <si>
    <t>10272.70.5</t>
  </si>
  <si>
    <t>10272.72.1</t>
  </si>
  <si>
    <t>10272.72.2</t>
  </si>
  <si>
    <t>10272.72.3</t>
  </si>
  <si>
    <t>10272.75.2</t>
  </si>
  <si>
    <t>10272.75.4</t>
  </si>
  <si>
    <t>10272.205.17</t>
  </si>
  <si>
    <t>10272.212.12</t>
  </si>
  <si>
    <t>10272.75.5</t>
  </si>
  <si>
    <t>20996.21.3</t>
  </si>
  <si>
    <t>80902.2.1</t>
  </si>
  <si>
    <t>Угърчин</t>
  </si>
  <si>
    <t>Голец</t>
  </si>
  <si>
    <t>пасище мера</t>
  </si>
  <si>
    <t>Пасище мера</t>
  </si>
  <si>
    <t>Кирчево</t>
  </si>
  <si>
    <t>Ливада</t>
  </si>
  <si>
    <t>Лесидрен</t>
  </si>
  <si>
    <t>Славщица</t>
  </si>
  <si>
    <t>пасище</t>
  </si>
  <si>
    <t>Микре</t>
  </si>
  <si>
    <t>Луковит</t>
  </si>
  <si>
    <t>Беленци</t>
  </si>
  <si>
    <t>Дерманци</t>
  </si>
  <si>
    <t>Карлуково</t>
  </si>
  <si>
    <t>Торос</t>
  </si>
  <si>
    <t>Петревене</t>
  </si>
  <si>
    <t>Тодоричене</t>
  </si>
  <si>
    <t>Ъглен</t>
  </si>
  <si>
    <t>36943.10.164</t>
  </si>
  <si>
    <t>36943.15.15</t>
  </si>
  <si>
    <t>36943.15.20</t>
  </si>
  <si>
    <t>36943.17.6</t>
  </si>
  <si>
    <t>36943.17.8</t>
  </si>
  <si>
    <t>43325.130.205</t>
  </si>
  <si>
    <t>67057.13.32</t>
  </si>
  <si>
    <t>75054.45.90</t>
  </si>
  <si>
    <t>75054.479.11</t>
  </si>
  <si>
    <t>75054.479.13</t>
  </si>
  <si>
    <t>75054.479.15</t>
  </si>
  <si>
    <t>75054.479.80</t>
  </si>
  <si>
    <t>75054.545.8</t>
  </si>
  <si>
    <t>75054.604.80</t>
  </si>
  <si>
    <t>75054.644.80</t>
  </si>
  <si>
    <t>48060.41.55</t>
  </si>
  <si>
    <t>48060.43.1</t>
  </si>
  <si>
    <t>48060.50.29</t>
  </si>
  <si>
    <t>48060.112.1</t>
  </si>
  <si>
    <t>48060.50.14</t>
  </si>
  <si>
    <t>Летница</t>
  </si>
  <si>
    <t>Крушуна</t>
  </si>
  <si>
    <t>40261.52.13</t>
  </si>
  <si>
    <t>40261.106.6</t>
  </si>
  <si>
    <t>40261.107.5</t>
  </si>
  <si>
    <t>40261.118.1</t>
  </si>
  <si>
    <t>Кърпачево</t>
  </si>
  <si>
    <t>40943.10.86</t>
  </si>
  <si>
    <t>40943.11.51</t>
  </si>
  <si>
    <t>40943.12.340</t>
  </si>
  <si>
    <t>40943.21.44</t>
  </si>
  <si>
    <t>40943.60.56</t>
  </si>
  <si>
    <t>40943.60.59</t>
  </si>
  <si>
    <t>40943.60.61</t>
  </si>
  <si>
    <t>40943.67.92</t>
  </si>
  <si>
    <t>40943.67.96</t>
  </si>
  <si>
    <t>40943.67.97</t>
  </si>
  <si>
    <t>40943.74.80</t>
  </si>
  <si>
    <t>40943.74.82</t>
  </si>
  <si>
    <t>40943.76.69</t>
  </si>
  <si>
    <t>40943.86.41</t>
  </si>
  <si>
    <t>40943.91.102</t>
  </si>
  <si>
    <t>40943.116.53</t>
  </si>
  <si>
    <t>40943.119.100</t>
  </si>
  <si>
    <t>40943.134.199</t>
  </si>
  <si>
    <t>40943.141.30</t>
  </si>
  <si>
    <t>40943.142.58</t>
  </si>
  <si>
    <t>40943.146.57</t>
  </si>
  <si>
    <t>40943.146.61</t>
  </si>
  <si>
    <t>40943.146.65</t>
  </si>
  <si>
    <t>40943.146.68</t>
  </si>
  <si>
    <t>40943.146.70</t>
  </si>
  <si>
    <t>40943.146.71</t>
  </si>
  <si>
    <t>40943.146.72</t>
  </si>
  <si>
    <t>40943.165.4</t>
  </si>
  <si>
    <t>40943.197.73</t>
  </si>
  <si>
    <t>40943.197.74</t>
  </si>
  <si>
    <t>40943.206.30</t>
  </si>
  <si>
    <t>40943.206.32</t>
  </si>
  <si>
    <t>40943.223.42</t>
  </si>
  <si>
    <t>40943.312.66</t>
  </si>
  <si>
    <t>40943.312.67</t>
  </si>
  <si>
    <t>40943.317.202</t>
  </si>
  <si>
    <t>40943.31.82</t>
  </si>
  <si>
    <t>40943.35.72</t>
  </si>
  <si>
    <t>40943.128.1</t>
  </si>
  <si>
    <t>40943.215.31</t>
  </si>
  <si>
    <t>40943.303.82</t>
  </si>
  <si>
    <t>40943.303.85</t>
  </si>
  <si>
    <t>40943.310.102</t>
  </si>
  <si>
    <t>Горско Сливово</t>
  </si>
  <si>
    <t>17244.814.23</t>
  </si>
  <si>
    <t>17244.311.20</t>
  </si>
  <si>
    <t>17244.312.1</t>
  </si>
  <si>
    <t>17244.320.4</t>
  </si>
  <si>
    <t>17244.320.6</t>
  </si>
  <si>
    <t>17244.323.8</t>
  </si>
  <si>
    <t>17244.324.16</t>
  </si>
  <si>
    <t>17244.344.2</t>
  </si>
  <si>
    <t>17244.353.1</t>
  </si>
  <si>
    <t>17244.354.3</t>
  </si>
  <si>
    <t>17244.329.19</t>
  </si>
  <si>
    <t>17244.288.1</t>
  </si>
  <si>
    <t>17244.302.1</t>
  </si>
  <si>
    <t>17244.305.1</t>
  </si>
  <si>
    <t>17244.320.1</t>
  </si>
  <si>
    <t>`</t>
  </si>
  <si>
    <t>ДИЯНА РУСКОВА</t>
  </si>
  <si>
    <t>гл.експерт Г.Борисова</t>
  </si>
  <si>
    <t>17244.346.9</t>
  </si>
  <si>
    <t>00299.30.3</t>
  </si>
  <si>
    <t>00299.79.25</t>
  </si>
  <si>
    <t>00299.68.3</t>
  </si>
  <si>
    <t>00299.79.4</t>
  </si>
  <si>
    <t>Чавдарци</t>
  </si>
  <si>
    <t>115009</t>
  </si>
  <si>
    <t>115003</t>
  </si>
  <si>
    <t>115007</t>
  </si>
  <si>
    <t>40493.76.68</t>
  </si>
  <si>
    <t>40943.60.55</t>
  </si>
  <si>
    <t>48060.131.1</t>
  </si>
  <si>
    <t>17244.330.8</t>
  </si>
  <si>
    <t>17244.320.5</t>
  </si>
  <si>
    <t>17244.323.1</t>
  </si>
  <si>
    <t>17244.319.1</t>
  </si>
  <si>
    <t>115010</t>
  </si>
  <si>
    <t>17244.566.1</t>
  </si>
  <si>
    <t>17244.569.14</t>
  </si>
  <si>
    <t>17244.581.1</t>
  </si>
  <si>
    <t>17244.781.25</t>
  </si>
  <si>
    <t>17244.813.31</t>
  </si>
  <si>
    <t>74</t>
  </si>
  <si>
    <t>00299.70.3</t>
  </si>
  <si>
    <t>00299.70.7</t>
  </si>
  <si>
    <t>00299.28.7</t>
  </si>
  <si>
    <t>00299.28.11</t>
  </si>
  <si>
    <t>00299.79.9</t>
  </si>
  <si>
    <t>00299.79.12</t>
  </si>
  <si>
    <t>00299.127.6</t>
  </si>
  <si>
    <t>00299.133.12</t>
  </si>
  <si>
    <t>00299.133.14</t>
  </si>
  <si>
    <t>00299.134.4</t>
  </si>
  <si>
    <t>00299.134.94</t>
  </si>
  <si>
    <t>00299.134.121</t>
  </si>
  <si>
    <t>00299.139.11</t>
  </si>
  <si>
    <t>54</t>
  </si>
  <si>
    <t>Приложение № 1 към Заповед № РД 46-……../……………..2020 г.</t>
  </si>
  <si>
    <t>Списък със свободни имоти с НТП "пасища, мери" и "ливади" от ДПФ за одобряване по чл. 37и, ал. 2 от ЗСПЗЗ, за стопанската 2020/2021 година, на територията на област Ловеч</t>
  </si>
  <si>
    <t>20996.21.2</t>
  </si>
  <si>
    <t>78</t>
  </si>
  <si>
    <t xml:space="preserve">Изготвил: </t>
  </si>
  <si>
    <t>ДИРЕКТОР НА ОДЗ:……………………..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</si>
</sst>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6" x14ac:knownFonts="1"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4" fillId="0" borderId="0"/>
  </cellStyleXfs>
  <cellXfs count="116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0" fillId="0" borderId="1" xfId="0" applyNumberFormat="1" applyFont="1" applyBorder="1" applyAlignment="1">
      <alignment horizontal="center"/>
    </xf>
    <xf numFmtId="0" fontId="10" fillId="0" borderId="0" xfId="0" applyFont="1"/>
    <xf numFmtId="49" fontId="10" fillId="0" borderId="0" xfId="0" applyNumberFormat="1" applyFont="1" applyAlignment="1">
      <alignment horizontal="right"/>
    </xf>
    <xf numFmtId="49" fontId="8" fillId="0" borderId="1" xfId="0" applyNumberFormat="1" applyFont="1" applyBorder="1"/>
    <xf numFmtId="49" fontId="10" fillId="0" borderId="1" xfId="0" applyNumberFormat="1" applyFont="1" applyBorder="1"/>
    <xf numFmtId="49" fontId="8" fillId="0" borderId="0" xfId="0" applyNumberFormat="1" applyFont="1" applyBorder="1"/>
    <xf numFmtId="49" fontId="8" fillId="0" borderId="0" xfId="0" applyNumberFormat="1" applyFo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64" fontId="10" fillId="0" borderId="1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164" fontId="1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49" fontId="1" fillId="0" borderId="2" xfId="0" applyNumberFormat="1" applyFont="1" applyBorder="1" applyAlignment="1">
      <alignment vertical="center"/>
    </xf>
    <xf numFmtId="49" fontId="8" fillId="0" borderId="2" xfId="0" applyNumberFormat="1" applyFont="1" applyBorder="1" applyAlignment="1">
      <alignment vertical="center"/>
    </xf>
    <xf numFmtId="164" fontId="10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right"/>
    </xf>
    <xf numFmtId="49" fontId="10" fillId="0" borderId="4" xfId="0" applyNumberFormat="1" applyFont="1" applyBorder="1"/>
    <xf numFmtId="0" fontId="8" fillId="0" borderId="1" xfId="0" applyFont="1" applyBorder="1"/>
    <xf numFmtId="49" fontId="1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12" fillId="0" borderId="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9" fontId="13" fillId="0" borderId="0" xfId="0" applyNumberFormat="1" applyFont="1" applyBorder="1" applyAlignment="1">
      <alignment horizontal="right" vertical="center" wrapText="1"/>
    </xf>
    <xf numFmtId="164" fontId="13" fillId="0" borderId="0" xfId="0" applyNumberFormat="1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8" fillId="0" borderId="0" xfId="0" applyFont="1" applyBorder="1"/>
    <xf numFmtId="0" fontId="1" fillId="0" borderId="1" xfId="0" applyFont="1" applyBorder="1"/>
    <xf numFmtId="0" fontId="1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2" fillId="0" borderId="1" xfId="1" applyFont="1" applyBorder="1" applyAlignment="1">
      <alignment horizontal="center" wrapText="1"/>
    </xf>
    <xf numFmtId="164" fontId="12" fillId="0" borderId="1" xfId="0" applyNumberFormat="1" applyFont="1" applyBorder="1" applyAlignment="1">
      <alignment horizontal="right" vertical="center" wrapText="1"/>
    </xf>
    <xf numFmtId="164" fontId="12" fillId="0" borderId="1" xfId="0" applyNumberFormat="1" applyFont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right" vertical="top" wrapText="1"/>
    </xf>
    <xf numFmtId="164" fontId="12" fillId="2" borderId="1" xfId="0" applyNumberFormat="1" applyFont="1" applyFill="1" applyBorder="1" applyAlignment="1">
      <alignment horizontal="right" vertical="top" wrapText="1"/>
    </xf>
    <xf numFmtId="164" fontId="12" fillId="0" borderId="1" xfId="0" applyNumberFormat="1" applyFont="1" applyBorder="1" applyAlignment="1">
      <alignment horizontal="right" wrapText="1"/>
    </xf>
    <xf numFmtId="164" fontId="12" fillId="0" borderId="1" xfId="1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right"/>
    </xf>
    <xf numFmtId="0" fontId="3" fillId="0" borderId="4" xfId="0" applyFont="1" applyBorder="1"/>
    <xf numFmtId="49" fontId="3" fillId="0" borderId="4" xfId="0" applyNumberFormat="1" applyFont="1" applyBorder="1"/>
    <xf numFmtId="0" fontId="12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/>
    </xf>
    <xf numFmtId="49" fontId="12" fillId="0" borderId="1" xfId="0" applyNumberFormat="1" applyFont="1" applyBorder="1" applyAlignment="1">
      <alignment horizontal="righ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right" wrapText="1"/>
    </xf>
    <xf numFmtId="0" fontId="12" fillId="0" borderId="1" xfId="1" applyFont="1" applyBorder="1" applyAlignment="1">
      <alignment horizontal="right" wrapText="1"/>
    </xf>
    <xf numFmtId="49" fontId="12" fillId="0" borderId="1" xfId="0" applyNumberFormat="1" applyFont="1" applyBorder="1" applyAlignment="1">
      <alignment horizontal="right" wrapText="1"/>
    </xf>
    <xf numFmtId="0" fontId="8" fillId="0" borderId="0" xfId="0" applyFont="1" applyBorder="1" applyAlignment="1">
      <alignment vertical="center"/>
    </xf>
    <xf numFmtId="49" fontId="10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49" fontId="10" fillId="0" borderId="0" xfId="0" applyNumberFormat="1" applyFont="1" applyAlignment="1"/>
    <xf numFmtId="49" fontId="1" fillId="0" borderId="0" xfId="0" applyNumberFormat="1" applyFont="1"/>
    <xf numFmtId="49" fontId="10" fillId="0" borderId="4" xfId="0" applyNumberFormat="1" applyFont="1" applyBorder="1" applyAlignment="1">
      <alignment horizontal="right"/>
    </xf>
    <xf numFmtId="49" fontId="10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/>
    </xf>
    <xf numFmtId="164" fontId="12" fillId="0" borderId="0" xfId="0" applyNumberFormat="1" applyFont="1" applyBorder="1" applyAlignment="1">
      <alignment horizontal="right" wrapText="1"/>
    </xf>
    <xf numFmtId="164" fontId="12" fillId="0" borderId="0" xfId="1" applyNumberFormat="1" applyFont="1" applyBorder="1" applyAlignment="1">
      <alignment horizontal="right" wrapText="1"/>
    </xf>
    <xf numFmtId="164" fontId="8" fillId="0" borderId="0" xfId="0" applyNumberFormat="1" applyFont="1" applyBorder="1"/>
    <xf numFmtId="0" fontId="10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/>
    <xf numFmtId="49" fontId="3" fillId="0" borderId="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0" fillId="0" borderId="0" xfId="0" applyNumberFormat="1" applyFont="1" applyBorder="1" applyAlignment="1">
      <alignment horizontal="right" vertical="center"/>
    </xf>
    <xf numFmtId="164" fontId="6" fillId="0" borderId="5" xfId="0" applyNumberFormat="1" applyFont="1" applyBorder="1" applyAlignment="1">
      <alignment horizontal="center" vertical="center"/>
    </xf>
    <xf numFmtId="0" fontId="1" fillId="0" borderId="6" xfId="0" applyFont="1" applyBorder="1"/>
    <xf numFmtId="49" fontId="1" fillId="0" borderId="6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right" vertical="center"/>
    </xf>
    <xf numFmtId="0" fontId="3" fillId="0" borderId="6" xfId="0" applyFont="1" applyBorder="1"/>
    <xf numFmtId="0" fontId="1" fillId="0" borderId="1" xfId="0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right"/>
    </xf>
    <xf numFmtId="1" fontId="10" fillId="0" borderId="2" xfId="0" applyNumberFormat="1" applyFont="1" applyBorder="1" applyAlignment="1">
      <alignment horizontal="right" vertical="center"/>
    </xf>
    <xf numFmtId="49" fontId="1" fillId="0" borderId="0" xfId="0" applyNumberFormat="1" applyFont="1" applyAlignment="1"/>
    <xf numFmtId="0" fontId="15" fillId="0" borderId="0" xfId="0" applyFont="1"/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2">
    <cellStyle name="Normal_Sheet1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0"/>
  <sheetViews>
    <sheetView tabSelected="1" zoomScale="85" zoomScaleNormal="85" workbookViewId="0">
      <selection activeCell="K353" sqref="K353"/>
    </sheetView>
  </sheetViews>
  <sheetFormatPr defaultRowHeight="15.75" x14ac:dyDescent="0.25"/>
  <cols>
    <col min="1" max="1" width="5.5703125" style="1" customWidth="1"/>
    <col min="2" max="2" width="23" style="13" customWidth="1"/>
    <col min="3" max="3" width="26.42578125" style="13" customWidth="1"/>
    <col min="4" max="4" width="17.140625" style="5" customWidth="1"/>
    <col min="5" max="5" width="17.7109375" style="24" customWidth="1"/>
    <col min="6" max="6" width="27.140625" style="20" customWidth="1"/>
    <col min="7" max="7" width="16.28515625" style="20" customWidth="1"/>
    <col min="8" max="16384" width="9.140625" style="1"/>
  </cols>
  <sheetData>
    <row r="1" spans="1:7" ht="46.5" customHeight="1" x14ac:dyDescent="0.25">
      <c r="A1" s="110" t="s">
        <v>239</v>
      </c>
      <c r="B1" s="111"/>
      <c r="C1" s="111"/>
      <c r="D1" s="111"/>
      <c r="E1" s="111"/>
      <c r="F1" s="111"/>
      <c r="G1" s="111"/>
    </row>
    <row r="2" spans="1:7" ht="17.25" customHeight="1" thickBot="1" x14ac:dyDescent="0.3">
      <c r="A2" s="26"/>
      <c r="B2" s="27"/>
      <c r="C2" s="27"/>
      <c r="D2" s="27"/>
      <c r="E2" s="27"/>
      <c r="F2" s="109"/>
      <c r="G2" s="33" t="s">
        <v>238</v>
      </c>
    </row>
    <row r="3" spans="1:7" ht="33" customHeight="1" thickBot="1" x14ac:dyDescent="0.3">
      <c r="A3" s="114" t="s">
        <v>3</v>
      </c>
      <c r="B3" s="112" t="s">
        <v>1</v>
      </c>
      <c r="C3" s="112" t="s">
        <v>4</v>
      </c>
      <c r="D3" s="112" t="s">
        <v>5</v>
      </c>
      <c r="E3" s="25" t="s">
        <v>6</v>
      </c>
      <c r="F3" s="112" t="s">
        <v>7</v>
      </c>
      <c r="G3" s="112" t="s">
        <v>8</v>
      </c>
    </row>
    <row r="4" spans="1:7" ht="13.5" customHeight="1" thickBot="1" x14ac:dyDescent="0.3">
      <c r="A4" s="115"/>
      <c r="B4" s="113"/>
      <c r="C4" s="113"/>
      <c r="D4" s="113"/>
      <c r="E4" s="90" t="s">
        <v>0</v>
      </c>
      <c r="F4" s="113"/>
      <c r="G4" s="113"/>
    </row>
    <row r="5" spans="1:7" ht="15.75" customHeight="1" thickBot="1" x14ac:dyDescent="0.3">
      <c r="A5" s="93">
        <v>1</v>
      </c>
      <c r="B5" s="94">
        <v>2</v>
      </c>
      <c r="C5" s="94">
        <v>3</v>
      </c>
      <c r="D5" s="94">
        <v>4</v>
      </c>
      <c r="E5" s="94">
        <v>5</v>
      </c>
      <c r="F5" s="94">
        <v>6</v>
      </c>
      <c r="G5" s="95">
        <v>7</v>
      </c>
    </row>
    <row r="6" spans="1:7" ht="15.75" customHeight="1" x14ac:dyDescent="0.25">
      <c r="A6" s="91">
        <v>1</v>
      </c>
      <c r="B6" s="92" t="s">
        <v>62</v>
      </c>
      <c r="C6" s="102"/>
      <c r="D6" s="102"/>
      <c r="E6" s="102"/>
      <c r="F6" s="102"/>
      <c r="G6" s="102"/>
    </row>
    <row r="7" spans="1:7" ht="15.75" customHeight="1" x14ac:dyDescent="0.25">
      <c r="A7" s="104">
        <v>1</v>
      </c>
      <c r="B7" s="34" t="s">
        <v>62</v>
      </c>
      <c r="C7" s="34" t="s">
        <v>14</v>
      </c>
      <c r="D7" s="103" t="s">
        <v>226</v>
      </c>
      <c r="E7" s="98">
        <v>9.9990000000000006</v>
      </c>
      <c r="F7" s="36" t="s">
        <v>15</v>
      </c>
      <c r="G7" s="100" t="s">
        <v>25</v>
      </c>
    </row>
    <row r="8" spans="1:7" ht="15.75" customHeight="1" x14ac:dyDescent="0.25">
      <c r="A8" s="104">
        <v>2</v>
      </c>
      <c r="B8" s="34" t="s">
        <v>62</v>
      </c>
      <c r="C8" s="34" t="s">
        <v>14</v>
      </c>
      <c r="D8" s="103" t="s">
        <v>227</v>
      </c>
      <c r="E8" s="98">
        <v>4.399</v>
      </c>
      <c r="F8" s="36" t="s">
        <v>15</v>
      </c>
      <c r="G8" s="100" t="s">
        <v>11</v>
      </c>
    </row>
    <row r="9" spans="1:7" ht="15.75" customHeight="1" x14ac:dyDescent="0.25">
      <c r="A9" s="104">
        <v>3</v>
      </c>
      <c r="B9" s="34" t="s">
        <v>62</v>
      </c>
      <c r="C9" s="34" t="s">
        <v>14</v>
      </c>
      <c r="D9" s="61" t="s">
        <v>202</v>
      </c>
      <c r="E9" s="35">
        <v>11.302</v>
      </c>
      <c r="F9" s="36" t="s">
        <v>15</v>
      </c>
      <c r="G9" s="36" t="s">
        <v>11</v>
      </c>
    </row>
    <row r="10" spans="1:7" ht="15.75" customHeight="1" x14ac:dyDescent="0.25">
      <c r="A10" s="104">
        <v>4</v>
      </c>
      <c r="B10" s="34" t="s">
        <v>62</v>
      </c>
      <c r="C10" s="34" t="s">
        <v>14</v>
      </c>
      <c r="D10" s="61" t="s">
        <v>203</v>
      </c>
      <c r="E10" s="35">
        <v>10.002000000000001</v>
      </c>
      <c r="F10" s="36" t="s">
        <v>15</v>
      </c>
      <c r="G10" s="36" t="s">
        <v>13</v>
      </c>
    </row>
    <row r="11" spans="1:7" ht="15.75" customHeight="1" x14ac:dyDescent="0.25">
      <c r="A11" s="104">
        <v>5</v>
      </c>
      <c r="B11" s="34" t="s">
        <v>62</v>
      </c>
      <c r="C11" s="34" t="s">
        <v>14</v>
      </c>
      <c r="D11" s="61" t="s">
        <v>204</v>
      </c>
      <c r="E11" s="35">
        <v>31.919</v>
      </c>
      <c r="F11" s="36" t="s">
        <v>15</v>
      </c>
      <c r="G11" s="36" t="s">
        <v>13</v>
      </c>
    </row>
    <row r="12" spans="1:7" ht="15.75" customHeight="1" x14ac:dyDescent="0.25">
      <c r="A12" s="104">
        <v>6</v>
      </c>
      <c r="B12" s="96" t="s">
        <v>62</v>
      </c>
      <c r="C12" s="96" t="s">
        <v>14</v>
      </c>
      <c r="D12" s="97" t="s">
        <v>224</v>
      </c>
      <c r="E12" s="98">
        <v>10.007999999999999</v>
      </c>
      <c r="F12" s="99" t="s">
        <v>15</v>
      </c>
      <c r="G12" s="100" t="s">
        <v>37</v>
      </c>
    </row>
    <row r="13" spans="1:7" ht="15.75" customHeight="1" x14ac:dyDescent="0.25">
      <c r="A13" s="104">
        <v>7</v>
      </c>
      <c r="B13" s="96" t="s">
        <v>62</v>
      </c>
      <c r="C13" s="96" t="s">
        <v>14</v>
      </c>
      <c r="D13" s="97" t="s">
        <v>225</v>
      </c>
      <c r="E13" s="98">
        <v>17.158999999999999</v>
      </c>
      <c r="F13" s="99" t="s">
        <v>15</v>
      </c>
      <c r="G13" s="100" t="s">
        <v>37</v>
      </c>
    </row>
    <row r="14" spans="1:7" ht="15.75" customHeight="1" x14ac:dyDescent="0.25">
      <c r="A14" s="104">
        <v>8</v>
      </c>
      <c r="B14" s="34" t="s">
        <v>62</v>
      </c>
      <c r="C14" s="34" t="s">
        <v>14</v>
      </c>
      <c r="D14" s="61" t="s">
        <v>205</v>
      </c>
      <c r="E14" s="35">
        <v>104.74</v>
      </c>
      <c r="F14" s="36" t="s">
        <v>15</v>
      </c>
      <c r="G14" s="36" t="s">
        <v>13</v>
      </c>
    </row>
    <row r="15" spans="1:7" ht="15.75" customHeight="1" x14ac:dyDescent="0.25">
      <c r="A15" s="104">
        <v>9</v>
      </c>
      <c r="B15" s="34" t="s">
        <v>62</v>
      </c>
      <c r="C15" s="34" t="s">
        <v>14</v>
      </c>
      <c r="D15" s="61" t="s">
        <v>228</v>
      </c>
      <c r="E15" s="35">
        <v>2.0030000000000001</v>
      </c>
      <c r="F15" s="36" t="s">
        <v>15</v>
      </c>
      <c r="G15" s="36" t="s">
        <v>13</v>
      </c>
    </row>
    <row r="16" spans="1:7" ht="15.75" customHeight="1" x14ac:dyDescent="0.25">
      <c r="A16" s="104">
        <v>10</v>
      </c>
      <c r="B16" s="34" t="s">
        <v>62</v>
      </c>
      <c r="C16" s="34" t="s">
        <v>14</v>
      </c>
      <c r="D16" s="61" t="s">
        <v>229</v>
      </c>
      <c r="E16" s="35">
        <v>8.6639999999999997</v>
      </c>
      <c r="F16" s="36" t="s">
        <v>15</v>
      </c>
      <c r="G16" s="36" t="s">
        <v>13</v>
      </c>
    </row>
    <row r="17" spans="1:7" ht="15.75" customHeight="1" x14ac:dyDescent="0.25">
      <c r="A17" s="104">
        <v>11</v>
      </c>
      <c r="B17" s="34" t="s">
        <v>62</v>
      </c>
      <c r="C17" s="34" t="s">
        <v>14</v>
      </c>
      <c r="D17" s="61" t="s">
        <v>230</v>
      </c>
      <c r="E17" s="35">
        <v>5.3289999999999997</v>
      </c>
      <c r="F17" s="36" t="s">
        <v>15</v>
      </c>
      <c r="G17" s="100" t="s">
        <v>25</v>
      </c>
    </row>
    <row r="18" spans="1:7" ht="15.75" customHeight="1" x14ac:dyDescent="0.25">
      <c r="A18" s="104">
        <v>12</v>
      </c>
      <c r="B18" s="34" t="s">
        <v>62</v>
      </c>
      <c r="C18" s="34" t="s">
        <v>14</v>
      </c>
      <c r="D18" s="61" t="s">
        <v>231</v>
      </c>
      <c r="E18" s="35">
        <v>3.504</v>
      </c>
      <c r="F18" s="36" t="s">
        <v>15</v>
      </c>
      <c r="G18" s="36" t="s">
        <v>11</v>
      </c>
    </row>
    <row r="19" spans="1:7" ht="15.75" customHeight="1" x14ac:dyDescent="0.25">
      <c r="A19" s="104">
        <v>13</v>
      </c>
      <c r="B19" s="34" t="s">
        <v>62</v>
      </c>
      <c r="C19" s="34" t="s">
        <v>14</v>
      </c>
      <c r="D19" s="61" t="s">
        <v>232</v>
      </c>
      <c r="E19" s="35">
        <v>1.851</v>
      </c>
      <c r="F19" s="36" t="s">
        <v>15</v>
      </c>
      <c r="G19" s="36" t="s">
        <v>11</v>
      </c>
    </row>
    <row r="20" spans="1:7" ht="15.75" customHeight="1" x14ac:dyDescent="0.25">
      <c r="A20" s="104">
        <v>14</v>
      </c>
      <c r="B20" s="34" t="s">
        <v>62</v>
      </c>
      <c r="C20" s="34" t="s">
        <v>14</v>
      </c>
      <c r="D20" s="61" t="s">
        <v>233</v>
      </c>
      <c r="E20" s="35">
        <v>3.653</v>
      </c>
      <c r="F20" s="36" t="s">
        <v>15</v>
      </c>
      <c r="G20" s="36" t="s">
        <v>11</v>
      </c>
    </row>
    <row r="21" spans="1:7" ht="15.75" customHeight="1" x14ac:dyDescent="0.25">
      <c r="A21" s="104">
        <v>15</v>
      </c>
      <c r="B21" s="34" t="s">
        <v>62</v>
      </c>
      <c r="C21" s="34" t="s">
        <v>14</v>
      </c>
      <c r="D21" s="61" t="s">
        <v>234</v>
      </c>
      <c r="E21" s="35">
        <v>3.996</v>
      </c>
      <c r="F21" s="36" t="s">
        <v>15</v>
      </c>
      <c r="G21" s="36" t="s">
        <v>11</v>
      </c>
    </row>
    <row r="22" spans="1:7" ht="15.75" customHeight="1" x14ac:dyDescent="0.25">
      <c r="A22" s="104">
        <v>16</v>
      </c>
      <c r="B22" s="34" t="s">
        <v>62</v>
      </c>
      <c r="C22" s="34" t="s">
        <v>14</v>
      </c>
      <c r="D22" s="61" t="s">
        <v>235</v>
      </c>
      <c r="E22" s="35">
        <v>2.8980000000000001</v>
      </c>
      <c r="F22" s="36" t="s">
        <v>15</v>
      </c>
      <c r="G22" s="36" t="s">
        <v>11</v>
      </c>
    </row>
    <row r="23" spans="1:7" ht="15.75" customHeight="1" x14ac:dyDescent="0.25">
      <c r="A23" s="104">
        <v>17</v>
      </c>
      <c r="B23" s="34" t="s">
        <v>62</v>
      </c>
      <c r="C23" s="34" t="s">
        <v>14</v>
      </c>
      <c r="D23" s="61" t="s">
        <v>236</v>
      </c>
      <c r="E23" s="35">
        <v>2.5009999999999999</v>
      </c>
      <c r="F23" s="36" t="s">
        <v>15</v>
      </c>
      <c r="G23" s="101" t="s">
        <v>11</v>
      </c>
    </row>
    <row r="24" spans="1:7" ht="15.75" customHeight="1" x14ac:dyDescent="0.25">
      <c r="A24" s="104">
        <v>18</v>
      </c>
      <c r="B24" s="34" t="s">
        <v>62</v>
      </c>
      <c r="C24" s="34" t="s">
        <v>16</v>
      </c>
      <c r="D24" s="61" t="s">
        <v>17</v>
      </c>
      <c r="E24" s="35">
        <v>3.88</v>
      </c>
      <c r="F24" s="36" t="s">
        <v>10</v>
      </c>
      <c r="G24" s="36" t="s">
        <v>12</v>
      </c>
    </row>
    <row r="25" spans="1:7" ht="15.75" customHeight="1" x14ac:dyDescent="0.25">
      <c r="A25" s="104">
        <v>19</v>
      </c>
      <c r="B25" s="34" t="s">
        <v>62</v>
      </c>
      <c r="C25" s="34" t="s">
        <v>16</v>
      </c>
      <c r="D25" s="61" t="s">
        <v>18</v>
      </c>
      <c r="E25" s="35">
        <v>9.1389999999999993</v>
      </c>
      <c r="F25" s="36" t="s">
        <v>10</v>
      </c>
      <c r="G25" s="36" t="s">
        <v>19</v>
      </c>
    </row>
    <row r="26" spans="1:7" ht="15.75" customHeight="1" x14ac:dyDescent="0.25">
      <c r="A26" s="104">
        <v>20</v>
      </c>
      <c r="B26" s="34" t="s">
        <v>62</v>
      </c>
      <c r="C26" s="34" t="s">
        <v>16</v>
      </c>
      <c r="D26" s="61" t="s">
        <v>20</v>
      </c>
      <c r="E26" s="35">
        <v>4.0990000000000002</v>
      </c>
      <c r="F26" s="36" t="s">
        <v>15</v>
      </c>
      <c r="G26" s="36" t="s">
        <v>21</v>
      </c>
    </row>
    <row r="27" spans="1:7" ht="15.75" customHeight="1" x14ac:dyDescent="0.25">
      <c r="A27" s="104">
        <v>21</v>
      </c>
      <c r="B27" s="34" t="s">
        <v>62</v>
      </c>
      <c r="C27" s="34" t="s">
        <v>16</v>
      </c>
      <c r="D27" s="61" t="s">
        <v>22</v>
      </c>
      <c r="E27" s="35">
        <v>2</v>
      </c>
      <c r="F27" s="36" t="s">
        <v>15</v>
      </c>
      <c r="G27" s="36" t="s">
        <v>11</v>
      </c>
    </row>
    <row r="28" spans="1:7" ht="15.75" customHeight="1" x14ac:dyDescent="0.25">
      <c r="A28" s="104">
        <v>22</v>
      </c>
      <c r="B28" s="34" t="s">
        <v>62</v>
      </c>
      <c r="C28" s="34" t="s">
        <v>23</v>
      </c>
      <c r="D28" s="61" t="s">
        <v>24</v>
      </c>
      <c r="E28" s="35">
        <v>1</v>
      </c>
      <c r="F28" s="36" t="s">
        <v>10</v>
      </c>
      <c r="G28" s="36" t="s">
        <v>25</v>
      </c>
    </row>
    <row r="29" spans="1:7" ht="15.75" customHeight="1" x14ac:dyDescent="0.25">
      <c r="A29" s="104">
        <v>23</v>
      </c>
      <c r="B29" s="34" t="s">
        <v>62</v>
      </c>
      <c r="C29" s="34" t="s">
        <v>26</v>
      </c>
      <c r="D29" s="61" t="s">
        <v>27</v>
      </c>
      <c r="E29" s="35">
        <v>0.89900000000000002</v>
      </c>
      <c r="F29" s="36" t="s">
        <v>15</v>
      </c>
      <c r="G29" s="36" t="s">
        <v>13</v>
      </c>
    </row>
    <row r="30" spans="1:7" ht="15.75" customHeight="1" x14ac:dyDescent="0.25">
      <c r="A30" s="104">
        <v>24</v>
      </c>
      <c r="B30" s="34" t="s">
        <v>62</v>
      </c>
      <c r="C30" s="34" t="s">
        <v>26</v>
      </c>
      <c r="D30" s="61" t="s">
        <v>28</v>
      </c>
      <c r="E30" s="35">
        <v>2.5</v>
      </c>
      <c r="F30" s="36" t="s">
        <v>15</v>
      </c>
      <c r="G30" s="36" t="s">
        <v>13</v>
      </c>
    </row>
    <row r="31" spans="1:7" ht="15.75" customHeight="1" x14ac:dyDescent="0.25">
      <c r="A31" s="104">
        <v>25</v>
      </c>
      <c r="B31" s="34" t="s">
        <v>62</v>
      </c>
      <c r="C31" s="34" t="s">
        <v>26</v>
      </c>
      <c r="D31" s="61" t="s">
        <v>29</v>
      </c>
      <c r="E31" s="35">
        <v>1.3009999999999999</v>
      </c>
      <c r="F31" s="36" t="s">
        <v>15</v>
      </c>
      <c r="G31" s="36" t="s">
        <v>13</v>
      </c>
    </row>
    <row r="32" spans="1:7" ht="15.75" customHeight="1" x14ac:dyDescent="0.25">
      <c r="A32" s="104">
        <v>26</v>
      </c>
      <c r="B32" s="34" t="s">
        <v>62</v>
      </c>
      <c r="C32" s="34" t="s">
        <v>26</v>
      </c>
      <c r="D32" s="61" t="s">
        <v>30</v>
      </c>
      <c r="E32" s="35">
        <v>1.6990000000000001</v>
      </c>
      <c r="F32" s="36" t="s">
        <v>10</v>
      </c>
      <c r="G32" s="36" t="s">
        <v>13</v>
      </c>
    </row>
    <row r="33" spans="1:7" ht="15.75" customHeight="1" x14ac:dyDescent="0.25">
      <c r="A33" s="104">
        <v>27</v>
      </c>
      <c r="B33" s="34" t="s">
        <v>62</v>
      </c>
      <c r="C33" s="34" t="s">
        <v>26</v>
      </c>
      <c r="D33" s="61" t="s">
        <v>31</v>
      </c>
      <c r="E33" s="35">
        <v>2.3879999999999999</v>
      </c>
      <c r="F33" s="36" t="s">
        <v>15</v>
      </c>
      <c r="G33" s="36" t="s">
        <v>13</v>
      </c>
    </row>
    <row r="34" spans="1:7" ht="15.75" customHeight="1" x14ac:dyDescent="0.25">
      <c r="A34" s="104">
        <v>28</v>
      </c>
      <c r="B34" s="34" t="s">
        <v>62</v>
      </c>
      <c r="C34" s="34" t="s">
        <v>26</v>
      </c>
      <c r="D34" s="61" t="s">
        <v>32</v>
      </c>
      <c r="E34" s="35">
        <v>1.008</v>
      </c>
      <c r="F34" s="36" t="s">
        <v>15</v>
      </c>
      <c r="G34" s="36" t="s">
        <v>25</v>
      </c>
    </row>
    <row r="35" spans="1:7" ht="15.75" customHeight="1" x14ac:dyDescent="0.25">
      <c r="A35" s="104">
        <v>29</v>
      </c>
      <c r="B35" s="34" t="s">
        <v>62</v>
      </c>
      <c r="C35" s="34" t="s">
        <v>26</v>
      </c>
      <c r="D35" s="61" t="s">
        <v>33</v>
      </c>
      <c r="E35" s="35">
        <v>1.5</v>
      </c>
      <c r="F35" s="36" t="s">
        <v>10</v>
      </c>
      <c r="G35" s="36" t="s">
        <v>13</v>
      </c>
    </row>
    <row r="36" spans="1:7" ht="15.75" customHeight="1" x14ac:dyDescent="0.25">
      <c r="A36" s="104">
        <v>30</v>
      </c>
      <c r="B36" s="34" t="s">
        <v>62</v>
      </c>
      <c r="C36" s="34" t="s">
        <v>26</v>
      </c>
      <c r="D36" s="61" t="s">
        <v>34</v>
      </c>
      <c r="E36" s="35">
        <v>1.1990000000000001</v>
      </c>
      <c r="F36" s="36" t="s">
        <v>10</v>
      </c>
      <c r="G36" s="36" t="s">
        <v>13</v>
      </c>
    </row>
    <row r="37" spans="1:7" ht="15.75" customHeight="1" x14ac:dyDescent="0.25">
      <c r="A37" s="104">
        <v>31</v>
      </c>
      <c r="B37" s="34" t="s">
        <v>62</v>
      </c>
      <c r="C37" s="34" t="s">
        <v>26</v>
      </c>
      <c r="D37" s="61" t="s">
        <v>35</v>
      </c>
      <c r="E37" s="35">
        <v>0.999</v>
      </c>
      <c r="F37" s="36" t="s">
        <v>10</v>
      </c>
      <c r="G37" s="36" t="s">
        <v>13</v>
      </c>
    </row>
    <row r="38" spans="1:7" ht="15.75" customHeight="1" x14ac:dyDescent="0.25">
      <c r="A38" s="104">
        <v>32</v>
      </c>
      <c r="B38" s="34" t="s">
        <v>62</v>
      </c>
      <c r="C38" s="34" t="s">
        <v>26</v>
      </c>
      <c r="D38" s="61" t="s">
        <v>36</v>
      </c>
      <c r="E38" s="35">
        <v>2</v>
      </c>
      <c r="F38" s="36" t="s">
        <v>15</v>
      </c>
      <c r="G38" s="36" t="s">
        <v>37</v>
      </c>
    </row>
    <row r="39" spans="1:7" ht="15.75" customHeight="1" x14ac:dyDescent="0.25">
      <c r="A39" s="104">
        <v>33</v>
      </c>
      <c r="B39" s="34" t="s">
        <v>62</v>
      </c>
      <c r="C39" s="34" t="s">
        <v>26</v>
      </c>
      <c r="D39" s="61" t="s">
        <v>38</v>
      </c>
      <c r="E39" s="35">
        <v>1.506</v>
      </c>
      <c r="F39" s="36" t="s">
        <v>15</v>
      </c>
      <c r="G39" s="36" t="s">
        <v>37</v>
      </c>
    </row>
    <row r="40" spans="1:7" ht="15.75" customHeight="1" x14ac:dyDescent="0.25">
      <c r="A40" s="104">
        <v>34</v>
      </c>
      <c r="B40" s="34" t="s">
        <v>62</v>
      </c>
      <c r="C40" s="34" t="s">
        <v>26</v>
      </c>
      <c r="D40" s="61" t="s">
        <v>39</v>
      </c>
      <c r="E40" s="35">
        <v>6.4980000000000002</v>
      </c>
      <c r="F40" s="36" t="s">
        <v>10</v>
      </c>
      <c r="G40" s="36" t="s">
        <v>25</v>
      </c>
    </row>
    <row r="41" spans="1:7" ht="15.75" customHeight="1" x14ac:dyDescent="0.25">
      <c r="A41" s="104">
        <v>35</v>
      </c>
      <c r="B41" s="34" t="s">
        <v>62</v>
      </c>
      <c r="C41" s="34" t="s">
        <v>40</v>
      </c>
      <c r="D41" s="61" t="s">
        <v>41</v>
      </c>
      <c r="E41" s="35">
        <v>1</v>
      </c>
      <c r="F41" s="36" t="s">
        <v>10</v>
      </c>
      <c r="G41" s="36" t="s">
        <v>11</v>
      </c>
    </row>
    <row r="42" spans="1:7" ht="15.75" customHeight="1" x14ac:dyDescent="0.25">
      <c r="A42" s="104">
        <v>36</v>
      </c>
      <c r="B42" s="34" t="s">
        <v>62</v>
      </c>
      <c r="C42" s="34" t="s">
        <v>40</v>
      </c>
      <c r="D42" s="61" t="s">
        <v>42</v>
      </c>
      <c r="E42" s="35">
        <v>3</v>
      </c>
      <c r="F42" s="36" t="s">
        <v>15</v>
      </c>
      <c r="G42" s="36" t="s">
        <v>19</v>
      </c>
    </row>
    <row r="43" spans="1:7" ht="15.75" customHeight="1" x14ac:dyDescent="0.25">
      <c r="A43" s="104">
        <v>37</v>
      </c>
      <c r="B43" s="34" t="s">
        <v>62</v>
      </c>
      <c r="C43" s="34" t="s">
        <v>43</v>
      </c>
      <c r="D43" s="61" t="s">
        <v>44</v>
      </c>
      <c r="E43" s="35">
        <v>7.202</v>
      </c>
      <c r="F43" s="36" t="s">
        <v>15</v>
      </c>
      <c r="G43" s="36" t="s">
        <v>25</v>
      </c>
    </row>
    <row r="44" spans="1:7" ht="15.75" customHeight="1" x14ac:dyDescent="0.25">
      <c r="A44" s="104">
        <v>38</v>
      </c>
      <c r="B44" s="34" t="s">
        <v>62</v>
      </c>
      <c r="C44" s="34" t="s">
        <v>43</v>
      </c>
      <c r="D44" s="61" t="s">
        <v>45</v>
      </c>
      <c r="E44" s="35">
        <v>25.843</v>
      </c>
      <c r="F44" s="36" t="s">
        <v>15</v>
      </c>
      <c r="G44" s="36" t="s">
        <v>13</v>
      </c>
    </row>
    <row r="45" spans="1:7" ht="15.75" customHeight="1" x14ac:dyDescent="0.25">
      <c r="A45" s="104">
        <v>39</v>
      </c>
      <c r="B45" s="34" t="s">
        <v>62</v>
      </c>
      <c r="C45" s="34" t="s">
        <v>46</v>
      </c>
      <c r="D45" s="61" t="s">
        <v>47</v>
      </c>
      <c r="E45" s="35">
        <v>2.2010000000000001</v>
      </c>
      <c r="F45" s="36" t="s">
        <v>10</v>
      </c>
      <c r="G45" s="36" t="s">
        <v>11</v>
      </c>
    </row>
    <row r="46" spans="1:7" ht="15.75" customHeight="1" x14ac:dyDescent="0.25">
      <c r="A46" s="104">
        <v>40</v>
      </c>
      <c r="B46" s="34" t="s">
        <v>62</v>
      </c>
      <c r="C46" s="34" t="s">
        <v>46</v>
      </c>
      <c r="D46" s="61" t="s">
        <v>48</v>
      </c>
      <c r="E46" s="35">
        <v>4.0010000000000003</v>
      </c>
      <c r="F46" s="36" t="s">
        <v>15</v>
      </c>
      <c r="G46" s="36" t="s">
        <v>13</v>
      </c>
    </row>
    <row r="47" spans="1:7" ht="15.75" customHeight="1" x14ac:dyDescent="0.25">
      <c r="A47" s="104">
        <v>41</v>
      </c>
      <c r="B47" s="34" t="s">
        <v>62</v>
      </c>
      <c r="C47" s="34" t="s">
        <v>46</v>
      </c>
      <c r="D47" s="61" t="s">
        <v>49</v>
      </c>
      <c r="E47" s="35">
        <v>4.0119999999999996</v>
      </c>
      <c r="F47" s="36" t="s">
        <v>15</v>
      </c>
      <c r="G47" s="36" t="s">
        <v>12</v>
      </c>
    </row>
    <row r="48" spans="1:7" ht="15.75" customHeight="1" x14ac:dyDescent="0.25">
      <c r="A48" s="104">
        <v>42</v>
      </c>
      <c r="B48" s="34" t="s">
        <v>62</v>
      </c>
      <c r="C48" s="34" t="s">
        <v>46</v>
      </c>
      <c r="D48" s="61" t="s">
        <v>50</v>
      </c>
      <c r="E48" s="35">
        <v>4.0010000000000003</v>
      </c>
      <c r="F48" s="36" t="s">
        <v>15</v>
      </c>
      <c r="G48" s="36" t="s">
        <v>11</v>
      </c>
    </row>
    <row r="49" spans="1:7" ht="15.75" customHeight="1" x14ac:dyDescent="0.25">
      <c r="A49" s="104">
        <v>43</v>
      </c>
      <c r="B49" s="34" t="s">
        <v>62</v>
      </c>
      <c r="C49" s="34" t="s">
        <v>46</v>
      </c>
      <c r="D49" s="61" t="s">
        <v>51</v>
      </c>
      <c r="E49" s="35">
        <v>3</v>
      </c>
      <c r="F49" s="36" t="s">
        <v>15</v>
      </c>
      <c r="G49" s="36" t="s">
        <v>11</v>
      </c>
    </row>
    <row r="50" spans="1:7" ht="15.75" customHeight="1" x14ac:dyDescent="0.25">
      <c r="A50" s="104">
        <v>44</v>
      </c>
      <c r="B50" s="34" t="s">
        <v>62</v>
      </c>
      <c r="C50" s="34" t="s">
        <v>46</v>
      </c>
      <c r="D50" s="61" t="s">
        <v>52</v>
      </c>
      <c r="E50" s="35">
        <v>6.6</v>
      </c>
      <c r="F50" s="36" t="s">
        <v>15</v>
      </c>
      <c r="G50" s="36" t="s">
        <v>12</v>
      </c>
    </row>
    <row r="51" spans="1:7" ht="15.75" customHeight="1" x14ac:dyDescent="0.25">
      <c r="A51" s="104">
        <v>45</v>
      </c>
      <c r="B51" s="34" t="s">
        <v>62</v>
      </c>
      <c r="C51" s="34" t="s">
        <v>46</v>
      </c>
      <c r="D51" s="61" t="s">
        <v>53</v>
      </c>
      <c r="E51" s="35">
        <v>9.3010000000000002</v>
      </c>
      <c r="F51" s="36" t="s">
        <v>15</v>
      </c>
      <c r="G51" s="36" t="s">
        <v>12</v>
      </c>
    </row>
    <row r="52" spans="1:7" ht="15.75" customHeight="1" x14ac:dyDescent="0.25">
      <c r="A52" s="104">
        <v>46</v>
      </c>
      <c r="B52" s="34" t="s">
        <v>62</v>
      </c>
      <c r="C52" s="34" t="s">
        <v>46</v>
      </c>
      <c r="D52" s="61" t="s">
        <v>54</v>
      </c>
      <c r="E52" s="35">
        <v>3</v>
      </c>
      <c r="F52" s="36" t="s">
        <v>15</v>
      </c>
      <c r="G52" s="36" t="s">
        <v>12</v>
      </c>
    </row>
    <row r="53" spans="1:7" ht="15.75" customHeight="1" x14ac:dyDescent="0.25">
      <c r="A53" s="104">
        <v>47</v>
      </c>
      <c r="B53" s="34" t="s">
        <v>62</v>
      </c>
      <c r="C53" s="34" t="s">
        <v>46</v>
      </c>
      <c r="D53" s="61" t="s">
        <v>55</v>
      </c>
      <c r="E53" s="35">
        <v>12.593999999999999</v>
      </c>
      <c r="F53" s="36" t="s">
        <v>15</v>
      </c>
      <c r="G53" s="36" t="s">
        <v>13</v>
      </c>
    </row>
    <row r="54" spans="1:7" ht="15.75" customHeight="1" x14ac:dyDescent="0.25">
      <c r="A54" s="104">
        <v>48</v>
      </c>
      <c r="B54" s="34" t="s">
        <v>62</v>
      </c>
      <c r="C54" s="34" t="s">
        <v>46</v>
      </c>
      <c r="D54" s="61" t="s">
        <v>56</v>
      </c>
      <c r="E54" s="35">
        <v>10</v>
      </c>
      <c r="F54" s="36" t="s">
        <v>15</v>
      </c>
      <c r="G54" s="36" t="s">
        <v>12</v>
      </c>
    </row>
    <row r="55" spans="1:7" ht="15.75" customHeight="1" x14ac:dyDescent="0.25">
      <c r="A55" s="104">
        <v>49</v>
      </c>
      <c r="B55" s="34" t="s">
        <v>62</v>
      </c>
      <c r="C55" s="34" t="s">
        <v>57</v>
      </c>
      <c r="D55" s="61" t="s">
        <v>58</v>
      </c>
      <c r="E55" s="35">
        <v>0.71799999999999997</v>
      </c>
      <c r="F55" s="36" t="s">
        <v>15</v>
      </c>
      <c r="G55" s="36" t="s">
        <v>59</v>
      </c>
    </row>
    <row r="56" spans="1:7" ht="15.75" customHeight="1" x14ac:dyDescent="0.25">
      <c r="A56" s="104">
        <v>50</v>
      </c>
      <c r="B56" s="34" t="s">
        <v>62</v>
      </c>
      <c r="C56" s="34" t="s">
        <v>60</v>
      </c>
      <c r="D56" s="61" t="s">
        <v>61</v>
      </c>
      <c r="E56" s="35">
        <v>42.469000000000001</v>
      </c>
      <c r="F56" s="36" t="s">
        <v>15</v>
      </c>
      <c r="G56" s="36" t="s">
        <v>19</v>
      </c>
    </row>
    <row r="57" spans="1:7" ht="15.75" customHeight="1" x14ac:dyDescent="0.25">
      <c r="A57" s="104">
        <v>51</v>
      </c>
      <c r="B57" s="34" t="s">
        <v>62</v>
      </c>
      <c r="C57" s="34" t="s">
        <v>206</v>
      </c>
      <c r="D57" s="61" t="s">
        <v>207</v>
      </c>
      <c r="E57" s="35">
        <v>71.412000000000006</v>
      </c>
      <c r="F57" s="36" t="s">
        <v>15</v>
      </c>
      <c r="G57" s="53" t="s">
        <v>25</v>
      </c>
    </row>
    <row r="58" spans="1:7" ht="15.75" customHeight="1" x14ac:dyDescent="0.25">
      <c r="A58" s="104">
        <v>52</v>
      </c>
      <c r="B58" s="34" t="s">
        <v>62</v>
      </c>
      <c r="C58" s="34" t="s">
        <v>206</v>
      </c>
      <c r="D58" s="61" t="s">
        <v>208</v>
      </c>
      <c r="E58" s="35">
        <v>144.12100000000001</v>
      </c>
      <c r="F58" s="36" t="s">
        <v>15</v>
      </c>
      <c r="G58" s="53" t="s">
        <v>25</v>
      </c>
    </row>
    <row r="59" spans="1:7" ht="15.75" customHeight="1" x14ac:dyDescent="0.25">
      <c r="A59" s="104">
        <v>53</v>
      </c>
      <c r="B59" s="34" t="s">
        <v>62</v>
      </c>
      <c r="C59" s="34" t="s">
        <v>206</v>
      </c>
      <c r="D59" s="61" t="s">
        <v>209</v>
      </c>
      <c r="E59" s="35">
        <v>251.636</v>
      </c>
      <c r="F59" s="36" t="s">
        <v>15</v>
      </c>
      <c r="G59" s="36" t="s">
        <v>21</v>
      </c>
    </row>
    <row r="60" spans="1:7" ht="15.75" customHeight="1" x14ac:dyDescent="0.25">
      <c r="A60" s="104">
        <v>54</v>
      </c>
      <c r="B60" s="34" t="s">
        <v>62</v>
      </c>
      <c r="C60" s="34" t="s">
        <v>206</v>
      </c>
      <c r="D60" s="61" t="s">
        <v>217</v>
      </c>
      <c r="E60" s="35">
        <v>16.792999999999999</v>
      </c>
      <c r="F60" s="36" t="s">
        <v>15</v>
      </c>
      <c r="G60" s="36" t="s">
        <v>25</v>
      </c>
    </row>
    <row r="61" spans="1:7" ht="15.75" customHeight="1" x14ac:dyDescent="0.25">
      <c r="A61" s="41"/>
      <c r="B61" s="11" t="s">
        <v>9</v>
      </c>
      <c r="C61" s="10"/>
      <c r="D61" s="106" t="s">
        <v>237</v>
      </c>
      <c r="E61" s="22">
        <f>SUM(E7:E60)</f>
        <v>900.44599999999991</v>
      </c>
      <c r="F61" s="17"/>
      <c r="G61" s="17"/>
    </row>
    <row r="62" spans="1:7" ht="15.75" customHeight="1" x14ac:dyDescent="0.25">
      <c r="A62" s="51">
        <v>2</v>
      </c>
      <c r="B62" s="42" t="s">
        <v>67</v>
      </c>
      <c r="C62" s="10"/>
      <c r="D62" s="80"/>
      <c r="E62" s="22"/>
      <c r="F62" s="17"/>
      <c r="G62" s="17"/>
    </row>
    <row r="63" spans="1:7" ht="15.75" customHeight="1" x14ac:dyDescent="0.25">
      <c r="A63" s="41">
        <v>1</v>
      </c>
      <c r="B63" s="34" t="s">
        <v>67</v>
      </c>
      <c r="C63" s="34" t="s">
        <v>68</v>
      </c>
      <c r="D63" s="64" t="s">
        <v>78</v>
      </c>
      <c r="E63" s="55">
        <v>342.43</v>
      </c>
      <c r="F63" s="38" t="s">
        <v>63</v>
      </c>
      <c r="G63" s="36" t="s">
        <v>21</v>
      </c>
    </row>
    <row r="64" spans="1:7" ht="15.75" customHeight="1" x14ac:dyDescent="0.25">
      <c r="A64" s="41">
        <v>2</v>
      </c>
      <c r="B64" s="34" t="s">
        <v>67</v>
      </c>
      <c r="C64" s="34" t="s">
        <v>68</v>
      </c>
      <c r="D64" s="64" t="s">
        <v>79</v>
      </c>
      <c r="E64" s="55">
        <v>147.58000000000001</v>
      </c>
      <c r="F64" s="38" t="s">
        <v>63</v>
      </c>
      <c r="G64" s="36" t="s">
        <v>21</v>
      </c>
    </row>
    <row r="65" spans="1:7" ht="15.75" customHeight="1" x14ac:dyDescent="0.25">
      <c r="A65" s="41">
        <v>3</v>
      </c>
      <c r="B65" s="34" t="s">
        <v>67</v>
      </c>
      <c r="C65" s="34" t="s">
        <v>68</v>
      </c>
      <c r="D65" s="64" t="s">
        <v>80</v>
      </c>
      <c r="E65" s="55">
        <v>654.83000000000004</v>
      </c>
      <c r="F65" s="38" t="s">
        <v>63</v>
      </c>
      <c r="G65" s="36" t="s">
        <v>21</v>
      </c>
    </row>
    <row r="66" spans="1:7" ht="15.75" customHeight="1" x14ac:dyDescent="0.25">
      <c r="A66" s="41">
        <v>4</v>
      </c>
      <c r="B66" s="34" t="s">
        <v>67</v>
      </c>
      <c r="C66" s="34" t="s">
        <v>68</v>
      </c>
      <c r="D66" s="64" t="s">
        <v>81</v>
      </c>
      <c r="E66" s="55">
        <v>110.88</v>
      </c>
      <c r="F66" s="38" t="s">
        <v>63</v>
      </c>
      <c r="G66" s="36" t="s">
        <v>21</v>
      </c>
    </row>
    <row r="67" spans="1:7" ht="15.75" customHeight="1" x14ac:dyDescent="0.25">
      <c r="A67" s="41">
        <v>5</v>
      </c>
      <c r="B67" s="34" t="s">
        <v>67</v>
      </c>
      <c r="C67" s="34" t="s">
        <v>68</v>
      </c>
      <c r="D67" s="64" t="s">
        <v>82</v>
      </c>
      <c r="E67" s="55">
        <v>5.74</v>
      </c>
      <c r="F67" s="38" t="s">
        <v>63</v>
      </c>
      <c r="G67" s="36" t="s">
        <v>21</v>
      </c>
    </row>
    <row r="68" spans="1:7" ht="15.75" customHeight="1" x14ac:dyDescent="0.25">
      <c r="A68" s="41">
        <v>6</v>
      </c>
      <c r="B68" s="34" t="s">
        <v>67</v>
      </c>
      <c r="C68" s="34" t="s">
        <v>68</v>
      </c>
      <c r="D68" s="64" t="s">
        <v>83</v>
      </c>
      <c r="E68" s="55">
        <v>5.62</v>
      </c>
      <c r="F68" s="38" t="s">
        <v>63</v>
      </c>
      <c r="G68" s="36" t="s">
        <v>21</v>
      </c>
    </row>
    <row r="69" spans="1:7" ht="15.75" customHeight="1" x14ac:dyDescent="0.25">
      <c r="A69" s="41">
        <v>7</v>
      </c>
      <c r="B69" s="34" t="s">
        <v>67</v>
      </c>
      <c r="C69" s="34" t="s">
        <v>68</v>
      </c>
      <c r="D69" s="64" t="s">
        <v>84</v>
      </c>
      <c r="E69" s="55">
        <v>122.43</v>
      </c>
      <c r="F69" s="38" t="s">
        <v>63</v>
      </c>
      <c r="G69" s="36" t="s">
        <v>21</v>
      </c>
    </row>
    <row r="70" spans="1:7" ht="15.75" customHeight="1" x14ac:dyDescent="0.25">
      <c r="A70" s="41">
        <v>8</v>
      </c>
      <c r="B70" s="34" t="s">
        <v>67</v>
      </c>
      <c r="C70" s="34" t="s">
        <v>68</v>
      </c>
      <c r="D70" s="64" t="s">
        <v>85</v>
      </c>
      <c r="E70" s="55">
        <v>36.72</v>
      </c>
      <c r="F70" s="38" t="s">
        <v>63</v>
      </c>
      <c r="G70" s="36" t="s">
        <v>21</v>
      </c>
    </row>
    <row r="71" spans="1:7" ht="15.75" customHeight="1" x14ac:dyDescent="0.25">
      <c r="A71" s="41">
        <v>9</v>
      </c>
      <c r="B71" s="34" t="s">
        <v>67</v>
      </c>
      <c r="C71" s="34" t="s">
        <v>68</v>
      </c>
      <c r="D71" s="64" t="s">
        <v>86</v>
      </c>
      <c r="E71" s="55">
        <v>14.95</v>
      </c>
      <c r="F71" s="38" t="s">
        <v>63</v>
      </c>
      <c r="G71" s="36" t="s">
        <v>21</v>
      </c>
    </row>
    <row r="72" spans="1:7" ht="15.75" customHeight="1" x14ac:dyDescent="0.25">
      <c r="A72" s="41">
        <v>10</v>
      </c>
      <c r="B72" s="34" t="s">
        <v>67</v>
      </c>
      <c r="C72" s="34" t="s">
        <v>68</v>
      </c>
      <c r="D72" s="64" t="s">
        <v>87</v>
      </c>
      <c r="E72" s="55">
        <v>20.38</v>
      </c>
      <c r="F72" s="38" t="s">
        <v>63</v>
      </c>
      <c r="G72" s="36" t="s">
        <v>21</v>
      </c>
    </row>
    <row r="73" spans="1:7" ht="15.75" customHeight="1" x14ac:dyDescent="0.25">
      <c r="A73" s="41">
        <v>11</v>
      </c>
      <c r="B73" s="34" t="s">
        <v>67</v>
      </c>
      <c r="C73" s="34" t="s">
        <v>68</v>
      </c>
      <c r="D73" s="64" t="s">
        <v>88</v>
      </c>
      <c r="E73" s="55">
        <v>11.06</v>
      </c>
      <c r="F73" s="38" t="s">
        <v>63</v>
      </c>
      <c r="G73" s="36" t="s">
        <v>21</v>
      </c>
    </row>
    <row r="74" spans="1:7" ht="15.75" customHeight="1" x14ac:dyDescent="0.25">
      <c r="A74" s="41">
        <v>12</v>
      </c>
      <c r="B74" s="34" t="s">
        <v>67</v>
      </c>
      <c r="C74" s="34" t="s">
        <v>68</v>
      </c>
      <c r="D74" s="64" t="s">
        <v>89</v>
      </c>
      <c r="E74" s="55">
        <v>21.69</v>
      </c>
      <c r="F74" s="38" t="s">
        <v>63</v>
      </c>
      <c r="G74" s="36" t="s">
        <v>21</v>
      </c>
    </row>
    <row r="75" spans="1:7" ht="15.75" customHeight="1" x14ac:dyDescent="0.25">
      <c r="A75" s="41">
        <v>13</v>
      </c>
      <c r="B75" s="34" t="s">
        <v>67</v>
      </c>
      <c r="C75" s="34" t="s">
        <v>68</v>
      </c>
      <c r="D75" s="64" t="s">
        <v>90</v>
      </c>
      <c r="E75" s="55">
        <v>48.62</v>
      </c>
      <c r="F75" s="38" t="s">
        <v>63</v>
      </c>
      <c r="G75" s="36" t="s">
        <v>21</v>
      </c>
    </row>
    <row r="76" spans="1:7" ht="15.75" customHeight="1" x14ac:dyDescent="0.25">
      <c r="A76" s="41">
        <v>14</v>
      </c>
      <c r="B76" s="34" t="s">
        <v>67</v>
      </c>
      <c r="C76" s="34" t="s">
        <v>68</v>
      </c>
      <c r="D76" s="64" t="s">
        <v>91</v>
      </c>
      <c r="E76" s="55">
        <v>17.73</v>
      </c>
      <c r="F76" s="38" t="s">
        <v>63</v>
      </c>
      <c r="G76" s="36" t="s">
        <v>21</v>
      </c>
    </row>
    <row r="77" spans="1:7" ht="15.75" customHeight="1" x14ac:dyDescent="0.25">
      <c r="A77" s="41">
        <v>15</v>
      </c>
      <c r="B77" s="34" t="s">
        <v>67</v>
      </c>
      <c r="C77" s="34" t="s">
        <v>69</v>
      </c>
      <c r="D77" s="64">
        <v>29</v>
      </c>
      <c r="E77" s="55">
        <v>8.18</v>
      </c>
      <c r="F77" s="38" t="s">
        <v>64</v>
      </c>
      <c r="G77" s="36" t="s">
        <v>11</v>
      </c>
    </row>
    <row r="78" spans="1:7" ht="15.75" customHeight="1" x14ac:dyDescent="0.25">
      <c r="A78" s="41">
        <v>16</v>
      </c>
      <c r="B78" s="34" t="s">
        <v>67</v>
      </c>
      <c r="C78" s="34" t="s">
        <v>69</v>
      </c>
      <c r="D78" s="64">
        <v>91</v>
      </c>
      <c r="E78" s="55">
        <v>11.282</v>
      </c>
      <c r="F78" s="38" t="s">
        <v>63</v>
      </c>
      <c r="G78" s="36" t="s">
        <v>11</v>
      </c>
    </row>
    <row r="79" spans="1:7" ht="15.75" customHeight="1" x14ac:dyDescent="0.25">
      <c r="A79" s="41">
        <v>17</v>
      </c>
      <c r="B79" s="34" t="s">
        <v>67</v>
      </c>
      <c r="C79" s="34" t="s">
        <v>69</v>
      </c>
      <c r="D79" s="64">
        <v>10021</v>
      </c>
      <c r="E79" s="55">
        <v>9.5630000000000006</v>
      </c>
      <c r="F79" s="38" t="s">
        <v>63</v>
      </c>
      <c r="G79" s="36" t="s">
        <v>11</v>
      </c>
    </row>
    <row r="80" spans="1:7" ht="15.75" customHeight="1" x14ac:dyDescent="0.25">
      <c r="A80" s="41">
        <v>18</v>
      </c>
      <c r="B80" s="34" t="s">
        <v>67</v>
      </c>
      <c r="C80" s="34" t="s">
        <v>69</v>
      </c>
      <c r="D80" s="64">
        <v>10037</v>
      </c>
      <c r="E80" s="55">
        <v>3.7549999999999999</v>
      </c>
      <c r="F80" s="38" t="s">
        <v>63</v>
      </c>
      <c r="G80" s="36" t="s">
        <v>11</v>
      </c>
    </row>
    <row r="81" spans="1:7" ht="15.75" customHeight="1" x14ac:dyDescent="0.25">
      <c r="A81" s="41">
        <v>19</v>
      </c>
      <c r="B81" s="34" t="s">
        <v>67</v>
      </c>
      <c r="C81" s="34" t="s">
        <v>69</v>
      </c>
      <c r="D81" s="64">
        <v>13008</v>
      </c>
      <c r="E81" s="55">
        <v>4.4459999999999997</v>
      </c>
      <c r="F81" s="38" t="s">
        <v>65</v>
      </c>
      <c r="G81" s="36" t="s">
        <v>11</v>
      </c>
    </row>
    <row r="82" spans="1:7" ht="15.75" customHeight="1" x14ac:dyDescent="0.25">
      <c r="A82" s="41">
        <v>20</v>
      </c>
      <c r="B82" s="34" t="s">
        <v>67</v>
      </c>
      <c r="C82" s="34" t="s">
        <v>69</v>
      </c>
      <c r="D82" s="64">
        <v>14012</v>
      </c>
      <c r="E82" s="55">
        <v>12.444000000000001</v>
      </c>
      <c r="F82" s="38" t="s">
        <v>63</v>
      </c>
      <c r="G82" s="36" t="s">
        <v>12</v>
      </c>
    </row>
    <row r="83" spans="1:7" ht="15.75" customHeight="1" x14ac:dyDescent="0.25">
      <c r="A83" s="41">
        <v>21</v>
      </c>
      <c r="B83" s="34" t="s">
        <v>67</v>
      </c>
      <c r="C83" s="34" t="s">
        <v>69</v>
      </c>
      <c r="D83" s="64">
        <v>15022</v>
      </c>
      <c r="E83" s="55">
        <v>2.0590000000000002</v>
      </c>
      <c r="F83" s="38" t="s">
        <v>65</v>
      </c>
      <c r="G83" s="36" t="s">
        <v>12</v>
      </c>
    </row>
    <row r="84" spans="1:7" ht="15.75" customHeight="1" x14ac:dyDescent="0.25">
      <c r="A84" s="41">
        <v>22</v>
      </c>
      <c r="B84" s="34" t="s">
        <v>67</v>
      </c>
      <c r="C84" s="34" t="s">
        <v>69</v>
      </c>
      <c r="D84" s="64">
        <v>15023</v>
      </c>
      <c r="E84" s="55">
        <v>2.0339999999999998</v>
      </c>
      <c r="F84" s="38" t="s">
        <v>65</v>
      </c>
      <c r="G84" s="36" t="s">
        <v>12</v>
      </c>
    </row>
    <row r="85" spans="1:7" ht="15.75" customHeight="1" x14ac:dyDescent="0.25">
      <c r="A85" s="41">
        <v>23</v>
      </c>
      <c r="B85" s="34" t="s">
        <v>67</v>
      </c>
      <c r="C85" s="34" t="s">
        <v>69</v>
      </c>
      <c r="D85" s="64">
        <v>15024</v>
      </c>
      <c r="E85" s="55">
        <v>2.0179999999999998</v>
      </c>
      <c r="F85" s="38" t="s">
        <v>65</v>
      </c>
      <c r="G85" s="36" t="s">
        <v>12</v>
      </c>
    </row>
    <row r="86" spans="1:7" ht="15.75" customHeight="1" x14ac:dyDescent="0.25">
      <c r="A86" s="41">
        <v>24</v>
      </c>
      <c r="B86" s="34" t="s">
        <v>67</v>
      </c>
      <c r="C86" s="34" t="s">
        <v>69</v>
      </c>
      <c r="D86" s="64">
        <v>15025</v>
      </c>
      <c r="E86" s="55">
        <v>2.016</v>
      </c>
      <c r="F86" s="38" t="s">
        <v>65</v>
      </c>
      <c r="G86" s="36" t="s">
        <v>12</v>
      </c>
    </row>
    <row r="87" spans="1:7" ht="15.75" customHeight="1" x14ac:dyDescent="0.25">
      <c r="A87" s="41">
        <v>25</v>
      </c>
      <c r="B87" s="34" t="s">
        <v>67</v>
      </c>
      <c r="C87" s="34" t="s">
        <v>69</v>
      </c>
      <c r="D87" s="64">
        <v>15026</v>
      </c>
      <c r="E87" s="55">
        <v>2.0249999999999999</v>
      </c>
      <c r="F87" s="38" t="s">
        <v>65</v>
      </c>
      <c r="G87" s="36" t="s">
        <v>12</v>
      </c>
    </row>
    <row r="88" spans="1:7" ht="15.75" customHeight="1" x14ac:dyDescent="0.25">
      <c r="A88" s="41">
        <v>26</v>
      </c>
      <c r="B88" s="34" t="s">
        <v>67</v>
      </c>
      <c r="C88" s="34" t="s">
        <v>69</v>
      </c>
      <c r="D88" s="64">
        <v>15027</v>
      </c>
      <c r="E88" s="55">
        <v>19.212</v>
      </c>
      <c r="F88" s="38" t="s">
        <v>65</v>
      </c>
      <c r="G88" s="36" t="s">
        <v>12</v>
      </c>
    </row>
    <row r="89" spans="1:7" ht="15.75" customHeight="1" x14ac:dyDescent="0.25">
      <c r="A89" s="41">
        <v>27</v>
      </c>
      <c r="B89" s="34" t="s">
        <v>67</v>
      </c>
      <c r="C89" s="34" t="s">
        <v>69</v>
      </c>
      <c r="D89" s="64">
        <v>15051</v>
      </c>
      <c r="E89" s="55">
        <v>12.396000000000001</v>
      </c>
      <c r="F89" s="38" t="s">
        <v>63</v>
      </c>
      <c r="G89" s="36" t="s">
        <v>12</v>
      </c>
    </row>
    <row r="90" spans="1:7" ht="15.75" customHeight="1" x14ac:dyDescent="0.25">
      <c r="A90" s="41">
        <v>28</v>
      </c>
      <c r="B90" s="34" t="s">
        <v>67</v>
      </c>
      <c r="C90" s="34" t="s">
        <v>69</v>
      </c>
      <c r="D90" s="64">
        <v>16011</v>
      </c>
      <c r="E90" s="55">
        <v>7.06</v>
      </c>
      <c r="F90" s="38" t="s">
        <v>63</v>
      </c>
      <c r="G90" s="36" t="s">
        <v>13</v>
      </c>
    </row>
    <row r="91" spans="1:7" ht="15.75" customHeight="1" x14ac:dyDescent="0.25">
      <c r="A91" s="41">
        <v>29</v>
      </c>
      <c r="B91" s="34" t="s">
        <v>67</v>
      </c>
      <c r="C91" s="34" t="s">
        <v>69</v>
      </c>
      <c r="D91" s="64">
        <v>18001</v>
      </c>
      <c r="E91" s="55">
        <v>5.4660000000000002</v>
      </c>
      <c r="F91" s="38" t="s">
        <v>65</v>
      </c>
      <c r="G91" s="36" t="s">
        <v>12</v>
      </c>
    </row>
    <row r="92" spans="1:7" ht="15.75" customHeight="1" x14ac:dyDescent="0.25">
      <c r="A92" s="41">
        <v>30</v>
      </c>
      <c r="B92" s="34" t="s">
        <v>67</v>
      </c>
      <c r="C92" s="34" t="s">
        <v>69</v>
      </c>
      <c r="D92" s="64">
        <v>49001</v>
      </c>
      <c r="E92" s="55">
        <v>51.034999999999997</v>
      </c>
      <c r="F92" s="38" t="s">
        <v>65</v>
      </c>
      <c r="G92" s="36" t="s">
        <v>11</v>
      </c>
    </row>
    <row r="93" spans="1:7" ht="15.75" customHeight="1" x14ac:dyDescent="0.25">
      <c r="A93" s="41">
        <v>31</v>
      </c>
      <c r="B93" s="34" t="s">
        <v>67</v>
      </c>
      <c r="C93" s="34" t="s">
        <v>69</v>
      </c>
      <c r="D93" s="64">
        <v>49006</v>
      </c>
      <c r="E93" s="55">
        <v>352.75700000000001</v>
      </c>
      <c r="F93" s="38" t="s">
        <v>64</v>
      </c>
      <c r="G93" s="36" t="s">
        <v>13</v>
      </c>
    </row>
    <row r="94" spans="1:7" ht="15.75" customHeight="1" x14ac:dyDescent="0.25">
      <c r="A94" s="41">
        <v>32</v>
      </c>
      <c r="B94" s="34" t="s">
        <v>67</v>
      </c>
      <c r="C94" s="34" t="s">
        <v>69</v>
      </c>
      <c r="D94" s="64">
        <v>49007</v>
      </c>
      <c r="E94" s="55">
        <v>92.061000000000007</v>
      </c>
      <c r="F94" s="38" t="s">
        <v>65</v>
      </c>
      <c r="G94" s="36" t="s">
        <v>13</v>
      </c>
    </row>
    <row r="95" spans="1:7" ht="15.75" customHeight="1" x14ac:dyDescent="0.25">
      <c r="A95" s="41">
        <v>33</v>
      </c>
      <c r="B95" s="34" t="s">
        <v>67</v>
      </c>
      <c r="C95" s="34" t="s">
        <v>70</v>
      </c>
      <c r="D95" s="64" t="s">
        <v>93</v>
      </c>
      <c r="E95" s="55">
        <v>116.729</v>
      </c>
      <c r="F95" s="38" t="s">
        <v>63</v>
      </c>
      <c r="G95" s="36" t="s">
        <v>13</v>
      </c>
    </row>
    <row r="96" spans="1:7" ht="15.75" customHeight="1" x14ac:dyDescent="0.25">
      <c r="A96" s="41">
        <v>34</v>
      </c>
      <c r="B96" s="34" t="s">
        <v>67</v>
      </c>
      <c r="C96" s="34" t="s">
        <v>71</v>
      </c>
      <c r="D96" s="64" t="s">
        <v>92</v>
      </c>
      <c r="E96" s="55">
        <v>86.129000000000005</v>
      </c>
      <c r="F96" s="38" t="s">
        <v>63</v>
      </c>
      <c r="G96" s="36" t="s">
        <v>21</v>
      </c>
    </row>
    <row r="97" spans="1:10" ht="15.75" customHeight="1" x14ac:dyDescent="0.25">
      <c r="A97" s="41">
        <v>35</v>
      </c>
      <c r="B97" s="34" t="s">
        <v>67</v>
      </c>
      <c r="C97" s="34" t="s">
        <v>71</v>
      </c>
      <c r="D97" s="64" t="s">
        <v>240</v>
      </c>
      <c r="E97" s="55">
        <v>2186.1619999999998</v>
      </c>
      <c r="F97" s="38" t="s">
        <v>102</v>
      </c>
      <c r="G97" s="36" t="s">
        <v>21</v>
      </c>
    </row>
    <row r="98" spans="1:10" ht="15.75" customHeight="1" x14ac:dyDescent="0.25">
      <c r="A98" s="41">
        <v>36</v>
      </c>
      <c r="B98" s="34" t="s">
        <v>67</v>
      </c>
      <c r="C98" s="34" t="s">
        <v>72</v>
      </c>
      <c r="D98" s="64">
        <v>83001</v>
      </c>
      <c r="E98" s="55">
        <v>242.58099999999999</v>
      </c>
      <c r="F98" s="38" t="s">
        <v>63</v>
      </c>
      <c r="G98" s="36" t="s">
        <v>21</v>
      </c>
    </row>
    <row r="99" spans="1:10" ht="15.75" customHeight="1" x14ac:dyDescent="0.25">
      <c r="A99" s="41">
        <v>37</v>
      </c>
      <c r="B99" s="34" t="s">
        <v>67</v>
      </c>
      <c r="C99" s="34" t="s">
        <v>72</v>
      </c>
      <c r="D99" s="64">
        <v>151001</v>
      </c>
      <c r="E99" s="55">
        <v>1.0389999999999999</v>
      </c>
      <c r="F99" s="38" t="s">
        <v>10</v>
      </c>
      <c r="G99" s="36" t="s">
        <v>11</v>
      </c>
    </row>
    <row r="100" spans="1:10" ht="15.75" customHeight="1" x14ac:dyDescent="0.25">
      <c r="A100" s="41">
        <v>38</v>
      </c>
      <c r="B100" s="34" t="s">
        <v>67</v>
      </c>
      <c r="C100" s="34" t="s">
        <v>72</v>
      </c>
      <c r="D100" s="64">
        <v>154010</v>
      </c>
      <c r="E100" s="55">
        <v>1.792</v>
      </c>
      <c r="F100" s="38" t="s">
        <v>63</v>
      </c>
      <c r="G100" s="36" t="s">
        <v>11</v>
      </c>
    </row>
    <row r="101" spans="1:10" ht="15.75" customHeight="1" x14ac:dyDescent="0.25">
      <c r="A101" s="41">
        <v>39</v>
      </c>
      <c r="B101" s="34" t="s">
        <v>67</v>
      </c>
      <c r="C101" s="34" t="s">
        <v>72</v>
      </c>
      <c r="D101" s="64">
        <v>258002</v>
      </c>
      <c r="E101" s="55">
        <v>0.96799999999999997</v>
      </c>
      <c r="F101" s="38" t="s">
        <v>10</v>
      </c>
      <c r="G101" s="36" t="s">
        <v>11</v>
      </c>
    </row>
    <row r="102" spans="1:10" ht="15.75" customHeight="1" x14ac:dyDescent="0.25">
      <c r="A102" s="41">
        <v>40</v>
      </c>
      <c r="B102" s="34" t="s">
        <v>67</v>
      </c>
      <c r="C102" s="34" t="s">
        <v>72</v>
      </c>
      <c r="D102" s="64">
        <v>906008</v>
      </c>
      <c r="E102" s="55">
        <v>23.193999999999999</v>
      </c>
      <c r="F102" s="38" t="s">
        <v>64</v>
      </c>
      <c r="G102" s="36" t="s">
        <v>21</v>
      </c>
    </row>
    <row r="103" spans="1:10" ht="15.75" customHeight="1" x14ac:dyDescent="0.25">
      <c r="A103" s="41">
        <v>41</v>
      </c>
      <c r="B103" s="34" t="s">
        <v>67</v>
      </c>
      <c r="C103" s="34" t="s">
        <v>73</v>
      </c>
      <c r="D103" s="64">
        <v>28011</v>
      </c>
      <c r="E103" s="55">
        <v>3.0419999999999998</v>
      </c>
      <c r="F103" s="38" t="s">
        <v>65</v>
      </c>
      <c r="G103" s="36" t="s">
        <v>13</v>
      </c>
    </row>
    <row r="104" spans="1:10" ht="15.75" customHeight="1" x14ac:dyDescent="0.25">
      <c r="A104" s="41">
        <v>42</v>
      </c>
      <c r="B104" s="34" t="s">
        <v>67</v>
      </c>
      <c r="C104" s="34" t="s">
        <v>74</v>
      </c>
      <c r="D104" s="64">
        <v>60017</v>
      </c>
      <c r="E104" s="55">
        <v>4.4930000000000003</v>
      </c>
      <c r="F104" s="38" t="s">
        <v>63</v>
      </c>
      <c r="G104" s="36" t="s">
        <v>21</v>
      </c>
    </row>
    <row r="105" spans="1:10" ht="15.75" customHeight="1" x14ac:dyDescent="0.25">
      <c r="A105" s="41">
        <v>43</v>
      </c>
      <c r="B105" s="34" t="s">
        <v>67</v>
      </c>
      <c r="C105" s="34" t="s">
        <v>74</v>
      </c>
      <c r="D105" s="64">
        <v>62009</v>
      </c>
      <c r="E105" s="55">
        <v>2.2010000000000001</v>
      </c>
      <c r="F105" s="38" t="s">
        <v>65</v>
      </c>
      <c r="G105" s="36" t="s">
        <v>13</v>
      </c>
    </row>
    <row r="106" spans="1:10" ht="15.75" customHeight="1" x14ac:dyDescent="0.25">
      <c r="A106" s="41">
        <v>44</v>
      </c>
      <c r="B106" s="34" t="s">
        <v>67</v>
      </c>
      <c r="C106" s="34" t="s">
        <v>74</v>
      </c>
      <c r="D106" s="64">
        <v>74001</v>
      </c>
      <c r="E106" s="55">
        <v>10.23</v>
      </c>
      <c r="F106" s="38" t="s">
        <v>63</v>
      </c>
      <c r="G106" s="36" t="s">
        <v>21</v>
      </c>
    </row>
    <row r="107" spans="1:10" ht="15.75" customHeight="1" x14ac:dyDescent="0.25">
      <c r="A107" s="41">
        <v>45</v>
      </c>
      <c r="B107" s="34" t="s">
        <v>67</v>
      </c>
      <c r="C107" s="34" t="s">
        <v>74</v>
      </c>
      <c r="D107" s="64">
        <v>75015</v>
      </c>
      <c r="E107" s="55">
        <v>3.867</v>
      </c>
      <c r="F107" s="38" t="s">
        <v>65</v>
      </c>
      <c r="G107" s="36" t="s">
        <v>21</v>
      </c>
    </row>
    <row r="108" spans="1:10" ht="15.75" customHeight="1" x14ac:dyDescent="0.25">
      <c r="A108" s="41">
        <v>46</v>
      </c>
      <c r="B108" s="34" t="s">
        <v>67</v>
      </c>
      <c r="C108" s="34" t="s">
        <v>74</v>
      </c>
      <c r="D108" s="64">
        <v>75017</v>
      </c>
      <c r="E108" s="55">
        <v>1.9410000000000001</v>
      </c>
      <c r="F108" s="38" t="s">
        <v>65</v>
      </c>
      <c r="G108" s="36" t="s">
        <v>21</v>
      </c>
    </row>
    <row r="109" spans="1:10" ht="15.75" customHeight="1" x14ac:dyDescent="0.25">
      <c r="A109" s="41">
        <v>47</v>
      </c>
      <c r="B109" s="34" t="s">
        <v>67</v>
      </c>
      <c r="C109" s="34" t="s">
        <v>74</v>
      </c>
      <c r="D109" s="64">
        <v>75047</v>
      </c>
      <c r="E109" s="55">
        <v>2.5</v>
      </c>
      <c r="F109" s="38" t="s">
        <v>65</v>
      </c>
      <c r="G109" s="36" t="s">
        <v>21</v>
      </c>
    </row>
    <row r="110" spans="1:10" ht="15.75" customHeight="1" x14ac:dyDescent="0.25">
      <c r="A110" s="41">
        <v>48</v>
      </c>
      <c r="B110" s="34" t="s">
        <v>67</v>
      </c>
      <c r="C110" s="34" t="s">
        <v>75</v>
      </c>
      <c r="D110" s="64">
        <v>34429</v>
      </c>
      <c r="E110" s="55">
        <v>11.106</v>
      </c>
      <c r="F110" s="38" t="s">
        <v>63</v>
      </c>
      <c r="G110" s="36" t="s">
        <v>13</v>
      </c>
    </row>
    <row r="111" spans="1:10" ht="15.75" customHeight="1" x14ac:dyDescent="0.25">
      <c r="A111" s="41">
        <v>49</v>
      </c>
      <c r="B111" s="34" t="s">
        <v>67</v>
      </c>
      <c r="C111" s="34" t="s">
        <v>75</v>
      </c>
      <c r="D111" s="64">
        <v>42674</v>
      </c>
      <c r="E111" s="55">
        <v>16.495999999999999</v>
      </c>
      <c r="F111" s="38" t="s">
        <v>63</v>
      </c>
      <c r="G111" s="36" t="s">
        <v>13</v>
      </c>
    </row>
    <row r="112" spans="1:10" ht="15.75" customHeight="1" x14ac:dyDescent="0.25">
      <c r="A112" s="41">
        <v>50</v>
      </c>
      <c r="B112" s="34" t="s">
        <v>67</v>
      </c>
      <c r="C112" s="34" t="s">
        <v>75</v>
      </c>
      <c r="D112" s="64">
        <v>42761</v>
      </c>
      <c r="E112" s="55">
        <v>12.661</v>
      </c>
      <c r="F112" s="38" t="s">
        <v>65</v>
      </c>
      <c r="G112" s="36" t="s">
        <v>13</v>
      </c>
      <c r="I112" s="47"/>
      <c r="J112" s="48"/>
    </row>
    <row r="113" spans="1:10" ht="15.75" customHeight="1" x14ac:dyDescent="0.25">
      <c r="A113" s="41">
        <v>51</v>
      </c>
      <c r="B113" s="34" t="s">
        <v>67</v>
      </c>
      <c r="C113" s="34" t="s">
        <v>75</v>
      </c>
      <c r="D113" s="64">
        <v>86571</v>
      </c>
      <c r="E113" s="55">
        <v>6.3230000000000004</v>
      </c>
      <c r="F113" s="38" t="s">
        <v>64</v>
      </c>
      <c r="G113" s="36" t="s">
        <v>19</v>
      </c>
      <c r="I113" s="47"/>
      <c r="J113" s="48"/>
    </row>
    <row r="114" spans="1:10" ht="15.75" customHeight="1" x14ac:dyDescent="0.25">
      <c r="A114" s="41">
        <v>52</v>
      </c>
      <c r="B114" s="34" t="s">
        <v>67</v>
      </c>
      <c r="C114" s="34" t="s">
        <v>76</v>
      </c>
      <c r="D114" s="64">
        <v>10003</v>
      </c>
      <c r="E114" s="55">
        <v>35.381</v>
      </c>
      <c r="F114" s="38" t="s">
        <v>63</v>
      </c>
      <c r="G114" s="36" t="s">
        <v>11</v>
      </c>
      <c r="I114" s="47"/>
      <c r="J114" s="48"/>
    </row>
    <row r="115" spans="1:10" ht="15.75" customHeight="1" x14ac:dyDescent="0.25">
      <c r="A115" s="41">
        <v>53</v>
      </c>
      <c r="B115" s="34" t="s">
        <v>67</v>
      </c>
      <c r="C115" s="34" t="s">
        <v>76</v>
      </c>
      <c r="D115" s="64">
        <v>11043</v>
      </c>
      <c r="E115" s="55">
        <v>129.619</v>
      </c>
      <c r="F115" s="38" t="s">
        <v>63</v>
      </c>
      <c r="G115" s="36" t="s">
        <v>11</v>
      </c>
      <c r="I115" s="47"/>
      <c r="J115" s="48"/>
    </row>
    <row r="116" spans="1:10" ht="15.75" customHeight="1" x14ac:dyDescent="0.25">
      <c r="A116" s="41">
        <v>54</v>
      </c>
      <c r="B116" s="34" t="s">
        <v>67</v>
      </c>
      <c r="C116" s="34" t="s">
        <v>76</v>
      </c>
      <c r="D116" s="64">
        <v>19005</v>
      </c>
      <c r="E116" s="55">
        <v>20.001999999999999</v>
      </c>
      <c r="F116" s="38" t="s">
        <v>65</v>
      </c>
      <c r="G116" s="36" t="s">
        <v>11</v>
      </c>
      <c r="I116" s="47"/>
      <c r="J116" s="48"/>
    </row>
    <row r="117" spans="1:10" ht="15.75" customHeight="1" x14ac:dyDescent="0.25">
      <c r="A117" s="41">
        <v>55</v>
      </c>
      <c r="B117" s="34" t="s">
        <v>67</v>
      </c>
      <c r="C117" s="34" t="s">
        <v>76</v>
      </c>
      <c r="D117" s="64">
        <v>19013</v>
      </c>
      <c r="E117" s="55">
        <v>1.268</v>
      </c>
      <c r="F117" s="38" t="s">
        <v>10</v>
      </c>
      <c r="G117" s="36" t="s">
        <v>11</v>
      </c>
      <c r="I117" s="47"/>
      <c r="J117" s="48"/>
    </row>
    <row r="118" spans="1:10" ht="15.75" customHeight="1" x14ac:dyDescent="0.25">
      <c r="A118" s="41">
        <v>56</v>
      </c>
      <c r="B118" s="34" t="s">
        <v>67</v>
      </c>
      <c r="C118" s="34" t="s">
        <v>76</v>
      </c>
      <c r="D118" s="64">
        <v>20019</v>
      </c>
      <c r="E118" s="55">
        <v>6.5140000000000002</v>
      </c>
      <c r="F118" s="38" t="s">
        <v>65</v>
      </c>
      <c r="G118" s="36" t="s">
        <v>11</v>
      </c>
      <c r="I118" s="49"/>
      <c r="J118" s="48"/>
    </row>
    <row r="119" spans="1:10" ht="15.75" customHeight="1" x14ac:dyDescent="0.25">
      <c r="A119" s="41">
        <v>57</v>
      </c>
      <c r="B119" s="34" t="s">
        <v>67</v>
      </c>
      <c r="C119" s="34" t="s">
        <v>76</v>
      </c>
      <c r="D119" s="64">
        <v>36001</v>
      </c>
      <c r="E119" s="55">
        <v>5.5629999999999997</v>
      </c>
      <c r="F119" s="38" t="s">
        <v>63</v>
      </c>
      <c r="G119" s="36" t="s">
        <v>12</v>
      </c>
      <c r="I119" s="50"/>
      <c r="J119" s="50"/>
    </row>
    <row r="120" spans="1:10" ht="15.75" customHeight="1" x14ac:dyDescent="0.25">
      <c r="A120" s="41">
        <v>58</v>
      </c>
      <c r="B120" s="34" t="s">
        <v>67</v>
      </c>
      <c r="C120" s="34" t="s">
        <v>76</v>
      </c>
      <c r="D120" s="64">
        <v>38002</v>
      </c>
      <c r="E120" s="55">
        <v>2.9289999999999998</v>
      </c>
      <c r="F120" s="38" t="s">
        <v>65</v>
      </c>
      <c r="G120" s="36" t="s">
        <v>12</v>
      </c>
    </row>
    <row r="121" spans="1:10" ht="15.75" customHeight="1" x14ac:dyDescent="0.25">
      <c r="A121" s="41">
        <v>59</v>
      </c>
      <c r="B121" s="34" t="s">
        <v>67</v>
      </c>
      <c r="C121" s="34" t="s">
        <v>76</v>
      </c>
      <c r="D121" s="64">
        <v>54008</v>
      </c>
      <c r="E121" s="55">
        <v>4.0010000000000003</v>
      </c>
      <c r="F121" s="38" t="s">
        <v>65</v>
      </c>
      <c r="G121" s="36" t="s">
        <v>11</v>
      </c>
    </row>
    <row r="122" spans="1:10" ht="15.75" customHeight="1" x14ac:dyDescent="0.25">
      <c r="A122" s="41">
        <v>60</v>
      </c>
      <c r="B122" s="34" t="s">
        <v>67</v>
      </c>
      <c r="C122" s="34" t="s">
        <v>76</v>
      </c>
      <c r="D122" s="64">
        <v>55007</v>
      </c>
      <c r="E122" s="55">
        <v>14.327</v>
      </c>
      <c r="F122" s="38" t="s">
        <v>10</v>
      </c>
      <c r="G122" s="36" t="s">
        <v>11</v>
      </c>
    </row>
    <row r="123" spans="1:10" ht="15.75" customHeight="1" x14ac:dyDescent="0.25">
      <c r="A123" s="41">
        <v>61</v>
      </c>
      <c r="B123" s="34" t="s">
        <v>67</v>
      </c>
      <c r="C123" s="34" t="s">
        <v>76</v>
      </c>
      <c r="D123" s="64">
        <v>55034</v>
      </c>
      <c r="E123" s="55">
        <v>3.5920000000000001</v>
      </c>
      <c r="F123" s="38" t="s">
        <v>63</v>
      </c>
      <c r="G123" s="36" t="s">
        <v>11</v>
      </c>
    </row>
    <row r="124" spans="1:10" ht="15.75" customHeight="1" x14ac:dyDescent="0.25">
      <c r="A124" s="41">
        <v>62</v>
      </c>
      <c r="B124" s="34" t="s">
        <v>67</v>
      </c>
      <c r="C124" s="34" t="s">
        <v>76</v>
      </c>
      <c r="D124" s="64">
        <v>70032</v>
      </c>
      <c r="E124" s="55">
        <v>1.3009999999999999</v>
      </c>
      <c r="F124" s="38" t="s">
        <v>65</v>
      </c>
      <c r="G124" s="36" t="s">
        <v>11</v>
      </c>
    </row>
    <row r="125" spans="1:10" ht="15.75" customHeight="1" x14ac:dyDescent="0.25">
      <c r="A125" s="41">
        <v>63</v>
      </c>
      <c r="B125" s="34" t="s">
        <v>67</v>
      </c>
      <c r="C125" s="34" t="s">
        <v>76</v>
      </c>
      <c r="D125" s="64">
        <v>72080</v>
      </c>
      <c r="E125" s="55">
        <v>1.2050000000000001</v>
      </c>
      <c r="F125" s="38" t="s">
        <v>65</v>
      </c>
      <c r="G125" s="36" t="s">
        <v>21</v>
      </c>
    </row>
    <row r="126" spans="1:10" ht="15.75" customHeight="1" x14ac:dyDescent="0.25">
      <c r="A126" s="41">
        <v>64</v>
      </c>
      <c r="B126" s="34" t="s">
        <v>67</v>
      </c>
      <c r="C126" s="34" t="s">
        <v>76</v>
      </c>
      <c r="D126" s="64">
        <v>72129</v>
      </c>
      <c r="E126" s="55">
        <v>3.2749999999999999</v>
      </c>
      <c r="F126" s="38" t="s">
        <v>63</v>
      </c>
      <c r="G126" s="36" t="s">
        <v>21</v>
      </c>
    </row>
    <row r="127" spans="1:10" ht="15.75" customHeight="1" x14ac:dyDescent="0.25">
      <c r="A127" s="41">
        <v>65</v>
      </c>
      <c r="B127" s="34" t="s">
        <v>67</v>
      </c>
      <c r="C127" s="34" t="s">
        <v>76</v>
      </c>
      <c r="D127" s="64">
        <v>73027</v>
      </c>
      <c r="E127" s="55">
        <v>1.8819999999999999</v>
      </c>
      <c r="F127" s="38" t="s">
        <v>65</v>
      </c>
      <c r="G127" s="36" t="s">
        <v>21</v>
      </c>
    </row>
    <row r="128" spans="1:10" ht="15.75" customHeight="1" x14ac:dyDescent="0.25">
      <c r="A128" s="41">
        <v>66</v>
      </c>
      <c r="B128" s="34" t="s">
        <v>67</v>
      </c>
      <c r="C128" s="34" t="s">
        <v>76</v>
      </c>
      <c r="D128" s="64">
        <v>76008</v>
      </c>
      <c r="E128" s="55">
        <v>90.19</v>
      </c>
      <c r="F128" s="38" t="s">
        <v>63</v>
      </c>
      <c r="G128" s="36" t="s">
        <v>21</v>
      </c>
    </row>
    <row r="129" spans="1:7" ht="15.75" customHeight="1" x14ac:dyDescent="0.25">
      <c r="A129" s="41">
        <v>67</v>
      </c>
      <c r="B129" s="34" t="s">
        <v>67</v>
      </c>
      <c r="C129" s="34" t="s">
        <v>76</v>
      </c>
      <c r="D129" s="64">
        <v>83004</v>
      </c>
      <c r="E129" s="55">
        <v>8.2560000000000002</v>
      </c>
      <c r="F129" s="38" t="s">
        <v>63</v>
      </c>
      <c r="G129" s="36" t="s">
        <v>21</v>
      </c>
    </row>
    <row r="130" spans="1:7" ht="15.75" customHeight="1" x14ac:dyDescent="0.25">
      <c r="A130" s="41">
        <v>68</v>
      </c>
      <c r="B130" s="34" t="s">
        <v>67</v>
      </c>
      <c r="C130" s="34" t="s">
        <v>76</v>
      </c>
      <c r="D130" s="64">
        <v>110010</v>
      </c>
      <c r="E130" s="55">
        <v>7.016</v>
      </c>
      <c r="F130" s="38" t="s">
        <v>10</v>
      </c>
      <c r="G130" s="36" t="s">
        <v>11</v>
      </c>
    </row>
    <row r="131" spans="1:7" ht="15.75" customHeight="1" x14ac:dyDescent="0.25">
      <c r="A131" s="41">
        <v>69</v>
      </c>
      <c r="B131" s="34" t="s">
        <v>67</v>
      </c>
      <c r="C131" s="34" t="s">
        <v>76</v>
      </c>
      <c r="D131" s="64">
        <v>122011</v>
      </c>
      <c r="E131" s="55">
        <v>2.016</v>
      </c>
      <c r="F131" s="38" t="s">
        <v>65</v>
      </c>
      <c r="G131" s="36" t="s">
        <v>11</v>
      </c>
    </row>
    <row r="132" spans="1:7" ht="15.75" customHeight="1" x14ac:dyDescent="0.25">
      <c r="A132" s="41">
        <v>70</v>
      </c>
      <c r="B132" s="34" t="s">
        <v>67</v>
      </c>
      <c r="C132" s="34" t="s">
        <v>76</v>
      </c>
      <c r="D132" s="64">
        <v>126003</v>
      </c>
      <c r="E132" s="55">
        <v>3.5960000000000001</v>
      </c>
      <c r="F132" s="38" t="s">
        <v>10</v>
      </c>
      <c r="G132" s="36" t="s">
        <v>11</v>
      </c>
    </row>
    <row r="133" spans="1:7" ht="15.75" customHeight="1" x14ac:dyDescent="0.25">
      <c r="A133" s="41">
        <v>71</v>
      </c>
      <c r="B133" s="34" t="s">
        <v>67</v>
      </c>
      <c r="C133" s="34" t="s">
        <v>76</v>
      </c>
      <c r="D133" s="64">
        <v>126007</v>
      </c>
      <c r="E133" s="55">
        <v>3.2650000000000001</v>
      </c>
      <c r="F133" s="38" t="s">
        <v>10</v>
      </c>
      <c r="G133" s="36" t="s">
        <v>11</v>
      </c>
    </row>
    <row r="134" spans="1:7" ht="15.75" customHeight="1" x14ac:dyDescent="0.25">
      <c r="A134" s="41">
        <v>72</v>
      </c>
      <c r="B134" s="34" t="s">
        <v>67</v>
      </c>
      <c r="C134" s="34" t="s">
        <v>76</v>
      </c>
      <c r="D134" s="64">
        <v>127014</v>
      </c>
      <c r="E134" s="55">
        <v>2.7240000000000002</v>
      </c>
      <c r="F134" s="38" t="s">
        <v>63</v>
      </c>
      <c r="G134" s="36" t="s">
        <v>11</v>
      </c>
    </row>
    <row r="135" spans="1:7" ht="15.75" customHeight="1" x14ac:dyDescent="0.25">
      <c r="A135" s="41">
        <v>73</v>
      </c>
      <c r="B135" s="34" t="s">
        <v>67</v>
      </c>
      <c r="C135" s="34" t="s">
        <v>76</v>
      </c>
      <c r="D135" s="64">
        <v>140017</v>
      </c>
      <c r="E135" s="55">
        <v>14.648</v>
      </c>
      <c r="F135" s="38" t="s">
        <v>63</v>
      </c>
      <c r="G135" s="36" t="s">
        <v>21</v>
      </c>
    </row>
    <row r="136" spans="1:7" ht="15.75" customHeight="1" x14ac:dyDescent="0.25">
      <c r="A136" s="41">
        <v>74</v>
      </c>
      <c r="B136" s="34" t="s">
        <v>67</v>
      </c>
      <c r="C136" s="34" t="s">
        <v>76</v>
      </c>
      <c r="D136" s="64">
        <v>142001</v>
      </c>
      <c r="E136" s="55">
        <v>5.95</v>
      </c>
      <c r="F136" s="38" t="s">
        <v>63</v>
      </c>
      <c r="G136" s="36" t="s">
        <v>21</v>
      </c>
    </row>
    <row r="137" spans="1:7" ht="15.75" customHeight="1" x14ac:dyDescent="0.25">
      <c r="A137" s="41">
        <v>75</v>
      </c>
      <c r="B137" s="34" t="s">
        <v>67</v>
      </c>
      <c r="C137" s="34" t="s">
        <v>76</v>
      </c>
      <c r="D137" s="64">
        <v>145001</v>
      </c>
      <c r="E137" s="55">
        <v>4.0490000000000004</v>
      </c>
      <c r="F137" s="38" t="s">
        <v>10</v>
      </c>
      <c r="G137" s="36" t="s">
        <v>13</v>
      </c>
    </row>
    <row r="138" spans="1:7" ht="15.75" customHeight="1" x14ac:dyDescent="0.25">
      <c r="A138" s="41">
        <v>76</v>
      </c>
      <c r="B138" s="34" t="s">
        <v>67</v>
      </c>
      <c r="C138" s="34" t="s">
        <v>76</v>
      </c>
      <c r="D138" s="64">
        <v>156011</v>
      </c>
      <c r="E138" s="55">
        <v>2.1949999999999998</v>
      </c>
      <c r="F138" s="38" t="s">
        <v>63</v>
      </c>
      <c r="G138" s="36" t="s">
        <v>12</v>
      </c>
    </row>
    <row r="139" spans="1:7" ht="15.75" customHeight="1" x14ac:dyDescent="0.25">
      <c r="A139" s="41">
        <v>77</v>
      </c>
      <c r="B139" s="34" t="s">
        <v>67</v>
      </c>
      <c r="C139" s="34" t="s">
        <v>76</v>
      </c>
      <c r="D139" s="64">
        <v>180030</v>
      </c>
      <c r="E139" s="55">
        <v>1.6679999999999999</v>
      </c>
      <c r="F139" s="38" t="s">
        <v>10</v>
      </c>
      <c r="G139" s="36" t="s">
        <v>12</v>
      </c>
    </row>
    <row r="140" spans="1:7" ht="15.75" customHeight="1" x14ac:dyDescent="0.25">
      <c r="A140" s="41">
        <v>78</v>
      </c>
      <c r="B140" s="34" t="s">
        <v>67</v>
      </c>
      <c r="C140" s="34" t="s">
        <v>77</v>
      </c>
      <c r="D140" s="64">
        <v>43210</v>
      </c>
      <c r="E140" s="55">
        <v>48.621000000000002</v>
      </c>
      <c r="F140" s="38" t="s">
        <v>66</v>
      </c>
      <c r="G140" s="36" t="s">
        <v>11</v>
      </c>
    </row>
    <row r="141" spans="1:7" ht="15.75" customHeight="1" x14ac:dyDescent="0.25">
      <c r="A141" s="41"/>
      <c r="B141" s="11" t="s">
        <v>9</v>
      </c>
      <c r="C141" s="10"/>
      <c r="D141" s="106" t="s">
        <v>241</v>
      </c>
      <c r="E141" s="22">
        <f>SUM(E63:E140)</f>
        <v>5318.9759999999997</v>
      </c>
      <c r="F141" s="17"/>
      <c r="G141" s="17"/>
    </row>
    <row r="142" spans="1:7" ht="15.75" customHeight="1" x14ac:dyDescent="0.25">
      <c r="A142" s="51">
        <v>3</v>
      </c>
      <c r="B142" s="42" t="s">
        <v>94</v>
      </c>
      <c r="C142" s="10"/>
      <c r="D142" s="80"/>
      <c r="E142" s="22"/>
      <c r="F142" s="17"/>
      <c r="G142" s="17"/>
    </row>
    <row r="143" spans="1:7" ht="15.75" customHeight="1" x14ac:dyDescent="0.25">
      <c r="A143" s="41">
        <v>1</v>
      </c>
      <c r="B143" s="34" t="s">
        <v>94</v>
      </c>
      <c r="C143" s="34" t="s">
        <v>95</v>
      </c>
      <c r="D143" s="65">
        <v>158001</v>
      </c>
      <c r="E143" s="56">
        <v>204.84399999999999</v>
      </c>
      <c r="F143" s="44" t="s">
        <v>96</v>
      </c>
      <c r="G143" s="36" t="s">
        <v>12</v>
      </c>
    </row>
    <row r="144" spans="1:7" ht="15.75" customHeight="1" x14ac:dyDescent="0.25">
      <c r="A144" s="43">
        <v>2</v>
      </c>
      <c r="B144" s="34" t="s">
        <v>94</v>
      </c>
      <c r="C144" s="34" t="s">
        <v>95</v>
      </c>
      <c r="D144" s="65">
        <v>197001</v>
      </c>
      <c r="E144" s="56">
        <v>31.73</v>
      </c>
      <c r="F144" s="44" t="s">
        <v>96</v>
      </c>
      <c r="G144" s="36" t="s">
        <v>12</v>
      </c>
    </row>
    <row r="145" spans="1:12" ht="15.75" customHeight="1" x14ac:dyDescent="0.25">
      <c r="A145" s="41">
        <v>3</v>
      </c>
      <c r="B145" s="34" t="s">
        <v>94</v>
      </c>
      <c r="C145" s="34" t="s">
        <v>95</v>
      </c>
      <c r="D145" s="65">
        <v>201013</v>
      </c>
      <c r="E145" s="56">
        <v>109.73399999999999</v>
      </c>
      <c r="F145" s="44" t="s">
        <v>96</v>
      </c>
      <c r="G145" s="36" t="s">
        <v>12</v>
      </c>
    </row>
    <row r="146" spans="1:12" ht="15.75" customHeight="1" x14ac:dyDescent="0.25">
      <c r="A146" s="43">
        <v>4</v>
      </c>
      <c r="B146" s="34" t="s">
        <v>94</v>
      </c>
      <c r="C146" s="34" t="s">
        <v>95</v>
      </c>
      <c r="D146" s="66">
        <v>21009</v>
      </c>
      <c r="E146" s="56">
        <v>43.951000000000001</v>
      </c>
      <c r="F146" s="44" t="s">
        <v>97</v>
      </c>
      <c r="G146" s="36" t="s">
        <v>12</v>
      </c>
    </row>
    <row r="147" spans="1:12" ht="15.75" customHeight="1" x14ac:dyDescent="0.25">
      <c r="A147" s="41">
        <v>5</v>
      </c>
      <c r="B147" s="34" t="s">
        <v>94</v>
      </c>
      <c r="C147" s="34" t="s">
        <v>95</v>
      </c>
      <c r="D147" s="65">
        <v>49034</v>
      </c>
      <c r="E147" s="56">
        <v>58.204000000000001</v>
      </c>
      <c r="F147" s="44" t="s">
        <v>97</v>
      </c>
      <c r="G147" s="36" t="s">
        <v>19</v>
      </c>
    </row>
    <row r="148" spans="1:12" ht="15.75" customHeight="1" x14ac:dyDescent="0.25">
      <c r="A148" s="43">
        <v>6</v>
      </c>
      <c r="B148" s="34" t="s">
        <v>94</v>
      </c>
      <c r="C148" s="34" t="s">
        <v>95</v>
      </c>
      <c r="D148" s="65">
        <v>117022</v>
      </c>
      <c r="E148" s="56">
        <v>1.2190000000000001</v>
      </c>
      <c r="F148" s="44" t="s">
        <v>97</v>
      </c>
      <c r="G148" s="36" t="s">
        <v>12</v>
      </c>
    </row>
    <row r="149" spans="1:12" ht="15.75" customHeight="1" x14ac:dyDescent="0.25">
      <c r="A149" s="41">
        <v>7</v>
      </c>
      <c r="B149" s="34" t="s">
        <v>94</v>
      </c>
      <c r="C149" s="34" t="s">
        <v>95</v>
      </c>
      <c r="D149" s="65">
        <v>122072</v>
      </c>
      <c r="E149" s="56">
        <v>27.024999999999999</v>
      </c>
      <c r="F149" s="44" t="s">
        <v>97</v>
      </c>
      <c r="G149" s="36" t="s">
        <v>59</v>
      </c>
    </row>
    <row r="150" spans="1:12" ht="15.75" customHeight="1" x14ac:dyDescent="0.25">
      <c r="A150" s="43">
        <v>8</v>
      </c>
      <c r="B150" s="34" t="s">
        <v>94</v>
      </c>
      <c r="C150" s="34" t="s">
        <v>95</v>
      </c>
      <c r="D150" s="65">
        <v>155030</v>
      </c>
      <c r="E150" s="56">
        <v>11.182</v>
      </c>
      <c r="F150" s="44" t="s">
        <v>97</v>
      </c>
      <c r="G150" s="36" t="s">
        <v>11</v>
      </c>
    </row>
    <row r="151" spans="1:12" ht="15.75" customHeight="1" x14ac:dyDescent="0.25">
      <c r="A151" s="41">
        <v>9</v>
      </c>
      <c r="B151" s="34" t="s">
        <v>94</v>
      </c>
      <c r="C151" s="34" t="s">
        <v>98</v>
      </c>
      <c r="D151" s="67" t="s">
        <v>112</v>
      </c>
      <c r="E151" s="56">
        <v>30</v>
      </c>
      <c r="F151" s="44" t="s">
        <v>97</v>
      </c>
      <c r="G151" s="36" t="s">
        <v>11</v>
      </c>
    </row>
    <row r="152" spans="1:12" ht="15.75" customHeight="1" x14ac:dyDescent="0.25">
      <c r="A152" s="43">
        <v>10</v>
      </c>
      <c r="B152" s="34" t="s">
        <v>94</v>
      </c>
      <c r="C152" s="34" t="s">
        <v>98</v>
      </c>
      <c r="D152" s="67" t="s">
        <v>113</v>
      </c>
      <c r="E152" s="56">
        <v>10.829000000000001</v>
      </c>
      <c r="F152" s="44" t="s">
        <v>99</v>
      </c>
      <c r="G152" s="36" t="s">
        <v>13</v>
      </c>
    </row>
    <row r="153" spans="1:12" ht="15.75" customHeight="1" x14ac:dyDescent="0.25">
      <c r="A153" s="41">
        <v>11</v>
      </c>
      <c r="B153" s="34" t="s">
        <v>94</v>
      </c>
      <c r="C153" s="34" t="s">
        <v>98</v>
      </c>
      <c r="D153" s="67" t="s">
        <v>114</v>
      </c>
      <c r="E153" s="56">
        <v>14.911</v>
      </c>
      <c r="F153" s="44" t="s">
        <v>97</v>
      </c>
      <c r="G153" s="36" t="s">
        <v>13</v>
      </c>
    </row>
    <row r="154" spans="1:12" ht="15.75" customHeight="1" x14ac:dyDescent="0.25">
      <c r="A154" s="43">
        <v>12</v>
      </c>
      <c r="B154" s="34" t="s">
        <v>94</v>
      </c>
      <c r="C154" s="34" t="s">
        <v>98</v>
      </c>
      <c r="D154" s="67" t="s">
        <v>115</v>
      </c>
      <c r="E154" s="56">
        <v>9.7189999999999994</v>
      </c>
      <c r="F154" s="44" t="s">
        <v>99</v>
      </c>
      <c r="G154" s="36" t="s">
        <v>13</v>
      </c>
    </row>
    <row r="155" spans="1:12" ht="15.75" customHeight="1" x14ac:dyDescent="0.25">
      <c r="A155" s="41">
        <v>13</v>
      </c>
      <c r="B155" s="34" t="s">
        <v>94</v>
      </c>
      <c r="C155" s="34" t="s">
        <v>98</v>
      </c>
      <c r="D155" s="67" t="s">
        <v>116</v>
      </c>
      <c r="E155" s="56">
        <v>6.2690000000000001</v>
      </c>
      <c r="F155" s="44" t="s">
        <v>97</v>
      </c>
      <c r="G155" s="36" t="s">
        <v>13</v>
      </c>
    </row>
    <row r="156" spans="1:12" ht="15.75" customHeight="1" x14ac:dyDescent="0.25">
      <c r="A156" s="43">
        <v>14</v>
      </c>
      <c r="B156" s="34" t="s">
        <v>94</v>
      </c>
      <c r="C156" s="34" t="s">
        <v>100</v>
      </c>
      <c r="D156" s="65" t="s">
        <v>117</v>
      </c>
      <c r="E156" s="56">
        <v>120.001</v>
      </c>
      <c r="F156" s="44" t="s">
        <v>97</v>
      </c>
      <c r="G156" s="36" t="s">
        <v>13</v>
      </c>
      <c r="L156" s="50"/>
    </row>
    <row r="157" spans="1:12" ht="15.75" customHeight="1" x14ac:dyDescent="0.25">
      <c r="A157" s="41">
        <v>15</v>
      </c>
      <c r="B157" s="34" t="s">
        <v>94</v>
      </c>
      <c r="C157" s="34" t="s">
        <v>101</v>
      </c>
      <c r="D157" s="65" t="s">
        <v>118</v>
      </c>
      <c r="E157" s="56">
        <v>149.42500000000001</v>
      </c>
      <c r="F157" s="44" t="s">
        <v>97</v>
      </c>
      <c r="G157" s="36" t="s">
        <v>21</v>
      </c>
      <c r="L157" s="82"/>
    </row>
    <row r="158" spans="1:12" ht="15.75" customHeight="1" x14ac:dyDescent="0.25">
      <c r="A158" s="43">
        <v>16</v>
      </c>
      <c r="B158" s="34" t="s">
        <v>94</v>
      </c>
      <c r="C158" s="34" t="s">
        <v>94</v>
      </c>
      <c r="D158" s="68" t="s">
        <v>119</v>
      </c>
      <c r="E158" s="57">
        <v>4.9930000000000003</v>
      </c>
      <c r="F158" s="46" t="s">
        <v>96</v>
      </c>
      <c r="G158" s="36" t="s">
        <v>59</v>
      </c>
      <c r="L158" s="82"/>
    </row>
    <row r="159" spans="1:12" ht="15.75" customHeight="1" x14ac:dyDescent="0.25">
      <c r="A159" s="41">
        <v>17</v>
      </c>
      <c r="B159" s="34" t="s">
        <v>94</v>
      </c>
      <c r="C159" s="34" t="s">
        <v>94</v>
      </c>
      <c r="D159" s="68" t="s">
        <v>120</v>
      </c>
      <c r="E159" s="57">
        <v>5</v>
      </c>
      <c r="F159" s="46" t="s">
        <v>96</v>
      </c>
      <c r="G159" s="36" t="s">
        <v>12</v>
      </c>
      <c r="L159" s="82"/>
    </row>
    <row r="160" spans="1:12" ht="15.75" customHeight="1" x14ac:dyDescent="0.25">
      <c r="A160" s="43">
        <v>18</v>
      </c>
      <c r="B160" s="34" t="s">
        <v>94</v>
      </c>
      <c r="C160" s="34" t="s">
        <v>94</v>
      </c>
      <c r="D160" s="68" t="s">
        <v>121</v>
      </c>
      <c r="E160" s="57">
        <v>3.4209999999999998</v>
      </c>
      <c r="F160" s="46" t="s">
        <v>96</v>
      </c>
      <c r="G160" s="36" t="s">
        <v>12</v>
      </c>
      <c r="L160" s="82"/>
    </row>
    <row r="161" spans="1:12" ht="15.75" customHeight="1" x14ac:dyDescent="0.25">
      <c r="A161" s="41">
        <v>19</v>
      </c>
      <c r="B161" s="34" t="s">
        <v>94</v>
      </c>
      <c r="C161" s="34" t="s">
        <v>94</v>
      </c>
      <c r="D161" s="68" t="s">
        <v>122</v>
      </c>
      <c r="E161" s="57">
        <v>2.0630000000000002</v>
      </c>
      <c r="F161" s="46" t="s">
        <v>96</v>
      </c>
      <c r="G161" s="36" t="s">
        <v>12</v>
      </c>
      <c r="L161" s="82"/>
    </row>
    <row r="162" spans="1:12" ht="15.75" customHeight="1" x14ac:dyDescent="0.25">
      <c r="A162" s="43">
        <v>20</v>
      </c>
      <c r="B162" s="34" t="s">
        <v>94</v>
      </c>
      <c r="C162" s="34" t="s">
        <v>94</v>
      </c>
      <c r="D162" s="68" t="s">
        <v>123</v>
      </c>
      <c r="E162" s="57">
        <v>12.577999999999999</v>
      </c>
      <c r="F162" s="46" t="s">
        <v>10</v>
      </c>
      <c r="G162" s="36" t="s">
        <v>11</v>
      </c>
      <c r="L162" s="82"/>
    </row>
    <row r="163" spans="1:12" ht="15.75" customHeight="1" x14ac:dyDescent="0.25">
      <c r="A163" s="41">
        <v>21</v>
      </c>
      <c r="B163" s="34" t="s">
        <v>94</v>
      </c>
      <c r="C163" s="34" t="s">
        <v>94</v>
      </c>
      <c r="D163" s="68" t="s">
        <v>124</v>
      </c>
      <c r="E163" s="57">
        <v>3.198</v>
      </c>
      <c r="F163" s="46" t="s">
        <v>10</v>
      </c>
      <c r="G163" s="36" t="s">
        <v>37</v>
      </c>
      <c r="L163" s="82"/>
    </row>
    <row r="164" spans="1:12" ht="15.75" customHeight="1" x14ac:dyDescent="0.25">
      <c r="A164" s="43">
        <v>22</v>
      </c>
      <c r="B164" s="34" t="s">
        <v>94</v>
      </c>
      <c r="C164" s="34" t="s">
        <v>94</v>
      </c>
      <c r="D164" s="68" t="s">
        <v>125</v>
      </c>
      <c r="E164" s="57">
        <v>25.332999999999998</v>
      </c>
      <c r="F164" s="46" t="s">
        <v>102</v>
      </c>
      <c r="G164" s="36" t="s">
        <v>12</v>
      </c>
      <c r="L164" s="82"/>
    </row>
    <row r="165" spans="1:12" ht="15.75" customHeight="1" x14ac:dyDescent="0.25">
      <c r="A165" s="41">
        <v>23</v>
      </c>
      <c r="B165" s="34" t="s">
        <v>94</v>
      </c>
      <c r="C165" s="34" t="s">
        <v>94</v>
      </c>
      <c r="D165" s="68" t="s">
        <v>126</v>
      </c>
      <c r="E165" s="57">
        <v>37.927</v>
      </c>
      <c r="F165" s="45" t="s">
        <v>96</v>
      </c>
      <c r="G165" s="36" t="s">
        <v>13</v>
      </c>
      <c r="L165" s="82"/>
    </row>
    <row r="166" spans="1:12" ht="15.75" customHeight="1" x14ac:dyDescent="0.25">
      <c r="A166" s="43">
        <v>24</v>
      </c>
      <c r="B166" s="34" t="s">
        <v>94</v>
      </c>
      <c r="C166" s="34" t="s">
        <v>103</v>
      </c>
      <c r="D166" s="69" t="s">
        <v>127</v>
      </c>
      <c r="E166" s="58">
        <v>42.564999999999998</v>
      </c>
      <c r="F166" s="45" t="s">
        <v>10</v>
      </c>
      <c r="G166" s="36" t="s">
        <v>11</v>
      </c>
      <c r="L166" s="82"/>
    </row>
    <row r="167" spans="1:12" ht="15.75" customHeight="1" x14ac:dyDescent="0.25">
      <c r="A167" s="41">
        <v>25</v>
      </c>
      <c r="B167" s="34" t="s">
        <v>94</v>
      </c>
      <c r="C167" s="34" t="s">
        <v>103</v>
      </c>
      <c r="D167" s="69" t="s">
        <v>128</v>
      </c>
      <c r="E167" s="58">
        <v>13.507999999999999</v>
      </c>
      <c r="F167" s="45" t="s">
        <v>10</v>
      </c>
      <c r="G167" s="36" t="s">
        <v>37</v>
      </c>
      <c r="L167" s="82"/>
    </row>
    <row r="168" spans="1:12" ht="15.75" customHeight="1" x14ac:dyDescent="0.25">
      <c r="A168" s="43">
        <v>26</v>
      </c>
      <c r="B168" s="34" t="s">
        <v>94</v>
      </c>
      <c r="C168" s="34" t="s">
        <v>103</v>
      </c>
      <c r="D168" s="69" t="s">
        <v>129</v>
      </c>
      <c r="E168" s="58">
        <v>6.2939999999999996</v>
      </c>
      <c r="F168" s="45" t="s">
        <v>10</v>
      </c>
      <c r="G168" s="36" t="s">
        <v>37</v>
      </c>
      <c r="L168" s="82"/>
    </row>
    <row r="169" spans="1:12" ht="15.75" customHeight="1" x14ac:dyDescent="0.25">
      <c r="A169" s="41">
        <v>27</v>
      </c>
      <c r="B169" s="34" t="s">
        <v>94</v>
      </c>
      <c r="C169" s="34" t="s">
        <v>103</v>
      </c>
      <c r="D169" s="69" t="s">
        <v>130</v>
      </c>
      <c r="E169" s="58">
        <v>1.9990000000000001</v>
      </c>
      <c r="F169" s="45" t="s">
        <v>96</v>
      </c>
      <c r="G169" s="36" t="s">
        <v>59</v>
      </c>
      <c r="L169" s="82"/>
    </row>
    <row r="170" spans="1:12" ht="15.75" customHeight="1" x14ac:dyDescent="0.25">
      <c r="A170" s="43">
        <v>28</v>
      </c>
      <c r="B170" s="34" t="s">
        <v>94</v>
      </c>
      <c r="C170" s="34" t="s">
        <v>103</v>
      </c>
      <c r="D170" s="69" t="s">
        <v>131</v>
      </c>
      <c r="E170" s="58">
        <v>49.871000000000002</v>
      </c>
      <c r="F170" s="45" t="s">
        <v>96</v>
      </c>
      <c r="G170" s="36" t="s">
        <v>37</v>
      </c>
      <c r="L170" s="82"/>
    </row>
    <row r="171" spans="1:12" ht="15.75" customHeight="1" x14ac:dyDescent="0.25">
      <c r="A171" s="41">
        <v>29</v>
      </c>
      <c r="B171" s="34" t="s">
        <v>94</v>
      </c>
      <c r="C171" s="34" t="s">
        <v>103</v>
      </c>
      <c r="D171" s="69" t="s">
        <v>212</v>
      </c>
      <c r="E171" s="58">
        <v>48.994999999999997</v>
      </c>
      <c r="F171" s="45" t="s">
        <v>96</v>
      </c>
      <c r="G171" s="36" t="s">
        <v>12</v>
      </c>
      <c r="L171" s="82"/>
    </row>
    <row r="172" spans="1:12" ht="15.75" customHeight="1" x14ac:dyDescent="0.25">
      <c r="A172" s="43"/>
      <c r="B172" s="11" t="s">
        <v>9</v>
      </c>
      <c r="C172" s="37"/>
      <c r="D172" s="85">
        <f>SUBTOTAL(3,D143:D171)</f>
        <v>29</v>
      </c>
      <c r="E172" s="22">
        <f>SUM(E143:E171)</f>
        <v>1086.7879999999998</v>
      </c>
      <c r="F172" s="36"/>
      <c r="G172" s="17"/>
      <c r="L172" s="82"/>
    </row>
    <row r="173" spans="1:12" ht="15.75" customHeight="1" x14ac:dyDescent="0.25">
      <c r="A173" s="105">
        <v>4</v>
      </c>
      <c r="B173" s="42" t="s">
        <v>104</v>
      </c>
      <c r="C173" s="37"/>
      <c r="D173" s="85"/>
      <c r="E173" s="22"/>
      <c r="F173" s="36"/>
      <c r="G173" s="17"/>
      <c r="L173" s="82"/>
    </row>
    <row r="174" spans="1:12" ht="15.75" customHeight="1" x14ac:dyDescent="0.25">
      <c r="A174" s="41">
        <v>1</v>
      </c>
      <c r="B174" s="34" t="s">
        <v>104</v>
      </c>
      <c r="C174" s="34" t="s">
        <v>105</v>
      </c>
      <c r="D174" s="70">
        <v>66005</v>
      </c>
      <c r="E174" s="59">
        <v>4.0659999999999998</v>
      </c>
      <c r="F174" s="52" t="s">
        <v>102</v>
      </c>
      <c r="G174" s="36" t="s">
        <v>19</v>
      </c>
      <c r="L174" s="82"/>
    </row>
    <row r="175" spans="1:12" ht="15.75" customHeight="1" x14ac:dyDescent="0.25">
      <c r="A175" s="43">
        <v>2</v>
      </c>
      <c r="B175" s="34" t="s">
        <v>104</v>
      </c>
      <c r="C175" s="34" t="s">
        <v>105</v>
      </c>
      <c r="D175" s="70">
        <v>66008</v>
      </c>
      <c r="E175" s="59">
        <v>43.197000000000003</v>
      </c>
      <c r="F175" s="52" t="s">
        <v>102</v>
      </c>
      <c r="G175" s="36" t="s">
        <v>19</v>
      </c>
      <c r="L175" s="82"/>
    </row>
    <row r="176" spans="1:12" ht="15.75" customHeight="1" x14ac:dyDescent="0.25">
      <c r="A176" s="41">
        <v>3</v>
      </c>
      <c r="B176" s="34" t="s">
        <v>104</v>
      </c>
      <c r="C176" s="34" t="s">
        <v>105</v>
      </c>
      <c r="D176" s="70">
        <v>66009</v>
      </c>
      <c r="E176" s="59">
        <v>3.4260000000000002</v>
      </c>
      <c r="F176" s="52" t="s">
        <v>102</v>
      </c>
      <c r="G176" s="36" t="s">
        <v>19</v>
      </c>
      <c r="L176" s="82"/>
    </row>
    <row r="177" spans="1:12" ht="15.75" customHeight="1" x14ac:dyDescent="0.25">
      <c r="A177" s="43">
        <v>4</v>
      </c>
      <c r="B177" s="34" t="s">
        <v>104</v>
      </c>
      <c r="C177" s="34" t="s">
        <v>105</v>
      </c>
      <c r="D177" s="70">
        <v>66011</v>
      </c>
      <c r="E177" s="59">
        <v>20.026</v>
      </c>
      <c r="F177" s="52" t="s">
        <v>102</v>
      </c>
      <c r="G177" s="36" t="s">
        <v>19</v>
      </c>
      <c r="L177" s="82"/>
    </row>
    <row r="178" spans="1:12" ht="15.75" customHeight="1" x14ac:dyDescent="0.25">
      <c r="A178" s="41">
        <v>5</v>
      </c>
      <c r="B178" s="34" t="s">
        <v>104</v>
      </c>
      <c r="C178" s="34" t="s">
        <v>106</v>
      </c>
      <c r="D178" s="70">
        <v>24061</v>
      </c>
      <c r="E178" s="59">
        <v>3.601</v>
      </c>
      <c r="F178" s="52" t="s">
        <v>10</v>
      </c>
      <c r="G178" s="53" t="s">
        <v>11</v>
      </c>
      <c r="L178" s="83"/>
    </row>
    <row r="179" spans="1:12" ht="15.75" customHeight="1" x14ac:dyDescent="0.25">
      <c r="A179" s="43">
        <v>6</v>
      </c>
      <c r="B179" s="34" t="s">
        <v>104</v>
      </c>
      <c r="C179" s="34" t="s">
        <v>106</v>
      </c>
      <c r="D179" s="70">
        <v>24062</v>
      </c>
      <c r="E179" s="59">
        <v>3.6</v>
      </c>
      <c r="F179" s="52" t="s">
        <v>10</v>
      </c>
      <c r="G179" s="53" t="s">
        <v>11</v>
      </c>
      <c r="L179" s="83"/>
    </row>
    <row r="180" spans="1:12" ht="15.75" customHeight="1" x14ac:dyDescent="0.25">
      <c r="A180" s="41">
        <v>7</v>
      </c>
      <c r="B180" s="34" t="s">
        <v>104</v>
      </c>
      <c r="C180" s="34" t="s">
        <v>106</v>
      </c>
      <c r="D180" s="70">
        <v>24096</v>
      </c>
      <c r="E180" s="59">
        <v>4</v>
      </c>
      <c r="F180" s="52" t="s">
        <v>10</v>
      </c>
      <c r="G180" s="53" t="s">
        <v>11</v>
      </c>
      <c r="L180" s="83"/>
    </row>
    <row r="181" spans="1:12" ht="15.75" customHeight="1" x14ac:dyDescent="0.25">
      <c r="A181" s="43">
        <v>8</v>
      </c>
      <c r="B181" s="34" t="s">
        <v>104</v>
      </c>
      <c r="C181" s="34" t="s">
        <v>106</v>
      </c>
      <c r="D181" s="70">
        <v>24131</v>
      </c>
      <c r="E181" s="59">
        <v>9.09</v>
      </c>
      <c r="F181" s="52" t="s">
        <v>10</v>
      </c>
      <c r="G181" s="53" t="s">
        <v>11</v>
      </c>
      <c r="L181" s="83"/>
    </row>
    <row r="182" spans="1:12" ht="15.75" customHeight="1" x14ac:dyDescent="0.25">
      <c r="A182" s="41">
        <v>9</v>
      </c>
      <c r="B182" s="34" t="s">
        <v>104</v>
      </c>
      <c r="C182" s="34" t="s">
        <v>106</v>
      </c>
      <c r="D182" s="70">
        <v>28039</v>
      </c>
      <c r="E182" s="59">
        <v>9</v>
      </c>
      <c r="F182" s="52" t="s">
        <v>10</v>
      </c>
      <c r="G182" s="53" t="s">
        <v>25</v>
      </c>
      <c r="L182" s="83"/>
    </row>
    <row r="183" spans="1:12" ht="15.75" customHeight="1" x14ac:dyDescent="0.25">
      <c r="A183" s="43">
        <v>10</v>
      </c>
      <c r="B183" s="34" t="s">
        <v>104</v>
      </c>
      <c r="C183" s="34" t="s">
        <v>106</v>
      </c>
      <c r="D183" s="70">
        <v>29023</v>
      </c>
      <c r="E183" s="59">
        <v>1.7989999999999999</v>
      </c>
      <c r="F183" s="52" t="s">
        <v>10</v>
      </c>
      <c r="G183" s="53" t="s">
        <v>37</v>
      </c>
      <c r="L183" s="83"/>
    </row>
    <row r="184" spans="1:12" ht="15.75" customHeight="1" x14ac:dyDescent="0.25">
      <c r="A184" s="41">
        <v>11</v>
      </c>
      <c r="B184" s="34" t="s">
        <v>104</v>
      </c>
      <c r="C184" s="34" t="s">
        <v>106</v>
      </c>
      <c r="D184" s="70">
        <v>98005</v>
      </c>
      <c r="E184" s="59">
        <v>19.988</v>
      </c>
      <c r="F184" s="52" t="s">
        <v>10</v>
      </c>
      <c r="G184" s="53" t="s">
        <v>37</v>
      </c>
      <c r="L184" s="83"/>
    </row>
    <row r="185" spans="1:12" ht="15.75" customHeight="1" x14ac:dyDescent="0.25">
      <c r="A185" s="43">
        <v>12</v>
      </c>
      <c r="B185" s="34" t="s">
        <v>104</v>
      </c>
      <c r="C185" s="34" t="s">
        <v>106</v>
      </c>
      <c r="D185" s="70">
        <v>100008</v>
      </c>
      <c r="E185" s="59">
        <v>9</v>
      </c>
      <c r="F185" s="52" t="s">
        <v>10</v>
      </c>
      <c r="G185" s="53" t="s">
        <v>25</v>
      </c>
      <c r="L185" s="83"/>
    </row>
    <row r="186" spans="1:12" ht="15.75" customHeight="1" x14ac:dyDescent="0.25">
      <c r="A186" s="41">
        <v>13</v>
      </c>
      <c r="B186" s="34" t="s">
        <v>104</v>
      </c>
      <c r="C186" s="34" t="s">
        <v>106</v>
      </c>
      <c r="D186" s="70">
        <v>13096</v>
      </c>
      <c r="E186" s="59">
        <v>8.1</v>
      </c>
      <c r="F186" s="52" t="s">
        <v>10</v>
      </c>
      <c r="G186" s="53" t="s">
        <v>11</v>
      </c>
      <c r="L186" s="83"/>
    </row>
    <row r="187" spans="1:12" ht="15.75" customHeight="1" x14ac:dyDescent="0.25">
      <c r="A187" s="43">
        <v>14</v>
      </c>
      <c r="B187" s="34" t="s">
        <v>104</v>
      </c>
      <c r="C187" s="34" t="s">
        <v>106</v>
      </c>
      <c r="D187" s="70">
        <v>24097</v>
      </c>
      <c r="E187" s="59">
        <v>4.05</v>
      </c>
      <c r="F187" s="52" t="s">
        <v>10</v>
      </c>
      <c r="G187" s="53" t="s">
        <v>11</v>
      </c>
      <c r="L187" s="83"/>
    </row>
    <row r="188" spans="1:12" ht="15.75" customHeight="1" x14ac:dyDescent="0.25">
      <c r="A188" s="41">
        <v>15</v>
      </c>
      <c r="B188" s="34" t="s">
        <v>104</v>
      </c>
      <c r="C188" s="34" t="s">
        <v>106</v>
      </c>
      <c r="D188" s="70">
        <v>24127</v>
      </c>
      <c r="E188" s="59">
        <v>2.7</v>
      </c>
      <c r="F188" s="52" t="s">
        <v>10</v>
      </c>
      <c r="G188" s="53" t="s">
        <v>11</v>
      </c>
      <c r="L188" s="83"/>
    </row>
    <row r="189" spans="1:12" ht="15.75" customHeight="1" x14ac:dyDescent="0.25">
      <c r="A189" s="43">
        <v>16</v>
      </c>
      <c r="B189" s="34" t="s">
        <v>104</v>
      </c>
      <c r="C189" s="34" t="s">
        <v>106</v>
      </c>
      <c r="D189" s="70">
        <v>28032</v>
      </c>
      <c r="E189" s="59">
        <v>2.7</v>
      </c>
      <c r="F189" s="52" t="s">
        <v>10</v>
      </c>
      <c r="G189" s="53" t="s">
        <v>25</v>
      </c>
      <c r="L189" s="83"/>
    </row>
    <row r="190" spans="1:12" ht="15.75" customHeight="1" x14ac:dyDescent="0.25">
      <c r="A190" s="41">
        <v>17</v>
      </c>
      <c r="B190" s="34" t="s">
        <v>104</v>
      </c>
      <c r="C190" s="34" t="s">
        <v>107</v>
      </c>
      <c r="D190" s="70">
        <v>88005</v>
      </c>
      <c r="E190" s="59">
        <v>5.93</v>
      </c>
      <c r="F190" s="52" t="s">
        <v>102</v>
      </c>
      <c r="G190" s="53" t="s">
        <v>13</v>
      </c>
      <c r="L190" s="83"/>
    </row>
    <row r="191" spans="1:12" ht="15.75" customHeight="1" x14ac:dyDescent="0.25">
      <c r="A191" s="43">
        <v>18</v>
      </c>
      <c r="B191" s="34" t="s">
        <v>104</v>
      </c>
      <c r="C191" s="34" t="s">
        <v>107</v>
      </c>
      <c r="D191" s="70">
        <v>118011</v>
      </c>
      <c r="E191" s="59">
        <v>1.2210000000000001</v>
      </c>
      <c r="F191" s="52" t="s">
        <v>102</v>
      </c>
      <c r="G191" s="53" t="s">
        <v>11</v>
      </c>
      <c r="L191" s="83"/>
    </row>
    <row r="192" spans="1:12" ht="15.75" customHeight="1" x14ac:dyDescent="0.25">
      <c r="A192" s="41">
        <v>19</v>
      </c>
      <c r="B192" s="34" t="s">
        <v>104</v>
      </c>
      <c r="C192" s="34" t="s">
        <v>107</v>
      </c>
      <c r="D192" s="70">
        <v>122001</v>
      </c>
      <c r="E192" s="59">
        <v>24.289000000000001</v>
      </c>
      <c r="F192" s="52" t="s">
        <v>102</v>
      </c>
      <c r="G192" s="53" t="s">
        <v>13</v>
      </c>
      <c r="L192" s="83"/>
    </row>
    <row r="193" spans="1:12" ht="15.75" customHeight="1" x14ac:dyDescent="0.25">
      <c r="A193" s="43">
        <v>20</v>
      </c>
      <c r="B193" s="34" t="s">
        <v>104</v>
      </c>
      <c r="C193" s="34" t="s">
        <v>108</v>
      </c>
      <c r="D193" s="71">
        <v>143002</v>
      </c>
      <c r="E193" s="60">
        <v>4.9939999999999998</v>
      </c>
      <c r="F193" s="54" t="s">
        <v>10</v>
      </c>
      <c r="G193" s="53" t="s">
        <v>37</v>
      </c>
      <c r="L193" s="83"/>
    </row>
    <row r="194" spans="1:12" ht="15.75" customHeight="1" x14ac:dyDescent="0.25">
      <c r="A194" s="41">
        <v>21</v>
      </c>
      <c r="B194" s="34" t="s">
        <v>104</v>
      </c>
      <c r="C194" s="34" t="s">
        <v>108</v>
      </c>
      <c r="D194" s="71">
        <v>143004</v>
      </c>
      <c r="E194" s="60">
        <v>3</v>
      </c>
      <c r="F194" s="54" t="s">
        <v>10</v>
      </c>
      <c r="G194" s="53" t="s">
        <v>37</v>
      </c>
      <c r="L194" s="83"/>
    </row>
    <row r="195" spans="1:12" ht="15.75" customHeight="1" x14ac:dyDescent="0.25">
      <c r="A195" s="43">
        <v>22</v>
      </c>
      <c r="B195" s="34" t="s">
        <v>104</v>
      </c>
      <c r="C195" s="34" t="s">
        <v>108</v>
      </c>
      <c r="D195" s="71">
        <v>143008</v>
      </c>
      <c r="E195" s="60">
        <v>3.4990000000000001</v>
      </c>
      <c r="F195" s="54" t="s">
        <v>10</v>
      </c>
      <c r="G195" s="53" t="s">
        <v>37</v>
      </c>
      <c r="L195" s="83"/>
    </row>
    <row r="196" spans="1:12" ht="15.75" customHeight="1" x14ac:dyDescent="0.25">
      <c r="A196" s="41">
        <v>23</v>
      </c>
      <c r="B196" s="34" t="s">
        <v>104</v>
      </c>
      <c r="C196" s="34" t="s">
        <v>108</v>
      </c>
      <c r="D196" s="71">
        <v>146002</v>
      </c>
      <c r="E196" s="60">
        <v>13.119</v>
      </c>
      <c r="F196" s="54" t="s">
        <v>10</v>
      </c>
      <c r="G196" s="53" t="s">
        <v>37</v>
      </c>
      <c r="L196" s="83"/>
    </row>
    <row r="197" spans="1:12" ht="15.75" customHeight="1" x14ac:dyDescent="0.25">
      <c r="A197" s="43">
        <v>24</v>
      </c>
      <c r="B197" s="34" t="s">
        <v>104</v>
      </c>
      <c r="C197" s="34" t="s">
        <v>108</v>
      </c>
      <c r="D197" s="71">
        <v>146005</v>
      </c>
      <c r="E197" s="60">
        <v>5.4779999999999998</v>
      </c>
      <c r="F197" s="54" t="s">
        <v>10</v>
      </c>
      <c r="G197" s="53" t="s">
        <v>37</v>
      </c>
      <c r="L197" s="83"/>
    </row>
    <row r="198" spans="1:12" ht="15.75" customHeight="1" x14ac:dyDescent="0.25">
      <c r="A198" s="41">
        <v>25</v>
      </c>
      <c r="B198" s="34" t="s">
        <v>104</v>
      </c>
      <c r="C198" s="34" t="s">
        <v>108</v>
      </c>
      <c r="D198" s="71">
        <v>183011</v>
      </c>
      <c r="E198" s="60">
        <v>1.0720000000000001</v>
      </c>
      <c r="F198" s="54" t="s">
        <v>10</v>
      </c>
      <c r="G198" s="53" t="s">
        <v>11</v>
      </c>
      <c r="L198" s="83"/>
    </row>
    <row r="199" spans="1:12" ht="15.75" customHeight="1" x14ac:dyDescent="0.25">
      <c r="A199" s="43">
        <v>26</v>
      </c>
      <c r="B199" s="34" t="s">
        <v>104</v>
      </c>
      <c r="C199" s="34" t="s">
        <v>108</v>
      </c>
      <c r="D199" s="71">
        <v>183020</v>
      </c>
      <c r="E199" s="60">
        <v>1.899</v>
      </c>
      <c r="F199" s="54" t="s">
        <v>10</v>
      </c>
      <c r="G199" s="53" t="s">
        <v>11</v>
      </c>
      <c r="L199" s="83"/>
    </row>
    <row r="200" spans="1:12" ht="15.75" customHeight="1" x14ac:dyDescent="0.25">
      <c r="A200" s="41">
        <v>27</v>
      </c>
      <c r="B200" s="34" t="s">
        <v>104</v>
      </c>
      <c r="C200" s="34" t="s">
        <v>108</v>
      </c>
      <c r="D200" s="71">
        <v>183030</v>
      </c>
      <c r="E200" s="60">
        <v>0.95</v>
      </c>
      <c r="F200" s="54" t="s">
        <v>10</v>
      </c>
      <c r="G200" s="53" t="s">
        <v>11</v>
      </c>
      <c r="L200" s="83"/>
    </row>
    <row r="201" spans="1:12" ht="15.75" customHeight="1" x14ac:dyDescent="0.25">
      <c r="A201" s="43">
        <v>28</v>
      </c>
      <c r="B201" s="34" t="s">
        <v>104</v>
      </c>
      <c r="C201" s="34" t="s">
        <v>108</v>
      </c>
      <c r="D201" s="71">
        <v>217010</v>
      </c>
      <c r="E201" s="60">
        <v>0.90100000000000002</v>
      </c>
      <c r="F201" s="54" t="s">
        <v>10</v>
      </c>
      <c r="G201" s="53" t="s">
        <v>11</v>
      </c>
      <c r="L201" s="83"/>
    </row>
    <row r="202" spans="1:12" ht="15.75" customHeight="1" x14ac:dyDescent="0.25">
      <c r="A202" s="41">
        <v>29</v>
      </c>
      <c r="B202" s="34" t="s">
        <v>104</v>
      </c>
      <c r="C202" s="34" t="s">
        <v>108</v>
      </c>
      <c r="D202" s="71">
        <v>110012</v>
      </c>
      <c r="E202" s="60">
        <v>4.6100000000000003</v>
      </c>
      <c r="F202" s="54" t="s">
        <v>102</v>
      </c>
      <c r="G202" s="53" t="s">
        <v>11</v>
      </c>
      <c r="L202" s="83"/>
    </row>
    <row r="203" spans="1:12" ht="15.75" customHeight="1" x14ac:dyDescent="0.25">
      <c r="A203" s="43">
        <v>30</v>
      </c>
      <c r="B203" s="34" t="s">
        <v>104</v>
      </c>
      <c r="C203" s="34" t="s">
        <v>108</v>
      </c>
      <c r="D203" s="71">
        <v>117017</v>
      </c>
      <c r="E203" s="60">
        <v>2.5</v>
      </c>
      <c r="F203" s="54" t="s">
        <v>102</v>
      </c>
      <c r="G203" s="53" t="s">
        <v>12</v>
      </c>
      <c r="L203" s="83"/>
    </row>
    <row r="204" spans="1:12" ht="15.75" customHeight="1" x14ac:dyDescent="0.25">
      <c r="A204" s="41">
        <v>31</v>
      </c>
      <c r="B204" s="34" t="s">
        <v>104</v>
      </c>
      <c r="C204" s="34" t="s">
        <v>108</v>
      </c>
      <c r="D204" s="71">
        <v>234006</v>
      </c>
      <c r="E204" s="60">
        <v>9.9990000000000006</v>
      </c>
      <c r="F204" s="54" t="s">
        <v>102</v>
      </c>
      <c r="G204" s="53" t="s">
        <v>37</v>
      </c>
      <c r="L204" s="83"/>
    </row>
    <row r="205" spans="1:12" ht="15.75" customHeight="1" x14ac:dyDescent="0.25">
      <c r="A205" s="43">
        <v>32</v>
      </c>
      <c r="B205" s="34" t="s">
        <v>104</v>
      </c>
      <c r="C205" s="34" t="s">
        <v>108</v>
      </c>
      <c r="D205" s="71">
        <v>476004</v>
      </c>
      <c r="E205" s="60">
        <v>3</v>
      </c>
      <c r="F205" s="54" t="s">
        <v>102</v>
      </c>
      <c r="G205" s="53" t="s">
        <v>37</v>
      </c>
      <c r="L205" s="83"/>
    </row>
    <row r="206" spans="1:12" ht="15.75" customHeight="1" x14ac:dyDescent="0.25">
      <c r="A206" s="41">
        <v>33</v>
      </c>
      <c r="B206" s="34" t="s">
        <v>104</v>
      </c>
      <c r="C206" s="34" t="s">
        <v>108</v>
      </c>
      <c r="D206" s="71">
        <v>524001</v>
      </c>
      <c r="E206" s="60">
        <v>4.3</v>
      </c>
      <c r="F206" s="54" t="s">
        <v>102</v>
      </c>
      <c r="G206" s="53" t="s">
        <v>37</v>
      </c>
      <c r="L206" s="83"/>
    </row>
    <row r="207" spans="1:12" ht="15.75" customHeight="1" x14ac:dyDescent="0.25">
      <c r="A207" s="43">
        <v>34</v>
      </c>
      <c r="B207" s="34" t="s">
        <v>104</v>
      </c>
      <c r="C207" s="34" t="s">
        <v>108</v>
      </c>
      <c r="D207" s="71">
        <v>369023</v>
      </c>
      <c r="E207" s="60">
        <v>8.06</v>
      </c>
      <c r="F207" s="54" t="s">
        <v>102</v>
      </c>
      <c r="G207" s="53" t="s">
        <v>11</v>
      </c>
      <c r="L207" s="83"/>
    </row>
    <row r="208" spans="1:12" ht="15.75" customHeight="1" x14ac:dyDescent="0.25">
      <c r="A208" s="41">
        <v>35</v>
      </c>
      <c r="B208" s="34" t="s">
        <v>104</v>
      </c>
      <c r="C208" s="34" t="s">
        <v>108</v>
      </c>
      <c r="D208" s="71">
        <v>400015</v>
      </c>
      <c r="E208" s="60">
        <v>2</v>
      </c>
      <c r="F208" s="54" t="s">
        <v>102</v>
      </c>
      <c r="G208" s="53" t="s">
        <v>37</v>
      </c>
      <c r="L208" s="83"/>
    </row>
    <row r="209" spans="1:12" ht="15.75" customHeight="1" x14ac:dyDescent="0.25">
      <c r="A209" s="43">
        <v>36</v>
      </c>
      <c r="B209" s="34" t="s">
        <v>104</v>
      </c>
      <c r="C209" s="34" t="s">
        <v>108</v>
      </c>
      <c r="D209" s="71">
        <v>407006</v>
      </c>
      <c r="E209" s="60">
        <v>1.5860000000000001</v>
      </c>
      <c r="F209" s="54" t="s">
        <v>102</v>
      </c>
      <c r="G209" s="53" t="s">
        <v>21</v>
      </c>
      <c r="L209" s="83"/>
    </row>
    <row r="210" spans="1:12" ht="15.75" customHeight="1" x14ac:dyDescent="0.25">
      <c r="A210" s="41">
        <v>37</v>
      </c>
      <c r="B210" s="34" t="s">
        <v>104</v>
      </c>
      <c r="C210" s="34" t="s">
        <v>108</v>
      </c>
      <c r="D210" s="71">
        <v>407007</v>
      </c>
      <c r="E210" s="60">
        <v>1.0109999999999999</v>
      </c>
      <c r="F210" s="54" t="s">
        <v>102</v>
      </c>
      <c r="G210" s="53" t="s">
        <v>21</v>
      </c>
      <c r="L210" s="83"/>
    </row>
    <row r="211" spans="1:12" ht="15.75" customHeight="1" x14ac:dyDescent="0.25">
      <c r="A211" s="43">
        <v>38</v>
      </c>
      <c r="B211" s="34" t="s">
        <v>104</v>
      </c>
      <c r="C211" s="34" t="s">
        <v>108</v>
      </c>
      <c r="D211" s="71">
        <v>407008</v>
      </c>
      <c r="E211" s="60">
        <v>2.0350000000000001</v>
      </c>
      <c r="F211" s="54" t="s">
        <v>102</v>
      </c>
      <c r="G211" s="53" t="s">
        <v>21</v>
      </c>
      <c r="L211" s="83"/>
    </row>
    <row r="212" spans="1:12" ht="15.75" customHeight="1" x14ac:dyDescent="0.25">
      <c r="A212" s="41">
        <v>39</v>
      </c>
      <c r="B212" s="34" t="s">
        <v>104</v>
      </c>
      <c r="C212" s="34" t="s">
        <v>108</v>
      </c>
      <c r="D212" s="71">
        <v>407009</v>
      </c>
      <c r="E212" s="60">
        <v>0.66700000000000004</v>
      </c>
      <c r="F212" s="54" t="s">
        <v>102</v>
      </c>
      <c r="G212" s="53" t="s">
        <v>21</v>
      </c>
      <c r="L212" s="83"/>
    </row>
    <row r="213" spans="1:12" ht="15.75" customHeight="1" x14ac:dyDescent="0.25">
      <c r="A213" s="43">
        <v>40</v>
      </c>
      <c r="B213" s="34" t="s">
        <v>104</v>
      </c>
      <c r="C213" s="34" t="s">
        <v>108</v>
      </c>
      <c r="D213" s="71">
        <v>407013</v>
      </c>
      <c r="E213" s="60">
        <v>5.55</v>
      </c>
      <c r="F213" s="54" t="s">
        <v>102</v>
      </c>
      <c r="G213" s="53" t="s">
        <v>37</v>
      </c>
      <c r="L213" s="83"/>
    </row>
    <row r="214" spans="1:12" ht="15.75" customHeight="1" x14ac:dyDescent="0.25">
      <c r="A214" s="41">
        <v>41</v>
      </c>
      <c r="B214" s="34" t="s">
        <v>104</v>
      </c>
      <c r="C214" s="34" t="s">
        <v>108</v>
      </c>
      <c r="D214" s="71">
        <v>407014</v>
      </c>
      <c r="E214" s="60">
        <v>6.1239999999999997</v>
      </c>
      <c r="F214" s="54" t="s">
        <v>102</v>
      </c>
      <c r="G214" s="53" t="s">
        <v>37</v>
      </c>
      <c r="L214" s="83"/>
    </row>
    <row r="215" spans="1:12" ht="15.75" customHeight="1" x14ac:dyDescent="0.25">
      <c r="A215" s="43">
        <v>42</v>
      </c>
      <c r="B215" s="34" t="s">
        <v>104</v>
      </c>
      <c r="C215" s="34" t="s">
        <v>108</v>
      </c>
      <c r="D215" s="71">
        <v>402001</v>
      </c>
      <c r="E215" s="60">
        <v>4.7</v>
      </c>
      <c r="F215" s="54" t="s">
        <v>10</v>
      </c>
      <c r="G215" s="53" t="s">
        <v>37</v>
      </c>
      <c r="L215" s="83"/>
    </row>
    <row r="216" spans="1:12" ht="15.75" customHeight="1" x14ac:dyDescent="0.25">
      <c r="A216" s="41">
        <v>43</v>
      </c>
      <c r="B216" s="34" t="s">
        <v>104</v>
      </c>
      <c r="C216" s="34" t="s">
        <v>108</v>
      </c>
      <c r="D216" s="71">
        <v>119004</v>
      </c>
      <c r="E216" s="60">
        <v>10.532999999999999</v>
      </c>
      <c r="F216" s="54" t="s">
        <v>102</v>
      </c>
      <c r="G216" s="53" t="s">
        <v>12</v>
      </c>
      <c r="L216" s="83"/>
    </row>
    <row r="217" spans="1:12" ht="15.75" customHeight="1" x14ac:dyDescent="0.25">
      <c r="A217" s="43">
        <v>44</v>
      </c>
      <c r="B217" s="34" t="s">
        <v>104</v>
      </c>
      <c r="C217" s="34" t="s">
        <v>108</v>
      </c>
      <c r="D217" s="71">
        <v>121002</v>
      </c>
      <c r="E217" s="60">
        <v>2.585</v>
      </c>
      <c r="F217" s="54" t="s">
        <v>102</v>
      </c>
      <c r="G217" s="53" t="s">
        <v>12</v>
      </c>
      <c r="L217" s="83"/>
    </row>
    <row r="218" spans="1:12" ht="15.75" customHeight="1" x14ac:dyDescent="0.25">
      <c r="A218" s="41">
        <v>45</v>
      </c>
      <c r="B218" s="34" t="s">
        <v>104</v>
      </c>
      <c r="C218" s="34" t="s">
        <v>108</v>
      </c>
      <c r="D218" s="71">
        <v>121005</v>
      </c>
      <c r="E218" s="60">
        <v>2</v>
      </c>
      <c r="F218" s="54" t="s">
        <v>102</v>
      </c>
      <c r="G218" s="53" t="s">
        <v>12</v>
      </c>
      <c r="L218" s="83"/>
    </row>
    <row r="219" spans="1:12" ht="15.75" customHeight="1" x14ac:dyDescent="0.25">
      <c r="A219" s="43">
        <v>46</v>
      </c>
      <c r="B219" s="34" t="s">
        <v>104</v>
      </c>
      <c r="C219" s="34" t="s">
        <v>108</v>
      </c>
      <c r="D219" s="71">
        <v>121023</v>
      </c>
      <c r="E219" s="60">
        <v>4.5</v>
      </c>
      <c r="F219" s="54" t="s">
        <v>102</v>
      </c>
      <c r="G219" s="53" t="s">
        <v>12</v>
      </c>
      <c r="L219" s="83"/>
    </row>
    <row r="220" spans="1:12" ht="15.75" customHeight="1" x14ac:dyDescent="0.25">
      <c r="A220" s="41">
        <v>47</v>
      </c>
      <c r="B220" s="34" t="s">
        <v>104</v>
      </c>
      <c r="C220" s="34" t="s">
        <v>108</v>
      </c>
      <c r="D220" s="71">
        <v>121025</v>
      </c>
      <c r="E220" s="60">
        <v>2.5</v>
      </c>
      <c r="F220" s="54" t="s">
        <v>102</v>
      </c>
      <c r="G220" s="53" t="s">
        <v>12</v>
      </c>
      <c r="L220" s="83"/>
    </row>
    <row r="221" spans="1:12" ht="15.75" customHeight="1" x14ac:dyDescent="0.25">
      <c r="A221" s="43">
        <v>48</v>
      </c>
      <c r="B221" s="34" t="s">
        <v>104</v>
      </c>
      <c r="C221" s="34" t="s">
        <v>108</v>
      </c>
      <c r="D221" s="71">
        <v>438015</v>
      </c>
      <c r="E221" s="60">
        <v>1.4239999999999999</v>
      </c>
      <c r="F221" s="54" t="s">
        <v>102</v>
      </c>
      <c r="G221" s="53" t="s">
        <v>25</v>
      </c>
      <c r="L221" s="83"/>
    </row>
    <row r="222" spans="1:12" ht="15.75" customHeight="1" x14ac:dyDescent="0.25">
      <c r="A222" s="41">
        <v>49</v>
      </c>
      <c r="B222" s="34" t="s">
        <v>104</v>
      </c>
      <c r="C222" s="34" t="s">
        <v>108</v>
      </c>
      <c r="D222" s="71">
        <v>440022</v>
      </c>
      <c r="E222" s="60">
        <v>0.95</v>
      </c>
      <c r="F222" s="54" t="s">
        <v>102</v>
      </c>
      <c r="G222" s="53" t="s">
        <v>25</v>
      </c>
      <c r="L222" s="83"/>
    </row>
    <row r="223" spans="1:12" ht="15.75" customHeight="1" x14ac:dyDescent="0.25">
      <c r="A223" s="43">
        <v>50</v>
      </c>
      <c r="B223" s="34" t="s">
        <v>104</v>
      </c>
      <c r="C223" s="34" t="s">
        <v>108</v>
      </c>
      <c r="D223" s="71">
        <v>449020</v>
      </c>
      <c r="E223" s="60">
        <v>2.4</v>
      </c>
      <c r="F223" s="54" t="s">
        <v>102</v>
      </c>
      <c r="G223" s="53" t="s">
        <v>25</v>
      </c>
      <c r="L223" s="83"/>
    </row>
    <row r="224" spans="1:12" ht="15.75" customHeight="1" x14ac:dyDescent="0.25">
      <c r="A224" s="41">
        <v>51</v>
      </c>
      <c r="B224" s="34" t="s">
        <v>104</v>
      </c>
      <c r="C224" s="34" t="s">
        <v>108</v>
      </c>
      <c r="D224" s="71">
        <v>450003</v>
      </c>
      <c r="E224" s="60">
        <v>9.9009999999999998</v>
      </c>
      <c r="F224" s="54" t="s">
        <v>102</v>
      </c>
      <c r="G224" s="53" t="s">
        <v>25</v>
      </c>
      <c r="L224" s="83"/>
    </row>
    <row r="225" spans="1:12" ht="15.75" customHeight="1" x14ac:dyDescent="0.25">
      <c r="A225" s="43">
        <v>52</v>
      </c>
      <c r="B225" s="34" t="s">
        <v>104</v>
      </c>
      <c r="C225" s="34" t="s">
        <v>108</v>
      </c>
      <c r="D225" s="71">
        <v>452035</v>
      </c>
      <c r="E225" s="60">
        <v>2.6</v>
      </c>
      <c r="F225" s="54" t="s">
        <v>102</v>
      </c>
      <c r="G225" s="53" t="s">
        <v>25</v>
      </c>
      <c r="L225" s="83"/>
    </row>
    <row r="226" spans="1:12" ht="15.75" customHeight="1" x14ac:dyDescent="0.25">
      <c r="A226" s="41">
        <v>53</v>
      </c>
      <c r="B226" s="34" t="s">
        <v>104</v>
      </c>
      <c r="C226" s="34" t="s">
        <v>108</v>
      </c>
      <c r="D226" s="71">
        <v>454012</v>
      </c>
      <c r="E226" s="60">
        <v>3.61</v>
      </c>
      <c r="F226" s="54" t="s">
        <v>102</v>
      </c>
      <c r="G226" s="53" t="s">
        <v>25</v>
      </c>
      <c r="L226" s="83"/>
    </row>
    <row r="227" spans="1:12" ht="15.75" customHeight="1" x14ac:dyDescent="0.25">
      <c r="A227" s="43">
        <v>54</v>
      </c>
      <c r="B227" s="34" t="s">
        <v>104</v>
      </c>
      <c r="C227" s="34" t="s">
        <v>108</v>
      </c>
      <c r="D227" s="71">
        <v>470008</v>
      </c>
      <c r="E227" s="60">
        <v>7.6</v>
      </c>
      <c r="F227" s="54" t="s">
        <v>102</v>
      </c>
      <c r="G227" s="53" t="s">
        <v>37</v>
      </c>
      <c r="L227" s="83"/>
    </row>
    <row r="228" spans="1:12" ht="15.75" customHeight="1" x14ac:dyDescent="0.25">
      <c r="A228" s="41">
        <v>55</v>
      </c>
      <c r="B228" s="34" t="s">
        <v>104</v>
      </c>
      <c r="C228" s="34" t="s">
        <v>108</v>
      </c>
      <c r="D228" s="71">
        <v>402001</v>
      </c>
      <c r="E228" s="60">
        <v>4.7</v>
      </c>
      <c r="F228" s="54" t="s">
        <v>10</v>
      </c>
      <c r="G228" s="53" t="s">
        <v>37</v>
      </c>
      <c r="L228" s="83"/>
    </row>
    <row r="229" spans="1:12" ht="15.75" customHeight="1" x14ac:dyDescent="0.25">
      <c r="A229" s="43">
        <v>56</v>
      </c>
      <c r="B229" s="34" t="s">
        <v>104</v>
      </c>
      <c r="C229" s="34" t="s">
        <v>108</v>
      </c>
      <c r="D229" s="71">
        <v>91037</v>
      </c>
      <c r="E229" s="60">
        <v>2.161</v>
      </c>
      <c r="F229" s="38" t="s">
        <v>15</v>
      </c>
      <c r="G229" s="53" t="s">
        <v>25</v>
      </c>
      <c r="L229" s="83"/>
    </row>
    <row r="230" spans="1:12" ht="15.75" customHeight="1" x14ac:dyDescent="0.25">
      <c r="A230" s="41">
        <v>57</v>
      </c>
      <c r="B230" s="34" t="s">
        <v>104</v>
      </c>
      <c r="C230" s="34" t="s">
        <v>108</v>
      </c>
      <c r="D230" s="71">
        <v>138012</v>
      </c>
      <c r="E230" s="60">
        <v>1.1279999999999999</v>
      </c>
      <c r="F230" s="38" t="s">
        <v>15</v>
      </c>
      <c r="G230" s="53" t="s">
        <v>37</v>
      </c>
      <c r="L230" s="83"/>
    </row>
    <row r="231" spans="1:12" ht="15.75" customHeight="1" x14ac:dyDescent="0.25">
      <c r="A231" s="43">
        <v>58</v>
      </c>
      <c r="B231" s="34" t="s">
        <v>104</v>
      </c>
      <c r="C231" s="34" t="s">
        <v>108</v>
      </c>
      <c r="D231" s="71">
        <v>138020</v>
      </c>
      <c r="E231" s="60">
        <v>1.1599999999999999</v>
      </c>
      <c r="F231" s="38" t="s">
        <v>15</v>
      </c>
      <c r="G231" s="53" t="s">
        <v>37</v>
      </c>
      <c r="L231" s="82"/>
    </row>
    <row r="232" spans="1:12" ht="15.75" customHeight="1" x14ac:dyDescent="0.25">
      <c r="A232" s="41">
        <v>59</v>
      </c>
      <c r="B232" s="34" t="s">
        <v>104</v>
      </c>
      <c r="C232" s="34" t="s">
        <v>108</v>
      </c>
      <c r="D232" s="71">
        <v>354002</v>
      </c>
      <c r="E232" s="60">
        <v>0.95</v>
      </c>
      <c r="F232" s="38" t="s">
        <v>15</v>
      </c>
      <c r="G232" s="53" t="s">
        <v>11</v>
      </c>
      <c r="L232" s="82"/>
    </row>
    <row r="233" spans="1:12" ht="15.75" customHeight="1" x14ac:dyDescent="0.25">
      <c r="A233" s="43">
        <v>60</v>
      </c>
      <c r="B233" s="34" t="s">
        <v>104</v>
      </c>
      <c r="C233" s="34" t="s">
        <v>108</v>
      </c>
      <c r="D233" s="71">
        <v>366001</v>
      </c>
      <c r="E233" s="60">
        <v>4.21</v>
      </c>
      <c r="F233" s="38" t="s">
        <v>15</v>
      </c>
      <c r="G233" s="53" t="s">
        <v>12</v>
      </c>
      <c r="L233" s="82"/>
    </row>
    <row r="234" spans="1:12" ht="15.75" customHeight="1" x14ac:dyDescent="0.25">
      <c r="A234" s="41">
        <v>61</v>
      </c>
      <c r="B234" s="34" t="s">
        <v>104</v>
      </c>
      <c r="C234" s="34" t="s">
        <v>108</v>
      </c>
      <c r="D234" s="71">
        <v>366002</v>
      </c>
      <c r="E234" s="60">
        <v>10.247</v>
      </c>
      <c r="F234" s="38" t="s">
        <v>15</v>
      </c>
      <c r="G234" s="53" t="s">
        <v>12</v>
      </c>
      <c r="L234" s="82"/>
    </row>
    <row r="235" spans="1:12" ht="15.75" customHeight="1" x14ac:dyDescent="0.25">
      <c r="A235" s="43">
        <v>62</v>
      </c>
      <c r="B235" s="34" t="s">
        <v>104</v>
      </c>
      <c r="C235" s="34" t="s">
        <v>108</v>
      </c>
      <c r="D235" s="71">
        <v>451041</v>
      </c>
      <c r="E235" s="60">
        <v>2</v>
      </c>
      <c r="F235" s="38" t="s">
        <v>15</v>
      </c>
      <c r="G235" s="53" t="s">
        <v>25</v>
      </c>
      <c r="L235" s="82"/>
    </row>
    <row r="236" spans="1:12" ht="15.75" customHeight="1" x14ac:dyDescent="0.25">
      <c r="A236" s="41">
        <v>63</v>
      </c>
      <c r="B236" s="34" t="s">
        <v>104</v>
      </c>
      <c r="C236" s="34" t="s">
        <v>108</v>
      </c>
      <c r="D236" s="71">
        <v>452007</v>
      </c>
      <c r="E236" s="60">
        <v>1.2350000000000001</v>
      </c>
      <c r="F236" s="38" t="s">
        <v>15</v>
      </c>
      <c r="G236" s="53" t="s">
        <v>25</v>
      </c>
      <c r="L236" s="82"/>
    </row>
    <row r="237" spans="1:12" ht="15.75" customHeight="1" x14ac:dyDescent="0.25">
      <c r="A237" s="43">
        <v>64</v>
      </c>
      <c r="B237" s="34" t="s">
        <v>104</v>
      </c>
      <c r="C237" s="34" t="s">
        <v>108</v>
      </c>
      <c r="D237" s="71">
        <v>452019</v>
      </c>
      <c r="E237" s="60">
        <v>2.09</v>
      </c>
      <c r="F237" s="38" t="s">
        <v>15</v>
      </c>
      <c r="G237" s="53" t="s">
        <v>25</v>
      </c>
      <c r="L237" s="82"/>
    </row>
    <row r="238" spans="1:12" ht="15.75" customHeight="1" x14ac:dyDescent="0.25">
      <c r="A238" s="41">
        <v>65</v>
      </c>
      <c r="B238" s="34" t="s">
        <v>104</v>
      </c>
      <c r="C238" s="34" t="s">
        <v>108</v>
      </c>
      <c r="D238" s="71">
        <v>454006</v>
      </c>
      <c r="E238" s="60">
        <v>1.093</v>
      </c>
      <c r="F238" s="38" t="s">
        <v>15</v>
      </c>
      <c r="G238" s="53" t="s">
        <v>25</v>
      </c>
      <c r="L238" s="82"/>
    </row>
    <row r="239" spans="1:12" ht="15.75" customHeight="1" x14ac:dyDescent="0.25">
      <c r="A239" s="43">
        <v>66</v>
      </c>
      <c r="B239" s="34" t="s">
        <v>104</v>
      </c>
      <c r="C239" s="34" t="s">
        <v>108</v>
      </c>
      <c r="D239" s="71">
        <v>470001</v>
      </c>
      <c r="E239" s="60">
        <v>3.4350000000000001</v>
      </c>
      <c r="F239" s="38" t="s">
        <v>15</v>
      </c>
      <c r="G239" s="53" t="s">
        <v>37</v>
      </c>
      <c r="L239" s="82"/>
    </row>
    <row r="240" spans="1:12" ht="15.75" customHeight="1" x14ac:dyDescent="0.25">
      <c r="A240" s="41">
        <v>67</v>
      </c>
      <c r="B240" s="34" t="s">
        <v>104</v>
      </c>
      <c r="C240" s="34" t="s">
        <v>108</v>
      </c>
      <c r="D240" s="71">
        <v>502008</v>
      </c>
      <c r="E240" s="60">
        <v>3.7029999999999998</v>
      </c>
      <c r="F240" s="38" t="s">
        <v>15</v>
      </c>
      <c r="G240" s="53" t="s">
        <v>37</v>
      </c>
      <c r="L240" s="82"/>
    </row>
    <row r="241" spans="1:12" ht="15.75" customHeight="1" x14ac:dyDescent="0.25">
      <c r="A241" s="43">
        <v>68</v>
      </c>
      <c r="B241" s="34" t="s">
        <v>104</v>
      </c>
      <c r="C241" s="34" t="s">
        <v>108</v>
      </c>
      <c r="D241" s="71">
        <v>502009</v>
      </c>
      <c r="E241" s="60">
        <v>2.9359999999999999</v>
      </c>
      <c r="F241" s="38" t="s">
        <v>15</v>
      </c>
      <c r="G241" s="53" t="s">
        <v>25</v>
      </c>
      <c r="L241" s="82"/>
    </row>
    <row r="242" spans="1:12" ht="15.75" customHeight="1" x14ac:dyDescent="0.25">
      <c r="A242" s="41">
        <v>69</v>
      </c>
      <c r="B242" s="34" t="s">
        <v>104</v>
      </c>
      <c r="C242" s="34" t="s">
        <v>108</v>
      </c>
      <c r="D242" s="71">
        <v>502011</v>
      </c>
      <c r="E242" s="60">
        <v>4.22</v>
      </c>
      <c r="F242" s="38" t="s">
        <v>15</v>
      </c>
      <c r="G242" s="53" t="s">
        <v>25</v>
      </c>
      <c r="L242" s="82"/>
    </row>
    <row r="243" spans="1:12" ht="15.75" customHeight="1" x14ac:dyDescent="0.25">
      <c r="A243" s="43">
        <v>70</v>
      </c>
      <c r="B243" s="34" t="s">
        <v>104</v>
      </c>
      <c r="C243" s="34" t="s">
        <v>108</v>
      </c>
      <c r="D243" s="71">
        <v>509021</v>
      </c>
      <c r="E243" s="60">
        <v>4.6669999999999998</v>
      </c>
      <c r="F243" s="38" t="s">
        <v>15</v>
      </c>
      <c r="G243" s="53" t="s">
        <v>21</v>
      </c>
      <c r="L243" s="82"/>
    </row>
    <row r="244" spans="1:12" ht="15.75" customHeight="1" x14ac:dyDescent="0.25">
      <c r="A244" s="41">
        <v>71</v>
      </c>
      <c r="B244" s="34" t="s">
        <v>104</v>
      </c>
      <c r="C244" s="34" t="s">
        <v>108</v>
      </c>
      <c r="D244" s="71">
        <v>515010</v>
      </c>
      <c r="E244" s="60">
        <v>3.9889999999999999</v>
      </c>
      <c r="F244" s="38" t="s">
        <v>15</v>
      </c>
      <c r="G244" s="53" t="s">
        <v>37</v>
      </c>
      <c r="L244" s="82"/>
    </row>
    <row r="245" spans="1:12" ht="15.75" customHeight="1" x14ac:dyDescent="0.25">
      <c r="A245" s="43">
        <v>72</v>
      </c>
      <c r="B245" s="34" t="s">
        <v>104</v>
      </c>
      <c r="C245" s="34" t="s">
        <v>108</v>
      </c>
      <c r="D245" s="71">
        <v>515024</v>
      </c>
      <c r="E245" s="60">
        <v>1.0389999999999999</v>
      </c>
      <c r="F245" s="38" t="s">
        <v>15</v>
      </c>
      <c r="G245" s="53" t="s">
        <v>37</v>
      </c>
      <c r="L245" s="82"/>
    </row>
    <row r="246" spans="1:12" ht="15.75" customHeight="1" x14ac:dyDescent="0.25">
      <c r="A246" s="41">
        <v>73</v>
      </c>
      <c r="B246" s="34" t="s">
        <v>104</v>
      </c>
      <c r="C246" s="34" t="s">
        <v>108</v>
      </c>
      <c r="D246" s="70">
        <v>73070</v>
      </c>
      <c r="E246" s="59">
        <v>4.944</v>
      </c>
      <c r="F246" s="52" t="s">
        <v>102</v>
      </c>
      <c r="G246" s="53" t="s">
        <v>13</v>
      </c>
      <c r="L246" s="82"/>
    </row>
    <row r="247" spans="1:12" ht="15.75" customHeight="1" x14ac:dyDescent="0.25">
      <c r="A247" s="43">
        <v>74</v>
      </c>
      <c r="B247" s="34" t="s">
        <v>104</v>
      </c>
      <c r="C247" s="34" t="s">
        <v>108</v>
      </c>
      <c r="D247" s="70">
        <v>121017</v>
      </c>
      <c r="E247" s="59">
        <v>1</v>
      </c>
      <c r="F247" s="38" t="s">
        <v>15</v>
      </c>
      <c r="G247" s="53" t="s">
        <v>37</v>
      </c>
      <c r="L247" s="82"/>
    </row>
    <row r="248" spans="1:12" ht="15.75" customHeight="1" x14ac:dyDescent="0.25">
      <c r="A248" s="41">
        <v>75</v>
      </c>
      <c r="B248" s="34" t="s">
        <v>104</v>
      </c>
      <c r="C248" s="34" t="s">
        <v>108</v>
      </c>
      <c r="D248" s="70">
        <v>489004</v>
      </c>
      <c r="E248" s="59">
        <v>2</v>
      </c>
      <c r="F248" s="38" t="s">
        <v>15</v>
      </c>
      <c r="G248" s="53" t="s">
        <v>11</v>
      </c>
      <c r="L248" s="82"/>
    </row>
    <row r="249" spans="1:12" ht="15.75" customHeight="1" x14ac:dyDescent="0.25">
      <c r="A249" s="43">
        <v>76</v>
      </c>
      <c r="B249" s="34" t="s">
        <v>104</v>
      </c>
      <c r="C249" s="34" t="s">
        <v>108</v>
      </c>
      <c r="D249" s="70">
        <v>162017</v>
      </c>
      <c r="E249" s="59">
        <v>7.4</v>
      </c>
      <c r="F249" s="38" t="s">
        <v>15</v>
      </c>
      <c r="G249" s="53" t="s">
        <v>25</v>
      </c>
      <c r="L249" s="82"/>
    </row>
    <row r="250" spans="1:12" ht="15.75" customHeight="1" x14ac:dyDescent="0.25">
      <c r="A250" s="41">
        <v>77</v>
      </c>
      <c r="B250" s="34" t="s">
        <v>104</v>
      </c>
      <c r="C250" s="34" t="s">
        <v>109</v>
      </c>
      <c r="D250" s="70">
        <v>65024</v>
      </c>
      <c r="E250" s="59">
        <v>0.60899999999999999</v>
      </c>
      <c r="F250" s="52" t="s">
        <v>102</v>
      </c>
      <c r="G250" s="53" t="s">
        <v>13</v>
      </c>
      <c r="L250" s="82"/>
    </row>
    <row r="251" spans="1:12" ht="15.75" customHeight="1" x14ac:dyDescent="0.25">
      <c r="A251" s="43">
        <v>78</v>
      </c>
      <c r="B251" s="34" t="s">
        <v>104</v>
      </c>
      <c r="C251" s="34" t="s">
        <v>109</v>
      </c>
      <c r="D251" s="70">
        <v>76013</v>
      </c>
      <c r="E251" s="59">
        <v>4</v>
      </c>
      <c r="F251" s="52" t="s">
        <v>102</v>
      </c>
      <c r="G251" s="53" t="s">
        <v>13</v>
      </c>
      <c r="L251" s="82"/>
    </row>
    <row r="252" spans="1:12" ht="15.75" customHeight="1" x14ac:dyDescent="0.25">
      <c r="A252" s="41">
        <v>79</v>
      </c>
      <c r="B252" s="34" t="s">
        <v>104</v>
      </c>
      <c r="C252" s="34" t="s">
        <v>109</v>
      </c>
      <c r="D252" s="70">
        <v>76014</v>
      </c>
      <c r="E252" s="59">
        <v>4.2</v>
      </c>
      <c r="F252" s="52" t="s">
        <v>102</v>
      </c>
      <c r="G252" s="53" t="s">
        <v>13</v>
      </c>
      <c r="L252" s="82"/>
    </row>
    <row r="253" spans="1:12" ht="15.75" customHeight="1" x14ac:dyDescent="0.25">
      <c r="A253" s="43">
        <v>80</v>
      </c>
      <c r="B253" s="34" t="s">
        <v>104</v>
      </c>
      <c r="C253" s="34" t="s">
        <v>109</v>
      </c>
      <c r="D253" s="70">
        <v>76029</v>
      </c>
      <c r="E253" s="59">
        <v>2.403</v>
      </c>
      <c r="F253" s="52" t="s">
        <v>102</v>
      </c>
      <c r="G253" s="53" t="s">
        <v>13</v>
      </c>
      <c r="L253" s="82"/>
    </row>
    <row r="254" spans="1:12" ht="15.75" customHeight="1" x14ac:dyDescent="0.25">
      <c r="A254" s="41">
        <v>81</v>
      </c>
      <c r="B254" s="34" t="s">
        <v>104</v>
      </c>
      <c r="C254" s="34" t="s">
        <v>110</v>
      </c>
      <c r="D254" s="70">
        <v>1020</v>
      </c>
      <c r="E254" s="59">
        <v>2</v>
      </c>
      <c r="F254" s="38" t="s">
        <v>15</v>
      </c>
      <c r="G254" s="53" t="s">
        <v>13</v>
      </c>
      <c r="L254" s="82"/>
    </row>
    <row r="255" spans="1:12" ht="15.75" customHeight="1" x14ac:dyDescent="0.25">
      <c r="A255" s="43">
        <v>82</v>
      </c>
      <c r="B255" s="34" t="s">
        <v>104</v>
      </c>
      <c r="C255" s="34" t="s">
        <v>110</v>
      </c>
      <c r="D255" s="70">
        <v>1022</v>
      </c>
      <c r="E255" s="59">
        <v>3</v>
      </c>
      <c r="F255" s="38" t="s">
        <v>15</v>
      </c>
      <c r="G255" s="53" t="s">
        <v>13</v>
      </c>
      <c r="L255" s="82"/>
    </row>
    <row r="256" spans="1:12" ht="15.75" customHeight="1" x14ac:dyDescent="0.25">
      <c r="A256" s="41">
        <v>83</v>
      </c>
      <c r="B256" s="34" t="s">
        <v>104</v>
      </c>
      <c r="C256" s="34" t="s">
        <v>110</v>
      </c>
      <c r="D256" s="70">
        <v>1032</v>
      </c>
      <c r="E256" s="59">
        <v>2.0009999999999999</v>
      </c>
      <c r="F256" s="38" t="s">
        <v>15</v>
      </c>
      <c r="G256" s="53" t="s">
        <v>13</v>
      </c>
      <c r="L256" s="82"/>
    </row>
    <row r="257" spans="1:12" ht="15.75" customHeight="1" x14ac:dyDescent="0.25">
      <c r="A257" s="43">
        <v>84</v>
      </c>
      <c r="B257" s="34" t="s">
        <v>104</v>
      </c>
      <c r="C257" s="34" t="s">
        <v>110</v>
      </c>
      <c r="D257" s="70">
        <v>1036</v>
      </c>
      <c r="E257" s="59">
        <v>2.8029999999999999</v>
      </c>
      <c r="F257" s="38" t="s">
        <v>15</v>
      </c>
      <c r="G257" s="53" t="s">
        <v>13</v>
      </c>
      <c r="L257" s="82"/>
    </row>
    <row r="258" spans="1:12" ht="15.75" customHeight="1" x14ac:dyDescent="0.25">
      <c r="A258" s="41">
        <v>85</v>
      </c>
      <c r="B258" s="34" t="s">
        <v>104</v>
      </c>
      <c r="C258" s="34" t="s">
        <v>110</v>
      </c>
      <c r="D258" s="70">
        <v>42008</v>
      </c>
      <c r="E258" s="59">
        <v>6.0010000000000003</v>
      </c>
      <c r="F258" s="38" t="s">
        <v>15</v>
      </c>
      <c r="G258" s="53" t="s">
        <v>37</v>
      </c>
      <c r="L258" s="82"/>
    </row>
    <row r="259" spans="1:12" ht="15.75" customHeight="1" x14ac:dyDescent="0.25">
      <c r="A259" s="43">
        <v>86</v>
      </c>
      <c r="B259" s="34" t="s">
        <v>104</v>
      </c>
      <c r="C259" s="34" t="s">
        <v>110</v>
      </c>
      <c r="D259" s="70">
        <v>42010</v>
      </c>
      <c r="E259" s="59">
        <v>0.999</v>
      </c>
      <c r="F259" s="38" t="s">
        <v>15</v>
      </c>
      <c r="G259" s="53" t="s">
        <v>12</v>
      </c>
      <c r="L259" s="82"/>
    </row>
    <row r="260" spans="1:12" ht="15.75" customHeight="1" x14ac:dyDescent="0.25">
      <c r="A260" s="41">
        <v>87</v>
      </c>
      <c r="B260" s="34" t="s">
        <v>104</v>
      </c>
      <c r="C260" s="34" t="s">
        <v>110</v>
      </c>
      <c r="D260" s="70">
        <v>42023</v>
      </c>
      <c r="E260" s="59">
        <v>2.0009999999999999</v>
      </c>
      <c r="F260" s="38" t="s">
        <v>15</v>
      </c>
      <c r="G260" s="53" t="s">
        <v>12</v>
      </c>
      <c r="L260" s="84"/>
    </row>
    <row r="261" spans="1:12" ht="15.75" customHeight="1" x14ac:dyDescent="0.25">
      <c r="A261" s="43">
        <v>88</v>
      </c>
      <c r="B261" s="34" t="s">
        <v>104</v>
      </c>
      <c r="C261" s="34" t="s">
        <v>110</v>
      </c>
      <c r="D261" s="70">
        <v>42030</v>
      </c>
      <c r="E261" s="59">
        <v>2</v>
      </c>
      <c r="F261" s="38" t="s">
        <v>15</v>
      </c>
      <c r="G261" s="53" t="s">
        <v>12</v>
      </c>
      <c r="L261" s="50"/>
    </row>
    <row r="262" spans="1:12" ht="15.75" customHeight="1" x14ac:dyDescent="0.25">
      <c r="A262" s="41">
        <v>89</v>
      </c>
      <c r="B262" s="34" t="s">
        <v>104</v>
      </c>
      <c r="C262" s="34" t="s">
        <v>110</v>
      </c>
      <c r="D262" s="70">
        <v>42063</v>
      </c>
      <c r="E262" s="59">
        <v>0.5</v>
      </c>
      <c r="F262" s="38" t="s">
        <v>15</v>
      </c>
      <c r="G262" s="53" t="s">
        <v>12</v>
      </c>
      <c r="L262" s="50"/>
    </row>
    <row r="263" spans="1:12" ht="15.75" customHeight="1" x14ac:dyDescent="0.25">
      <c r="A263" s="43">
        <v>90</v>
      </c>
      <c r="B263" s="34" t="s">
        <v>104</v>
      </c>
      <c r="C263" s="34" t="s">
        <v>110</v>
      </c>
      <c r="D263" s="70">
        <v>42083</v>
      </c>
      <c r="E263" s="59">
        <v>6.819</v>
      </c>
      <c r="F263" s="38" t="s">
        <v>15</v>
      </c>
      <c r="G263" s="53" t="s">
        <v>12</v>
      </c>
      <c r="L263" s="50"/>
    </row>
    <row r="264" spans="1:12" ht="15.75" customHeight="1" x14ac:dyDescent="0.25">
      <c r="A264" s="41">
        <v>91</v>
      </c>
      <c r="B264" s="34" t="s">
        <v>104</v>
      </c>
      <c r="C264" s="34" t="s">
        <v>110</v>
      </c>
      <c r="D264" s="70">
        <v>42085</v>
      </c>
      <c r="E264" s="59">
        <v>4.9409999999999998</v>
      </c>
      <c r="F264" s="38" t="s">
        <v>15</v>
      </c>
      <c r="G264" s="53" t="s">
        <v>12</v>
      </c>
    </row>
    <row r="265" spans="1:12" ht="15.75" customHeight="1" x14ac:dyDescent="0.25">
      <c r="A265" s="43">
        <v>92</v>
      </c>
      <c r="B265" s="34" t="s">
        <v>104</v>
      </c>
      <c r="C265" s="34" t="s">
        <v>110</v>
      </c>
      <c r="D265" s="70">
        <v>42087</v>
      </c>
      <c r="E265" s="59">
        <v>4.899</v>
      </c>
      <c r="F265" s="38" t="s">
        <v>15</v>
      </c>
      <c r="G265" s="53" t="s">
        <v>12</v>
      </c>
    </row>
    <row r="266" spans="1:12" ht="15.75" customHeight="1" x14ac:dyDescent="0.25">
      <c r="A266" s="41">
        <v>93</v>
      </c>
      <c r="B266" s="34" t="s">
        <v>104</v>
      </c>
      <c r="C266" s="34" t="s">
        <v>110</v>
      </c>
      <c r="D266" s="70">
        <v>50015</v>
      </c>
      <c r="E266" s="59">
        <v>5.0010000000000003</v>
      </c>
      <c r="F266" s="38" t="s">
        <v>15</v>
      </c>
      <c r="G266" s="53" t="s">
        <v>37</v>
      </c>
    </row>
    <row r="267" spans="1:12" ht="15.75" customHeight="1" x14ac:dyDescent="0.25">
      <c r="A267" s="43">
        <v>94</v>
      </c>
      <c r="B267" s="34" t="s">
        <v>104</v>
      </c>
      <c r="C267" s="34" t="s">
        <v>110</v>
      </c>
      <c r="D267" s="70">
        <v>59009</v>
      </c>
      <c r="E267" s="59">
        <v>4.5010000000000003</v>
      </c>
      <c r="F267" s="38" t="s">
        <v>15</v>
      </c>
      <c r="G267" s="53" t="s">
        <v>37</v>
      </c>
    </row>
    <row r="268" spans="1:12" ht="15.75" customHeight="1" x14ac:dyDescent="0.25">
      <c r="A268" s="41">
        <v>95</v>
      </c>
      <c r="B268" s="34" t="s">
        <v>104</v>
      </c>
      <c r="C268" s="34" t="s">
        <v>110</v>
      </c>
      <c r="D268" s="70">
        <v>59015</v>
      </c>
      <c r="E268" s="59">
        <v>2</v>
      </c>
      <c r="F268" s="38" t="s">
        <v>15</v>
      </c>
      <c r="G268" s="53" t="s">
        <v>37</v>
      </c>
    </row>
    <row r="269" spans="1:12" ht="15.75" customHeight="1" x14ac:dyDescent="0.25">
      <c r="A269" s="43">
        <v>96</v>
      </c>
      <c r="B269" s="34" t="s">
        <v>104</v>
      </c>
      <c r="C269" s="34" t="s">
        <v>110</v>
      </c>
      <c r="D269" s="70">
        <v>59016</v>
      </c>
      <c r="E269" s="59">
        <v>8</v>
      </c>
      <c r="F269" s="38" t="s">
        <v>15</v>
      </c>
      <c r="G269" s="53" t="s">
        <v>37</v>
      </c>
    </row>
    <row r="270" spans="1:12" ht="15.75" customHeight="1" x14ac:dyDescent="0.25">
      <c r="A270" s="41">
        <v>97</v>
      </c>
      <c r="B270" s="34" t="s">
        <v>104</v>
      </c>
      <c r="C270" s="34" t="s">
        <v>110</v>
      </c>
      <c r="D270" s="70">
        <v>59026</v>
      </c>
      <c r="E270" s="59">
        <v>2</v>
      </c>
      <c r="F270" s="38" t="s">
        <v>15</v>
      </c>
      <c r="G270" s="53" t="s">
        <v>37</v>
      </c>
    </row>
    <row r="271" spans="1:12" ht="15.75" customHeight="1" x14ac:dyDescent="0.25">
      <c r="A271" s="43">
        <v>98</v>
      </c>
      <c r="B271" s="34" t="s">
        <v>104</v>
      </c>
      <c r="C271" s="34" t="s">
        <v>110</v>
      </c>
      <c r="D271" s="70">
        <v>59028</v>
      </c>
      <c r="E271" s="59">
        <v>3.9990000000000001</v>
      </c>
      <c r="F271" s="38" t="s">
        <v>15</v>
      </c>
      <c r="G271" s="53" t="s">
        <v>37</v>
      </c>
    </row>
    <row r="272" spans="1:12" ht="15.75" customHeight="1" x14ac:dyDescent="0.25">
      <c r="A272" s="41">
        <v>99</v>
      </c>
      <c r="B272" s="34" t="s">
        <v>104</v>
      </c>
      <c r="C272" s="34" t="s">
        <v>110</v>
      </c>
      <c r="D272" s="70">
        <v>59033</v>
      </c>
      <c r="E272" s="59">
        <v>5.5</v>
      </c>
      <c r="F272" s="38" t="s">
        <v>15</v>
      </c>
      <c r="G272" s="53" t="s">
        <v>37</v>
      </c>
    </row>
    <row r="273" spans="1:7" ht="15.75" customHeight="1" x14ac:dyDescent="0.25">
      <c r="A273" s="43">
        <v>100</v>
      </c>
      <c r="B273" s="34" t="s">
        <v>104</v>
      </c>
      <c r="C273" s="34" t="s">
        <v>110</v>
      </c>
      <c r="D273" s="70">
        <v>110010</v>
      </c>
      <c r="E273" s="59">
        <v>4</v>
      </c>
      <c r="F273" s="38" t="s">
        <v>15</v>
      </c>
      <c r="G273" s="53" t="s">
        <v>37</v>
      </c>
    </row>
    <row r="274" spans="1:7" ht="15.75" customHeight="1" x14ac:dyDescent="0.25">
      <c r="A274" s="41">
        <v>101</v>
      </c>
      <c r="B274" s="34" t="s">
        <v>104</v>
      </c>
      <c r="C274" s="34" t="s">
        <v>111</v>
      </c>
      <c r="D274" s="72">
        <v>156006</v>
      </c>
      <c r="E274" s="59">
        <v>4.8330000000000002</v>
      </c>
      <c r="F274" s="52" t="s">
        <v>102</v>
      </c>
      <c r="G274" s="53" t="s">
        <v>37</v>
      </c>
    </row>
    <row r="275" spans="1:7" ht="15.75" customHeight="1" x14ac:dyDescent="0.25">
      <c r="A275" s="43"/>
      <c r="B275" s="11" t="s">
        <v>9</v>
      </c>
      <c r="C275" s="37"/>
      <c r="D275" s="85">
        <f>SUBTOTAL(3,D174:D274)</f>
        <v>101</v>
      </c>
      <c r="E275" s="86">
        <f>SUM(E174:E274)</f>
        <v>480.75699999999989</v>
      </c>
      <c r="F275" s="43"/>
      <c r="G275" s="43"/>
    </row>
    <row r="276" spans="1:7" ht="15.75" customHeight="1" x14ac:dyDescent="0.25">
      <c r="A276" s="51">
        <v>5</v>
      </c>
      <c r="B276" s="7" t="s">
        <v>132</v>
      </c>
      <c r="C276" s="37"/>
      <c r="D276" s="85"/>
      <c r="E276" s="86"/>
      <c r="F276" s="43"/>
      <c r="G276" s="43"/>
    </row>
    <row r="277" spans="1:7" ht="15.75" customHeight="1" x14ac:dyDescent="0.25">
      <c r="A277" s="41">
        <v>1</v>
      </c>
      <c r="B277" s="34" t="s">
        <v>132</v>
      </c>
      <c r="C277" s="34" t="s">
        <v>133</v>
      </c>
      <c r="D277" s="61" t="s">
        <v>134</v>
      </c>
      <c r="E277" s="35">
        <v>31.134</v>
      </c>
      <c r="F277" s="36" t="s">
        <v>102</v>
      </c>
      <c r="G277" s="36" t="s">
        <v>19</v>
      </c>
    </row>
    <row r="278" spans="1:7" ht="15.75" customHeight="1" x14ac:dyDescent="0.25">
      <c r="A278" s="43">
        <v>2</v>
      </c>
      <c r="B278" s="34" t="s">
        <v>132</v>
      </c>
      <c r="C278" s="34" t="s">
        <v>133</v>
      </c>
      <c r="D278" s="61" t="s">
        <v>135</v>
      </c>
      <c r="E278" s="35">
        <v>12.901999999999999</v>
      </c>
      <c r="F278" s="36" t="s">
        <v>102</v>
      </c>
      <c r="G278" s="36" t="s">
        <v>19</v>
      </c>
    </row>
    <row r="279" spans="1:7" ht="15.75" customHeight="1" x14ac:dyDescent="0.25">
      <c r="A279" s="41">
        <v>3</v>
      </c>
      <c r="B279" s="34" t="s">
        <v>132</v>
      </c>
      <c r="C279" s="34" t="s">
        <v>133</v>
      </c>
      <c r="D279" s="61" t="s">
        <v>136</v>
      </c>
      <c r="E279" s="35">
        <v>23.082999999999998</v>
      </c>
      <c r="F279" s="36" t="s">
        <v>102</v>
      </c>
      <c r="G279" s="36" t="s">
        <v>21</v>
      </c>
    </row>
    <row r="280" spans="1:7" ht="15.75" customHeight="1" x14ac:dyDescent="0.25">
      <c r="A280" s="43">
        <v>4</v>
      </c>
      <c r="B280" s="34" t="s">
        <v>132</v>
      </c>
      <c r="C280" s="34" t="s">
        <v>133</v>
      </c>
      <c r="D280" s="61" t="s">
        <v>137</v>
      </c>
      <c r="E280" s="35">
        <v>7.9169999999999998</v>
      </c>
      <c r="F280" s="36" t="s">
        <v>102</v>
      </c>
      <c r="G280" s="36" t="s">
        <v>21</v>
      </c>
    </row>
    <row r="281" spans="1:7" ht="15.75" customHeight="1" x14ac:dyDescent="0.25">
      <c r="A281" s="41">
        <v>5</v>
      </c>
      <c r="B281" s="34" t="s">
        <v>132</v>
      </c>
      <c r="C281" s="34" t="s">
        <v>138</v>
      </c>
      <c r="D281" s="61" t="s">
        <v>139</v>
      </c>
      <c r="E281" s="35">
        <v>25.085000000000001</v>
      </c>
      <c r="F281" s="36" t="s">
        <v>102</v>
      </c>
      <c r="G281" s="36" t="s">
        <v>21</v>
      </c>
    </row>
    <row r="282" spans="1:7" ht="15.75" customHeight="1" x14ac:dyDescent="0.25">
      <c r="A282" s="43">
        <v>6</v>
      </c>
      <c r="B282" s="34" t="s">
        <v>132</v>
      </c>
      <c r="C282" s="34" t="s">
        <v>138</v>
      </c>
      <c r="D282" s="61" t="s">
        <v>140</v>
      </c>
      <c r="E282" s="35">
        <v>13.724</v>
      </c>
      <c r="F282" s="36" t="s">
        <v>102</v>
      </c>
      <c r="G282" s="36" t="s">
        <v>37</v>
      </c>
    </row>
    <row r="283" spans="1:7" ht="15.75" customHeight="1" x14ac:dyDescent="0.25">
      <c r="A283" s="41">
        <v>7</v>
      </c>
      <c r="B283" s="34" t="s">
        <v>132</v>
      </c>
      <c r="C283" s="34" t="s">
        <v>138</v>
      </c>
      <c r="D283" s="61" t="s">
        <v>141</v>
      </c>
      <c r="E283" s="35">
        <v>120.352</v>
      </c>
      <c r="F283" s="36" t="s">
        <v>102</v>
      </c>
      <c r="G283" s="36" t="s">
        <v>21</v>
      </c>
    </row>
    <row r="284" spans="1:7" ht="15.75" customHeight="1" x14ac:dyDescent="0.25">
      <c r="A284" s="43">
        <v>8</v>
      </c>
      <c r="B284" s="34" t="s">
        <v>132</v>
      </c>
      <c r="C284" s="34" t="s">
        <v>138</v>
      </c>
      <c r="D284" s="61" t="s">
        <v>142</v>
      </c>
      <c r="E284" s="35">
        <v>11.564</v>
      </c>
      <c r="F284" s="36" t="s">
        <v>102</v>
      </c>
      <c r="G284" s="36" t="s">
        <v>59</v>
      </c>
    </row>
    <row r="285" spans="1:7" ht="15.75" customHeight="1" x14ac:dyDescent="0.25">
      <c r="A285" s="41">
        <v>9</v>
      </c>
      <c r="B285" s="34" t="s">
        <v>132</v>
      </c>
      <c r="C285" s="34" t="s">
        <v>138</v>
      </c>
      <c r="D285" s="61" t="s">
        <v>143</v>
      </c>
      <c r="E285" s="35">
        <v>105.30200000000001</v>
      </c>
      <c r="F285" s="36" t="s">
        <v>102</v>
      </c>
      <c r="G285" s="36" t="s">
        <v>21</v>
      </c>
    </row>
    <row r="286" spans="1:7" ht="15.75" customHeight="1" x14ac:dyDescent="0.25">
      <c r="A286" s="43">
        <v>10</v>
      </c>
      <c r="B286" s="34" t="s">
        <v>132</v>
      </c>
      <c r="C286" s="34" t="s">
        <v>138</v>
      </c>
      <c r="D286" s="61" t="s">
        <v>144</v>
      </c>
      <c r="E286" s="35">
        <v>7.23</v>
      </c>
      <c r="F286" s="36" t="s">
        <v>102</v>
      </c>
      <c r="G286" s="36" t="s">
        <v>37</v>
      </c>
    </row>
    <row r="287" spans="1:7" ht="15.75" customHeight="1" x14ac:dyDescent="0.25">
      <c r="A287" s="41">
        <v>11</v>
      </c>
      <c r="B287" s="34" t="s">
        <v>132</v>
      </c>
      <c r="C287" s="34" t="s">
        <v>138</v>
      </c>
      <c r="D287" s="61" t="s">
        <v>145</v>
      </c>
      <c r="E287" s="35">
        <v>43.746000000000002</v>
      </c>
      <c r="F287" s="36" t="s">
        <v>102</v>
      </c>
      <c r="G287" s="36" t="s">
        <v>21</v>
      </c>
    </row>
    <row r="288" spans="1:7" ht="15.75" customHeight="1" x14ac:dyDescent="0.25">
      <c r="A288" s="43">
        <v>12</v>
      </c>
      <c r="B288" s="34" t="s">
        <v>132</v>
      </c>
      <c r="C288" s="34" t="s">
        <v>138</v>
      </c>
      <c r="D288" s="61" t="s">
        <v>211</v>
      </c>
      <c r="E288" s="35">
        <v>111.57</v>
      </c>
      <c r="F288" s="38" t="s">
        <v>15</v>
      </c>
      <c r="G288" s="36" t="s">
        <v>21</v>
      </c>
    </row>
    <row r="289" spans="1:7" ht="15.75" customHeight="1" x14ac:dyDescent="0.25">
      <c r="A289" s="41">
        <v>13</v>
      </c>
      <c r="B289" s="34" t="s">
        <v>132</v>
      </c>
      <c r="C289" s="34" t="s">
        <v>138</v>
      </c>
      <c r="D289" s="61" t="s">
        <v>146</v>
      </c>
      <c r="E289" s="35">
        <v>27.33</v>
      </c>
      <c r="F289" s="36" t="s">
        <v>102</v>
      </c>
      <c r="G289" s="36" t="s">
        <v>21</v>
      </c>
    </row>
    <row r="290" spans="1:7" ht="15.75" customHeight="1" x14ac:dyDescent="0.25">
      <c r="A290" s="43">
        <v>14</v>
      </c>
      <c r="B290" s="34" t="s">
        <v>132</v>
      </c>
      <c r="C290" s="34" t="s">
        <v>138</v>
      </c>
      <c r="D290" s="61" t="s">
        <v>147</v>
      </c>
      <c r="E290" s="35">
        <v>103.02500000000001</v>
      </c>
      <c r="F290" s="36" t="s">
        <v>102</v>
      </c>
      <c r="G290" s="36" t="s">
        <v>37</v>
      </c>
    </row>
    <row r="291" spans="1:7" ht="15.75" customHeight="1" x14ac:dyDescent="0.25">
      <c r="A291" s="41">
        <v>15</v>
      </c>
      <c r="B291" s="34" t="s">
        <v>132</v>
      </c>
      <c r="C291" s="34" t="s">
        <v>138</v>
      </c>
      <c r="D291" s="61" t="s">
        <v>148</v>
      </c>
      <c r="E291" s="35">
        <v>1.9470000000000001</v>
      </c>
      <c r="F291" s="36" t="s">
        <v>102</v>
      </c>
      <c r="G291" s="36" t="s">
        <v>37</v>
      </c>
    </row>
    <row r="292" spans="1:7" ht="15.75" customHeight="1" x14ac:dyDescent="0.25">
      <c r="A292" s="43">
        <v>16</v>
      </c>
      <c r="B292" s="34" t="s">
        <v>132</v>
      </c>
      <c r="C292" s="34" t="s">
        <v>138</v>
      </c>
      <c r="D292" s="61" t="s">
        <v>149</v>
      </c>
      <c r="E292" s="35">
        <v>12.278</v>
      </c>
      <c r="F292" s="36" t="s">
        <v>102</v>
      </c>
      <c r="G292" s="36" t="s">
        <v>37</v>
      </c>
    </row>
    <row r="293" spans="1:7" ht="15.75" customHeight="1" x14ac:dyDescent="0.25">
      <c r="A293" s="41">
        <v>17</v>
      </c>
      <c r="B293" s="34" t="s">
        <v>132</v>
      </c>
      <c r="C293" s="34" t="s">
        <v>138</v>
      </c>
      <c r="D293" s="61" t="s">
        <v>150</v>
      </c>
      <c r="E293" s="35">
        <v>5.6660000000000004</v>
      </c>
      <c r="F293" s="36" t="s">
        <v>102</v>
      </c>
      <c r="G293" s="36" t="s">
        <v>37</v>
      </c>
    </row>
    <row r="294" spans="1:7" ht="15.75" customHeight="1" x14ac:dyDescent="0.25">
      <c r="A294" s="43">
        <v>18</v>
      </c>
      <c r="B294" s="34" t="s">
        <v>132</v>
      </c>
      <c r="C294" s="34" t="s">
        <v>138</v>
      </c>
      <c r="D294" s="61" t="s">
        <v>151</v>
      </c>
      <c r="E294" s="35">
        <v>7.45</v>
      </c>
      <c r="F294" s="36" t="s">
        <v>102</v>
      </c>
      <c r="G294" s="36" t="s">
        <v>59</v>
      </c>
    </row>
    <row r="295" spans="1:7" ht="15.75" customHeight="1" x14ac:dyDescent="0.25">
      <c r="A295" s="41">
        <v>19</v>
      </c>
      <c r="B295" s="34" t="s">
        <v>132</v>
      </c>
      <c r="C295" s="34" t="s">
        <v>138</v>
      </c>
      <c r="D295" s="61" t="s">
        <v>210</v>
      </c>
      <c r="E295" s="35">
        <v>109.89700000000001</v>
      </c>
      <c r="F295" s="38" t="s">
        <v>15</v>
      </c>
      <c r="G295" s="36" t="s">
        <v>59</v>
      </c>
    </row>
    <row r="296" spans="1:7" ht="15.75" customHeight="1" x14ac:dyDescent="0.25">
      <c r="A296" s="43">
        <v>20</v>
      </c>
      <c r="B296" s="34" t="s">
        <v>132</v>
      </c>
      <c r="C296" s="34" t="s">
        <v>138</v>
      </c>
      <c r="D296" s="61" t="s">
        <v>152</v>
      </c>
      <c r="E296" s="35">
        <v>50.677</v>
      </c>
      <c r="F296" s="36" t="s">
        <v>102</v>
      </c>
      <c r="G296" s="36" t="s">
        <v>21</v>
      </c>
    </row>
    <row r="297" spans="1:7" ht="15.75" customHeight="1" x14ac:dyDescent="0.25">
      <c r="A297" s="41">
        <v>21</v>
      </c>
      <c r="B297" s="34" t="s">
        <v>132</v>
      </c>
      <c r="C297" s="34" t="s">
        <v>138</v>
      </c>
      <c r="D297" s="61" t="s">
        <v>153</v>
      </c>
      <c r="E297" s="35">
        <v>27.201000000000001</v>
      </c>
      <c r="F297" s="36" t="s">
        <v>102</v>
      </c>
      <c r="G297" s="36" t="s">
        <v>21</v>
      </c>
    </row>
    <row r="298" spans="1:7" ht="15.75" customHeight="1" x14ac:dyDescent="0.25">
      <c r="A298" s="43">
        <v>22</v>
      </c>
      <c r="B298" s="34" t="s">
        <v>132</v>
      </c>
      <c r="C298" s="34" t="s">
        <v>138</v>
      </c>
      <c r="D298" s="61" t="s">
        <v>154</v>
      </c>
      <c r="E298" s="35">
        <v>2.9409999999999998</v>
      </c>
      <c r="F298" s="36" t="s">
        <v>102</v>
      </c>
      <c r="G298" s="36" t="s">
        <v>59</v>
      </c>
    </row>
    <row r="299" spans="1:7" ht="15.75" customHeight="1" x14ac:dyDescent="0.25">
      <c r="A299" s="41">
        <v>23</v>
      </c>
      <c r="B299" s="34" t="s">
        <v>132</v>
      </c>
      <c r="C299" s="34" t="s">
        <v>138</v>
      </c>
      <c r="D299" s="61" t="s">
        <v>155</v>
      </c>
      <c r="E299" s="35">
        <v>29.16</v>
      </c>
      <c r="F299" s="36" t="s">
        <v>102</v>
      </c>
      <c r="G299" s="36" t="s">
        <v>59</v>
      </c>
    </row>
    <row r="300" spans="1:7" ht="15.75" customHeight="1" x14ac:dyDescent="0.25">
      <c r="A300" s="43">
        <v>24</v>
      </c>
      <c r="B300" s="34" t="s">
        <v>132</v>
      </c>
      <c r="C300" s="34" t="s">
        <v>138</v>
      </c>
      <c r="D300" s="61" t="s">
        <v>156</v>
      </c>
      <c r="E300" s="35">
        <v>22.577999999999999</v>
      </c>
      <c r="F300" s="36" t="s">
        <v>102</v>
      </c>
      <c r="G300" s="36" t="s">
        <v>11</v>
      </c>
    </row>
    <row r="301" spans="1:7" ht="15.75" customHeight="1" x14ac:dyDescent="0.25">
      <c r="A301" s="41">
        <v>25</v>
      </c>
      <c r="B301" s="34" t="s">
        <v>132</v>
      </c>
      <c r="C301" s="34" t="s">
        <v>138</v>
      </c>
      <c r="D301" s="61" t="s">
        <v>157</v>
      </c>
      <c r="E301" s="35">
        <v>10.785</v>
      </c>
      <c r="F301" s="36" t="s">
        <v>102</v>
      </c>
      <c r="G301" s="36" t="s">
        <v>11</v>
      </c>
    </row>
    <row r="302" spans="1:7" ht="15.75" customHeight="1" x14ac:dyDescent="0.25">
      <c r="A302" s="43">
        <v>26</v>
      </c>
      <c r="B302" s="34" t="s">
        <v>132</v>
      </c>
      <c r="C302" s="34" t="s">
        <v>138</v>
      </c>
      <c r="D302" s="61" t="s">
        <v>158</v>
      </c>
      <c r="E302" s="35">
        <v>23.247</v>
      </c>
      <c r="F302" s="36" t="s">
        <v>102</v>
      </c>
      <c r="G302" s="36" t="s">
        <v>11</v>
      </c>
    </row>
    <row r="303" spans="1:7" ht="15.75" customHeight="1" x14ac:dyDescent="0.25">
      <c r="A303" s="41">
        <v>27</v>
      </c>
      <c r="B303" s="34" t="s">
        <v>132</v>
      </c>
      <c r="C303" s="34" t="s">
        <v>138</v>
      </c>
      <c r="D303" s="61" t="s">
        <v>159</v>
      </c>
      <c r="E303" s="35">
        <v>125.871</v>
      </c>
      <c r="F303" s="36" t="s">
        <v>102</v>
      </c>
      <c r="G303" s="36" t="s">
        <v>59</v>
      </c>
    </row>
    <row r="304" spans="1:7" ht="15.75" customHeight="1" x14ac:dyDescent="0.25">
      <c r="A304" s="43">
        <v>28</v>
      </c>
      <c r="B304" s="34" t="s">
        <v>132</v>
      </c>
      <c r="C304" s="34" t="s">
        <v>138</v>
      </c>
      <c r="D304" s="61" t="s">
        <v>160</v>
      </c>
      <c r="E304" s="35">
        <v>42.185000000000002</v>
      </c>
      <c r="F304" s="36" t="s">
        <v>102</v>
      </c>
      <c r="G304" s="36" t="s">
        <v>59</v>
      </c>
    </row>
    <row r="305" spans="1:7" ht="15.75" customHeight="1" x14ac:dyDescent="0.25">
      <c r="A305" s="41">
        <v>29</v>
      </c>
      <c r="B305" s="34" t="s">
        <v>132</v>
      </c>
      <c r="C305" s="34" t="s">
        <v>138</v>
      </c>
      <c r="D305" s="61" t="s">
        <v>161</v>
      </c>
      <c r="E305" s="35">
        <v>67.656999999999996</v>
      </c>
      <c r="F305" s="36" t="s">
        <v>102</v>
      </c>
      <c r="G305" s="36" t="s">
        <v>59</v>
      </c>
    </row>
    <row r="306" spans="1:7" ht="15.75" customHeight="1" x14ac:dyDescent="0.25">
      <c r="A306" s="43">
        <v>30</v>
      </c>
      <c r="B306" s="34" t="s">
        <v>132</v>
      </c>
      <c r="C306" s="34" t="s">
        <v>138</v>
      </c>
      <c r="D306" s="61" t="s">
        <v>162</v>
      </c>
      <c r="E306" s="35">
        <v>100.74299999999999</v>
      </c>
      <c r="F306" s="36" t="s">
        <v>102</v>
      </c>
      <c r="G306" s="36" t="s">
        <v>59</v>
      </c>
    </row>
    <row r="307" spans="1:7" ht="15.75" customHeight="1" x14ac:dyDescent="0.25">
      <c r="A307" s="41">
        <v>31</v>
      </c>
      <c r="B307" s="34" t="s">
        <v>132</v>
      </c>
      <c r="C307" s="34" t="s">
        <v>138</v>
      </c>
      <c r="D307" s="61" t="s">
        <v>163</v>
      </c>
      <c r="E307" s="35">
        <v>21.556999999999999</v>
      </c>
      <c r="F307" s="36" t="s">
        <v>102</v>
      </c>
      <c r="G307" s="36" t="s">
        <v>59</v>
      </c>
    </row>
    <row r="308" spans="1:7" ht="15.75" customHeight="1" x14ac:dyDescent="0.25">
      <c r="A308" s="43">
        <v>32</v>
      </c>
      <c r="B308" s="34" t="s">
        <v>132</v>
      </c>
      <c r="C308" s="34" t="s">
        <v>138</v>
      </c>
      <c r="D308" s="61" t="s">
        <v>164</v>
      </c>
      <c r="E308" s="35">
        <v>8.6509999999999998</v>
      </c>
      <c r="F308" s="36" t="s">
        <v>102</v>
      </c>
      <c r="G308" s="36" t="s">
        <v>59</v>
      </c>
    </row>
    <row r="309" spans="1:7" ht="15.75" customHeight="1" x14ac:dyDescent="0.25">
      <c r="A309" s="41">
        <v>33</v>
      </c>
      <c r="B309" s="34" t="s">
        <v>132</v>
      </c>
      <c r="C309" s="34" t="s">
        <v>138</v>
      </c>
      <c r="D309" s="61" t="s">
        <v>165</v>
      </c>
      <c r="E309" s="35">
        <v>5.8879999999999999</v>
      </c>
      <c r="F309" s="36" t="s">
        <v>102</v>
      </c>
      <c r="G309" s="36" t="s">
        <v>21</v>
      </c>
    </row>
    <row r="310" spans="1:7" ht="15.75" customHeight="1" x14ac:dyDescent="0.25">
      <c r="A310" s="43">
        <v>34</v>
      </c>
      <c r="B310" s="34" t="s">
        <v>132</v>
      </c>
      <c r="C310" s="34" t="s">
        <v>138</v>
      </c>
      <c r="D310" s="61" t="s">
        <v>166</v>
      </c>
      <c r="E310" s="35">
        <v>5.9459999999999997</v>
      </c>
      <c r="F310" s="36" t="s">
        <v>102</v>
      </c>
      <c r="G310" s="36" t="s">
        <v>11</v>
      </c>
    </row>
    <row r="311" spans="1:7" ht="15.75" customHeight="1" x14ac:dyDescent="0.25">
      <c r="A311" s="41">
        <v>35</v>
      </c>
      <c r="B311" s="34" t="s">
        <v>132</v>
      </c>
      <c r="C311" s="34" t="s">
        <v>138</v>
      </c>
      <c r="D311" s="61" t="s">
        <v>167</v>
      </c>
      <c r="E311" s="35">
        <v>26.137</v>
      </c>
      <c r="F311" s="36" t="s">
        <v>102</v>
      </c>
      <c r="G311" s="36" t="s">
        <v>59</v>
      </c>
    </row>
    <row r="312" spans="1:7" ht="15.75" customHeight="1" x14ac:dyDescent="0.25">
      <c r="A312" s="43">
        <v>36</v>
      </c>
      <c r="B312" s="34" t="s">
        <v>132</v>
      </c>
      <c r="C312" s="34" t="s">
        <v>138</v>
      </c>
      <c r="D312" s="61" t="s">
        <v>168</v>
      </c>
      <c r="E312" s="35">
        <v>30.536999999999999</v>
      </c>
      <c r="F312" s="36" t="s">
        <v>102</v>
      </c>
      <c r="G312" s="36" t="s">
        <v>59</v>
      </c>
    </row>
    <row r="313" spans="1:7" ht="15.75" customHeight="1" x14ac:dyDescent="0.25">
      <c r="A313" s="41">
        <v>37</v>
      </c>
      <c r="B313" s="34" t="s">
        <v>132</v>
      </c>
      <c r="C313" s="34" t="s">
        <v>138</v>
      </c>
      <c r="D313" s="61" t="s">
        <v>169</v>
      </c>
      <c r="E313" s="35">
        <v>19.071000000000002</v>
      </c>
      <c r="F313" s="36" t="s">
        <v>102</v>
      </c>
      <c r="G313" s="36" t="s">
        <v>59</v>
      </c>
    </row>
    <row r="314" spans="1:7" ht="15.75" customHeight="1" x14ac:dyDescent="0.25">
      <c r="A314" s="43">
        <v>38</v>
      </c>
      <c r="B314" s="34" t="s">
        <v>132</v>
      </c>
      <c r="C314" s="34" t="s">
        <v>138</v>
      </c>
      <c r="D314" s="61" t="s">
        <v>170</v>
      </c>
      <c r="E314" s="35">
        <v>8.1430000000000007</v>
      </c>
      <c r="F314" s="36" t="s">
        <v>102</v>
      </c>
      <c r="G314" s="36" t="s">
        <v>59</v>
      </c>
    </row>
    <row r="315" spans="1:7" ht="15.75" customHeight="1" x14ac:dyDescent="0.25">
      <c r="A315" s="41">
        <v>39</v>
      </c>
      <c r="B315" s="34" t="s">
        <v>132</v>
      </c>
      <c r="C315" s="34" t="s">
        <v>138</v>
      </c>
      <c r="D315" s="61" t="s">
        <v>171</v>
      </c>
      <c r="E315" s="35">
        <v>9.5890000000000004</v>
      </c>
      <c r="F315" s="36" t="s">
        <v>102</v>
      </c>
      <c r="G315" s="36" t="s">
        <v>59</v>
      </c>
    </row>
    <row r="316" spans="1:7" ht="15.75" customHeight="1" x14ac:dyDescent="0.25">
      <c r="A316" s="43">
        <v>40</v>
      </c>
      <c r="B316" s="34" t="s">
        <v>132</v>
      </c>
      <c r="C316" s="34" t="s">
        <v>138</v>
      </c>
      <c r="D316" s="61" t="s">
        <v>172</v>
      </c>
      <c r="E316" s="35">
        <v>4.6020000000000003</v>
      </c>
      <c r="F316" s="36" t="s">
        <v>102</v>
      </c>
      <c r="G316" s="36" t="s">
        <v>59</v>
      </c>
    </row>
    <row r="317" spans="1:7" ht="15.75" customHeight="1" x14ac:dyDescent="0.25">
      <c r="A317" s="41">
        <v>41</v>
      </c>
      <c r="B317" s="34" t="s">
        <v>132</v>
      </c>
      <c r="C317" s="34" t="s">
        <v>138</v>
      </c>
      <c r="D317" s="61" t="s">
        <v>173</v>
      </c>
      <c r="E317" s="35">
        <v>10.052</v>
      </c>
      <c r="F317" s="36" t="s">
        <v>102</v>
      </c>
      <c r="G317" s="36" t="s">
        <v>59</v>
      </c>
    </row>
    <row r="318" spans="1:7" ht="15.75" customHeight="1" x14ac:dyDescent="0.25">
      <c r="A318" s="43">
        <v>42</v>
      </c>
      <c r="B318" s="34" t="s">
        <v>132</v>
      </c>
      <c r="C318" s="34" t="s">
        <v>138</v>
      </c>
      <c r="D318" s="61" t="s">
        <v>174</v>
      </c>
      <c r="E318" s="35">
        <v>4.1040000000000001</v>
      </c>
      <c r="F318" s="36" t="s">
        <v>102</v>
      </c>
      <c r="G318" s="36" t="s">
        <v>21</v>
      </c>
    </row>
    <row r="319" spans="1:7" ht="15.75" customHeight="1" x14ac:dyDescent="0.25">
      <c r="A319" s="41">
        <v>43</v>
      </c>
      <c r="B319" s="34" t="s">
        <v>132</v>
      </c>
      <c r="C319" s="34" t="s">
        <v>138</v>
      </c>
      <c r="D319" s="61" t="s">
        <v>175</v>
      </c>
      <c r="E319" s="35">
        <v>9.3789999999999996</v>
      </c>
      <c r="F319" s="36" t="s">
        <v>102</v>
      </c>
      <c r="G319" s="36" t="s">
        <v>21</v>
      </c>
    </row>
    <row r="320" spans="1:7" ht="15.75" customHeight="1" x14ac:dyDescent="0.25">
      <c r="A320" s="43">
        <v>44</v>
      </c>
      <c r="B320" s="34" t="s">
        <v>132</v>
      </c>
      <c r="C320" s="34" t="s">
        <v>138</v>
      </c>
      <c r="D320" s="61" t="s">
        <v>176</v>
      </c>
      <c r="E320" s="35">
        <v>112.745</v>
      </c>
      <c r="F320" s="36" t="s">
        <v>102</v>
      </c>
      <c r="G320" s="36" t="s">
        <v>59</v>
      </c>
    </row>
    <row r="321" spans="1:7" ht="15.75" customHeight="1" x14ac:dyDescent="0.25">
      <c r="A321" s="41">
        <v>45</v>
      </c>
      <c r="B321" s="34" t="s">
        <v>132</v>
      </c>
      <c r="C321" s="34" t="s">
        <v>138</v>
      </c>
      <c r="D321" s="61" t="s">
        <v>177</v>
      </c>
      <c r="E321" s="35">
        <v>2.2000000000000002</v>
      </c>
      <c r="F321" s="36" t="s">
        <v>102</v>
      </c>
      <c r="G321" s="36" t="s">
        <v>21</v>
      </c>
    </row>
    <row r="322" spans="1:7" ht="15.75" customHeight="1" x14ac:dyDescent="0.25">
      <c r="A322" s="43">
        <v>46</v>
      </c>
      <c r="B322" s="34" t="s">
        <v>132</v>
      </c>
      <c r="C322" s="34" t="s">
        <v>138</v>
      </c>
      <c r="D322" s="61" t="s">
        <v>178</v>
      </c>
      <c r="E322" s="35">
        <v>75.691999999999993</v>
      </c>
      <c r="F322" s="36" t="s">
        <v>102</v>
      </c>
      <c r="G322" s="36" t="s">
        <v>59</v>
      </c>
    </row>
    <row r="323" spans="1:7" ht="15.75" customHeight="1" x14ac:dyDescent="0.25">
      <c r="A323" s="41">
        <v>47</v>
      </c>
      <c r="B323" s="34" t="s">
        <v>132</v>
      </c>
      <c r="C323" s="34" t="s">
        <v>138</v>
      </c>
      <c r="D323" s="61" t="s">
        <v>179</v>
      </c>
      <c r="E323" s="35">
        <v>28.19</v>
      </c>
      <c r="F323" s="36" t="s">
        <v>102</v>
      </c>
      <c r="G323" s="36" t="s">
        <v>37</v>
      </c>
    </row>
    <row r="324" spans="1:7" ht="15.75" customHeight="1" x14ac:dyDescent="0.25">
      <c r="A324" s="43">
        <v>48</v>
      </c>
      <c r="B324" s="34" t="s">
        <v>132</v>
      </c>
      <c r="C324" s="34" t="s">
        <v>138</v>
      </c>
      <c r="D324" s="61" t="s">
        <v>180</v>
      </c>
      <c r="E324" s="35">
        <v>17.867000000000001</v>
      </c>
      <c r="F324" s="36" t="s">
        <v>102</v>
      </c>
      <c r="G324" s="36" t="s">
        <v>37</v>
      </c>
    </row>
    <row r="325" spans="1:7" ht="15.75" customHeight="1" x14ac:dyDescent="0.25">
      <c r="A325" s="41">
        <v>49</v>
      </c>
      <c r="B325" s="34" t="s">
        <v>132</v>
      </c>
      <c r="C325" s="34" t="s">
        <v>138</v>
      </c>
      <c r="D325" s="61" t="s">
        <v>181</v>
      </c>
      <c r="E325" s="35">
        <v>4.3440000000000003</v>
      </c>
      <c r="F325" s="36" t="s">
        <v>102</v>
      </c>
      <c r="G325" s="36" t="s">
        <v>59</v>
      </c>
    </row>
    <row r="326" spans="1:7" ht="15.75" customHeight="1" x14ac:dyDescent="0.25">
      <c r="A326" s="43">
        <v>50</v>
      </c>
      <c r="B326" s="34" t="s">
        <v>132</v>
      </c>
      <c r="C326" s="34" t="s">
        <v>182</v>
      </c>
      <c r="D326" s="61" t="s">
        <v>183</v>
      </c>
      <c r="E326" s="35">
        <v>9.5039999999999996</v>
      </c>
      <c r="F326" s="36" t="s">
        <v>10</v>
      </c>
      <c r="G326" s="36" t="s">
        <v>19</v>
      </c>
    </row>
    <row r="327" spans="1:7" ht="15.75" customHeight="1" x14ac:dyDescent="0.25">
      <c r="A327" s="41">
        <v>51</v>
      </c>
      <c r="B327" s="34" t="s">
        <v>132</v>
      </c>
      <c r="C327" s="34" t="s">
        <v>182</v>
      </c>
      <c r="D327" s="61" t="s">
        <v>184</v>
      </c>
      <c r="E327" s="35">
        <v>5.6929999999999996</v>
      </c>
      <c r="F327" s="36" t="s">
        <v>102</v>
      </c>
      <c r="G327" s="36" t="s">
        <v>37</v>
      </c>
    </row>
    <row r="328" spans="1:7" ht="15.75" customHeight="1" x14ac:dyDescent="0.25">
      <c r="A328" s="43">
        <v>52</v>
      </c>
      <c r="B328" s="34" t="s">
        <v>132</v>
      </c>
      <c r="C328" s="34" t="s">
        <v>182</v>
      </c>
      <c r="D328" s="61" t="s">
        <v>185</v>
      </c>
      <c r="E328" s="35">
        <v>13.590999999999999</v>
      </c>
      <c r="F328" s="36" t="s">
        <v>102</v>
      </c>
      <c r="G328" s="36" t="s">
        <v>25</v>
      </c>
    </row>
    <row r="329" spans="1:7" ht="15.75" customHeight="1" x14ac:dyDescent="0.25">
      <c r="A329" s="41">
        <v>53</v>
      </c>
      <c r="B329" s="34" t="s">
        <v>132</v>
      </c>
      <c r="C329" s="34" t="s">
        <v>182</v>
      </c>
      <c r="D329" s="61" t="s">
        <v>186</v>
      </c>
      <c r="E329" s="35">
        <v>48.173999999999999</v>
      </c>
      <c r="F329" s="36" t="s">
        <v>102</v>
      </c>
      <c r="G329" s="36" t="s">
        <v>13</v>
      </c>
    </row>
    <row r="330" spans="1:7" ht="15.75" customHeight="1" x14ac:dyDescent="0.25">
      <c r="A330" s="43">
        <v>54</v>
      </c>
      <c r="B330" s="34" t="s">
        <v>132</v>
      </c>
      <c r="C330" s="34" t="s">
        <v>182</v>
      </c>
      <c r="D330" s="61" t="s">
        <v>187</v>
      </c>
      <c r="E330" s="35">
        <v>7.4610000000000003</v>
      </c>
      <c r="F330" s="36" t="s">
        <v>102</v>
      </c>
      <c r="G330" s="36" t="s">
        <v>13</v>
      </c>
    </row>
    <row r="331" spans="1:7" ht="15.75" customHeight="1" x14ac:dyDescent="0.25">
      <c r="A331" s="41">
        <v>55</v>
      </c>
      <c r="B331" s="34" t="s">
        <v>132</v>
      </c>
      <c r="C331" s="34" t="s">
        <v>182</v>
      </c>
      <c r="D331" s="61" t="s">
        <v>188</v>
      </c>
      <c r="E331" s="35">
        <v>17.693999999999999</v>
      </c>
      <c r="F331" s="36" t="s">
        <v>102</v>
      </c>
      <c r="G331" s="36" t="s">
        <v>13</v>
      </c>
    </row>
    <row r="332" spans="1:7" ht="15.75" customHeight="1" x14ac:dyDescent="0.25">
      <c r="A332" s="43">
        <v>56</v>
      </c>
      <c r="B332" s="34" t="s">
        <v>132</v>
      </c>
      <c r="C332" s="34" t="s">
        <v>182</v>
      </c>
      <c r="D332" s="61" t="s">
        <v>189</v>
      </c>
      <c r="E332" s="35">
        <v>5.9740000000000002</v>
      </c>
      <c r="F332" s="36" t="s">
        <v>102</v>
      </c>
      <c r="G332" s="36" t="s">
        <v>13</v>
      </c>
    </row>
    <row r="333" spans="1:7" ht="15.75" customHeight="1" x14ac:dyDescent="0.25">
      <c r="A333" s="41">
        <v>57</v>
      </c>
      <c r="B333" s="34" t="s">
        <v>132</v>
      </c>
      <c r="C333" s="34" t="s">
        <v>182</v>
      </c>
      <c r="D333" s="61" t="s">
        <v>190</v>
      </c>
      <c r="E333" s="35">
        <v>104.51900000000001</v>
      </c>
      <c r="F333" s="36" t="s">
        <v>102</v>
      </c>
      <c r="G333" s="36" t="s">
        <v>13</v>
      </c>
    </row>
    <row r="334" spans="1:7" ht="15.75" customHeight="1" x14ac:dyDescent="0.25">
      <c r="A334" s="43">
        <v>58</v>
      </c>
      <c r="B334" s="34" t="s">
        <v>132</v>
      </c>
      <c r="C334" s="34" t="s">
        <v>182</v>
      </c>
      <c r="D334" s="61" t="s">
        <v>201</v>
      </c>
      <c r="E334" s="35">
        <v>87.668999999999997</v>
      </c>
      <c r="F334" s="36" t="s">
        <v>102</v>
      </c>
      <c r="G334" s="81" t="s">
        <v>13</v>
      </c>
    </row>
    <row r="335" spans="1:7" ht="15.75" customHeight="1" x14ac:dyDescent="0.25">
      <c r="A335" s="41">
        <v>59</v>
      </c>
      <c r="B335" s="34" t="s">
        <v>132</v>
      </c>
      <c r="C335" s="34" t="s">
        <v>182</v>
      </c>
      <c r="D335" s="61" t="s">
        <v>191</v>
      </c>
      <c r="E335" s="35">
        <v>20.617000000000001</v>
      </c>
      <c r="F335" s="36" t="s">
        <v>102</v>
      </c>
      <c r="G335" s="36" t="s">
        <v>19</v>
      </c>
    </row>
    <row r="336" spans="1:7" ht="15.75" customHeight="1" x14ac:dyDescent="0.25">
      <c r="A336" s="43">
        <v>60</v>
      </c>
      <c r="B336" s="34" t="s">
        <v>132</v>
      </c>
      <c r="C336" s="34" t="s">
        <v>182</v>
      </c>
      <c r="D336" s="61" t="s">
        <v>192</v>
      </c>
      <c r="E336" s="35">
        <v>30.128</v>
      </c>
      <c r="F336" s="36" t="s">
        <v>102</v>
      </c>
      <c r="G336" s="36" t="s">
        <v>19</v>
      </c>
    </row>
    <row r="337" spans="1:7" ht="15.75" customHeight="1" x14ac:dyDescent="0.25">
      <c r="A337" s="41">
        <v>61</v>
      </c>
      <c r="B337" s="34" t="s">
        <v>132</v>
      </c>
      <c r="C337" s="34" t="s">
        <v>182</v>
      </c>
      <c r="D337" s="61" t="s">
        <v>193</v>
      </c>
      <c r="E337" s="35">
        <v>2.7210000000000001</v>
      </c>
      <c r="F337" s="36" t="s">
        <v>102</v>
      </c>
      <c r="G337" s="36" t="s">
        <v>19</v>
      </c>
    </row>
    <row r="338" spans="1:7" ht="15.75" customHeight="1" x14ac:dyDescent="0.25">
      <c r="A338" s="43">
        <v>62</v>
      </c>
      <c r="B338" s="34" t="s">
        <v>132</v>
      </c>
      <c r="C338" s="34" t="s">
        <v>182</v>
      </c>
      <c r="D338" s="61" t="s">
        <v>194</v>
      </c>
      <c r="E338" s="35">
        <v>302.30700000000002</v>
      </c>
      <c r="F338" s="36" t="s">
        <v>102</v>
      </c>
      <c r="G338" s="36" t="s">
        <v>13</v>
      </c>
    </row>
    <row r="339" spans="1:7" ht="15.75" customHeight="1" x14ac:dyDescent="0.25">
      <c r="A339" s="41">
        <v>63</v>
      </c>
      <c r="B339" s="34" t="s">
        <v>132</v>
      </c>
      <c r="C339" s="34" t="s">
        <v>182</v>
      </c>
      <c r="D339" s="61" t="s">
        <v>195</v>
      </c>
      <c r="E339" s="35">
        <v>90.519000000000005</v>
      </c>
      <c r="F339" s="36" t="s">
        <v>102</v>
      </c>
      <c r="G339" s="36" t="s">
        <v>19</v>
      </c>
    </row>
    <row r="340" spans="1:7" ht="15.75" customHeight="1" x14ac:dyDescent="0.25">
      <c r="A340" s="43">
        <v>64</v>
      </c>
      <c r="B340" s="34" t="s">
        <v>132</v>
      </c>
      <c r="C340" s="34" t="s">
        <v>182</v>
      </c>
      <c r="D340" s="61" t="s">
        <v>196</v>
      </c>
      <c r="E340" s="35">
        <v>53.774999999999999</v>
      </c>
      <c r="F340" s="36" t="s">
        <v>102</v>
      </c>
      <c r="G340" s="36" t="s">
        <v>19</v>
      </c>
    </row>
    <row r="341" spans="1:7" ht="15.75" customHeight="1" x14ac:dyDescent="0.25">
      <c r="A341" s="41">
        <v>65</v>
      </c>
      <c r="B341" s="34" t="s">
        <v>132</v>
      </c>
      <c r="C341" s="34" t="s">
        <v>182</v>
      </c>
      <c r="D341" s="61" t="s">
        <v>197</v>
      </c>
      <c r="E341" s="35">
        <v>217.30799999999999</v>
      </c>
      <c r="F341" s="36" t="s">
        <v>102</v>
      </c>
      <c r="G341" s="36" t="s">
        <v>13</v>
      </c>
    </row>
    <row r="342" spans="1:7" ht="15.75" customHeight="1" x14ac:dyDescent="0.25">
      <c r="A342" s="43">
        <v>66</v>
      </c>
      <c r="B342" s="34" t="s">
        <v>132</v>
      </c>
      <c r="C342" s="34" t="s">
        <v>182</v>
      </c>
      <c r="D342" s="61" t="s">
        <v>213</v>
      </c>
      <c r="E342" s="35">
        <v>16.132000000000001</v>
      </c>
      <c r="F342" s="38" t="s">
        <v>15</v>
      </c>
      <c r="G342" s="36" t="s">
        <v>19</v>
      </c>
    </row>
    <row r="343" spans="1:7" ht="15.75" customHeight="1" x14ac:dyDescent="0.25">
      <c r="A343" s="41">
        <v>67</v>
      </c>
      <c r="B343" s="34" t="s">
        <v>132</v>
      </c>
      <c r="C343" s="34" t="s">
        <v>182</v>
      </c>
      <c r="D343" s="61" t="s">
        <v>214</v>
      </c>
      <c r="E343" s="35">
        <v>30.523</v>
      </c>
      <c r="F343" s="38" t="s">
        <v>15</v>
      </c>
      <c r="G343" s="36" t="s">
        <v>13</v>
      </c>
    </row>
    <row r="344" spans="1:7" ht="15.75" customHeight="1" x14ac:dyDescent="0.25">
      <c r="A344" s="43">
        <v>68</v>
      </c>
      <c r="B344" s="34" t="s">
        <v>132</v>
      </c>
      <c r="C344" s="34" t="s">
        <v>182</v>
      </c>
      <c r="D344" s="61" t="s">
        <v>215</v>
      </c>
      <c r="E344" s="35">
        <v>35.981999999999999</v>
      </c>
      <c r="F344" s="38" t="s">
        <v>15</v>
      </c>
      <c r="G344" s="36" t="s">
        <v>13</v>
      </c>
    </row>
    <row r="345" spans="1:7" ht="15.75" customHeight="1" x14ac:dyDescent="0.25">
      <c r="A345" s="41">
        <v>69</v>
      </c>
      <c r="B345" s="34" t="s">
        <v>132</v>
      </c>
      <c r="C345" s="34" t="s">
        <v>182</v>
      </c>
      <c r="D345" s="61" t="s">
        <v>216</v>
      </c>
      <c r="E345" s="35">
        <v>139.38800000000001</v>
      </c>
      <c r="F345" s="38" t="s">
        <v>15</v>
      </c>
      <c r="G345" s="36" t="s">
        <v>13</v>
      </c>
    </row>
    <row r="346" spans="1:7" ht="15.75" customHeight="1" x14ac:dyDescent="0.25">
      <c r="A346" s="43">
        <v>70</v>
      </c>
      <c r="B346" s="34" t="s">
        <v>132</v>
      </c>
      <c r="C346" s="34" t="s">
        <v>182</v>
      </c>
      <c r="D346" s="61" t="s">
        <v>218</v>
      </c>
      <c r="E346" s="35">
        <v>4.181</v>
      </c>
      <c r="F346" s="38" t="s">
        <v>10</v>
      </c>
      <c r="G346" s="36" t="s">
        <v>19</v>
      </c>
    </row>
    <row r="347" spans="1:7" ht="15.75" customHeight="1" x14ac:dyDescent="0.25">
      <c r="A347" s="41">
        <v>71</v>
      </c>
      <c r="B347" s="34" t="s">
        <v>132</v>
      </c>
      <c r="C347" s="34" t="s">
        <v>182</v>
      </c>
      <c r="D347" s="61" t="s">
        <v>219</v>
      </c>
      <c r="E347" s="35">
        <v>6.149</v>
      </c>
      <c r="F347" s="38" t="s">
        <v>10</v>
      </c>
      <c r="G347" s="36" t="s">
        <v>19</v>
      </c>
    </row>
    <row r="348" spans="1:7" ht="15.75" customHeight="1" x14ac:dyDescent="0.25">
      <c r="A348" s="43">
        <v>72</v>
      </c>
      <c r="B348" s="34" t="s">
        <v>132</v>
      </c>
      <c r="C348" s="34" t="s">
        <v>182</v>
      </c>
      <c r="D348" s="61" t="s">
        <v>220</v>
      </c>
      <c r="E348" s="35">
        <v>4.7290000000000001</v>
      </c>
      <c r="F348" s="38" t="s">
        <v>10</v>
      </c>
      <c r="G348" s="36" t="s">
        <v>19</v>
      </c>
    </row>
    <row r="349" spans="1:7" ht="15.75" customHeight="1" x14ac:dyDescent="0.25">
      <c r="A349" s="41">
        <v>73</v>
      </c>
      <c r="B349" s="34" t="s">
        <v>132</v>
      </c>
      <c r="C349" s="34" t="s">
        <v>182</v>
      </c>
      <c r="D349" s="61" t="s">
        <v>221</v>
      </c>
      <c r="E349" s="35">
        <v>22.974</v>
      </c>
      <c r="F349" s="38" t="s">
        <v>102</v>
      </c>
      <c r="G349" s="36" t="s">
        <v>19</v>
      </c>
    </row>
    <row r="350" spans="1:7" ht="15.75" customHeight="1" x14ac:dyDescent="0.25">
      <c r="A350" s="43">
        <v>74</v>
      </c>
      <c r="B350" s="34" t="s">
        <v>132</v>
      </c>
      <c r="C350" s="34" t="s">
        <v>182</v>
      </c>
      <c r="D350" s="61" t="s">
        <v>222</v>
      </c>
      <c r="E350" s="35">
        <v>8.2319999999999993</v>
      </c>
      <c r="F350" s="38" t="s">
        <v>10</v>
      </c>
      <c r="G350" s="36" t="s">
        <v>19</v>
      </c>
    </row>
    <row r="351" spans="1:7" ht="15.75" customHeight="1" thickBot="1" x14ac:dyDescent="0.3">
      <c r="A351" s="62"/>
      <c r="B351" s="40" t="s">
        <v>9</v>
      </c>
      <c r="C351" s="63"/>
      <c r="D351" s="79" t="s">
        <v>223</v>
      </c>
      <c r="E351" s="39">
        <f>SUM(E277:E350)</f>
        <v>2974.8849999999998</v>
      </c>
      <c r="F351" s="87" t="s">
        <v>198</v>
      </c>
      <c r="G351" s="87"/>
    </row>
    <row r="352" spans="1:7" s="2" customFormat="1" ht="15.75" customHeight="1" thickBot="1" x14ac:dyDescent="0.3">
      <c r="A352" s="29"/>
      <c r="B352" s="30" t="s">
        <v>2</v>
      </c>
      <c r="C352" s="31"/>
      <c r="D352" s="107">
        <f>SUM(D61+D141+D172+D275+D351)</f>
        <v>336</v>
      </c>
      <c r="E352" s="32">
        <f>SUM(E61+E141+E172+E275+E351)</f>
        <v>10761.851999999999</v>
      </c>
      <c r="F352" s="28"/>
      <c r="G352" s="28"/>
    </row>
    <row r="353" spans="1:7" s="2" customFormat="1" ht="15.75" customHeight="1" x14ac:dyDescent="0.25">
      <c r="A353" s="73"/>
      <c r="B353" s="88"/>
      <c r="C353" s="16"/>
      <c r="D353" s="89"/>
      <c r="E353" s="75"/>
      <c r="F353" s="18"/>
      <c r="G353" s="18"/>
    </row>
    <row r="354" spans="1:7" s="2" customFormat="1" ht="15.75" customHeight="1" x14ac:dyDescent="0.25">
      <c r="A354" s="73"/>
      <c r="B354" s="108" t="s">
        <v>242</v>
      </c>
      <c r="C354" s="16"/>
      <c r="D354" s="74"/>
      <c r="E354" s="75"/>
      <c r="F354" s="18"/>
      <c r="G354" s="18"/>
    </row>
    <row r="355" spans="1:7" ht="15.75" customHeight="1" x14ac:dyDescent="0.25">
      <c r="B355" s="78" t="s">
        <v>200</v>
      </c>
      <c r="C355" s="12"/>
      <c r="D355" s="4"/>
      <c r="E355" s="3"/>
      <c r="F355" s="18"/>
      <c r="G355" s="18"/>
    </row>
    <row r="356" spans="1:7" s="8" customFormat="1" ht="15.75" customHeight="1" x14ac:dyDescent="0.25">
      <c r="C356" s="77"/>
      <c r="D356" s="9"/>
    </row>
    <row r="357" spans="1:7" ht="15.75" customHeight="1" x14ac:dyDescent="0.25">
      <c r="E357" s="23"/>
      <c r="F357" s="19" t="s">
        <v>243</v>
      </c>
      <c r="G357" s="21"/>
    </row>
    <row r="358" spans="1:7" ht="15.75" customHeight="1" x14ac:dyDescent="0.25">
      <c r="F358" s="76" t="s">
        <v>199</v>
      </c>
    </row>
    <row r="359" spans="1:7" ht="15.75" customHeight="1" x14ac:dyDescent="0.25"/>
    <row r="360" spans="1:7" ht="15.75" customHeight="1" x14ac:dyDescent="0.25"/>
    <row r="361" spans="1:7" ht="15.75" customHeight="1" x14ac:dyDescent="0.25"/>
    <row r="362" spans="1:7" ht="15.75" customHeight="1" x14ac:dyDescent="0.25"/>
    <row r="363" spans="1:7" ht="15.75" customHeight="1" x14ac:dyDescent="0.25"/>
    <row r="364" spans="1:7" ht="15.75" customHeight="1" x14ac:dyDescent="0.25">
      <c r="B364" s="14"/>
      <c r="C364" s="4"/>
      <c r="D364" s="4"/>
      <c r="E364" s="3"/>
      <c r="F364" s="18"/>
      <c r="G364" s="18"/>
    </row>
    <row r="365" spans="1:7" ht="15.75" customHeight="1" x14ac:dyDescent="0.25">
      <c r="B365" s="14"/>
      <c r="C365" s="4"/>
      <c r="D365" s="4"/>
      <c r="E365" s="3"/>
      <c r="F365" s="18"/>
      <c r="G365" s="18"/>
    </row>
    <row r="366" spans="1:7" ht="15.75" customHeight="1" x14ac:dyDescent="0.25">
      <c r="B366" s="14"/>
      <c r="C366" s="4"/>
      <c r="D366" s="4"/>
      <c r="E366" s="3"/>
      <c r="F366" s="18"/>
      <c r="G366" s="18"/>
    </row>
    <row r="367" spans="1:7" ht="15.75" customHeight="1" x14ac:dyDescent="0.25">
      <c r="B367" s="14"/>
      <c r="C367" s="4"/>
      <c r="D367" s="4"/>
      <c r="E367" s="3"/>
      <c r="F367" s="18"/>
      <c r="G367" s="18"/>
    </row>
    <row r="368" spans="1:7" ht="15.75" customHeight="1" x14ac:dyDescent="0.25">
      <c r="B368" s="14"/>
      <c r="C368" s="4"/>
      <c r="D368" s="4"/>
      <c r="E368" s="3"/>
      <c r="F368" s="18"/>
      <c r="G368" s="18"/>
    </row>
    <row r="369" spans="2:7" ht="15.75" customHeight="1" x14ac:dyDescent="0.25">
      <c r="B369" s="14"/>
      <c r="C369" s="4"/>
      <c r="D369" s="4"/>
      <c r="E369" s="3"/>
      <c r="F369" s="18"/>
      <c r="G369" s="18"/>
    </row>
    <row r="370" spans="2:7" ht="15.75" customHeight="1" x14ac:dyDescent="0.25">
      <c r="B370" s="14"/>
      <c r="C370" s="4"/>
      <c r="D370" s="4"/>
      <c r="E370" s="3"/>
      <c r="F370" s="18"/>
      <c r="G370" s="18"/>
    </row>
    <row r="371" spans="2:7" ht="15.75" customHeight="1" x14ac:dyDescent="0.25">
      <c r="B371" s="14"/>
      <c r="C371" s="12"/>
      <c r="D371" s="4"/>
      <c r="E371" s="3"/>
      <c r="F371" s="18"/>
      <c r="G371" s="18"/>
    </row>
    <row r="372" spans="2:7" ht="15.75" customHeight="1" x14ac:dyDescent="0.25">
      <c r="B372" s="14"/>
      <c r="C372" s="4"/>
      <c r="D372" s="4"/>
      <c r="E372" s="3"/>
      <c r="F372" s="18"/>
      <c r="G372" s="18"/>
    </row>
    <row r="373" spans="2:7" ht="15.75" customHeight="1" x14ac:dyDescent="0.25">
      <c r="B373" s="14"/>
      <c r="C373" s="4"/>
      <c r="D373" s="4"/>
      <c r="E373" s="3"/>
      <c r="F373" s="18"/>
      <c r="G373" s="18"/>
    </row>
    <row r="374" spans="2:7" ht="15.75" customHeight="1" x14ac:dyDescent="0.25">
      <c r="B374" s="14"/>
      <c r="C374" s="4"/>
      <c r="D374" s="4"/>
      <c r="E374" s="3"/>
      <c r="F374" s="18"/>
      <c r="G374" s="18"/>
    </row>
    <row r="375" spans="2:7" ht="15.75" customHeight="1" x14ac:dyDescent="0.25">
      <c r="B375" s="14"/>
      <c r="C375" s="4"/>
      <c r="D375" s="4"/>
      <c r="E375" s="3"/>
      <c r="F375" s="18"/>
      <c r="G375" s="18"/>
    </row>
    <row r="376" spans="2:7" ht="15.75" customHeight="1" x14ac:dyDescent="0.25">
      <c r="B376" s="14"/>
      <c r="C376" s="4"/>
      <c r="D376" s="4"/>
      <c r="E376" s="3"/>
      <c r="F376" s="18"/>
      <c r="G376" s="18"/>
    </row>
    <row r="377" spans="2:7" ht="15.75" customHeight="1" x14ac:dyDescent="0.25">
      <c r="B377" s="14"/>
      <c r="C377" s="4"/>
      <c r="D377" s="4"/>
      <c r="E377" s="3"/>
      <c r="F377" s="18"/>
      <c r="G377" s="18"/>
    </row>
    <row r="378" spans="2:7" ht="15.75" customHeight="1" x14ac:dyDescent="0.25">
      <c r="B378" s="12"/>
      <c r="C378" s="12"/>
      <c r="D378" s="4"/>
      <c r="E378" s="3"/>
      <c r="F378" s="18"/>
      <c r="G378" s="18"/>
    </row>
    <row r="379" spans="2:7" ht="15.75" customHeight="1" x14ac:dyDescent="0.25"/>
    <row r="380" spans="2:7" ht="15.75" customHeight="1" x14ac:dyDescent="0.25"/>
    <row r="381" spans="2:7" ht="15.75" customHeight="1" x14ac:dyDescent="0.25"/>
    <row r="382" spans="2:7" ht="15.75" customHeight="1" x14ac:dyDescent="0.25"/>
    <row r="383" spans="2:7" ht="15.75" customHeight="1" x14ac:dyDescent="0.25"/>
    <row r="384" spans="2:7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spans="2:2" ht="15.75" customHeight="1" x14ac:dyDescent="0.25"/>
    <row r="434" spans="2:2" ht="15.75" customHeight="1" x14ac:dyDescent="0.25"/>
    <row r="435" spans="2:2" ht="15.75" customHeight="1" x14ac:dyDescent="0.25"/>
    <row r="436" spans="2:2" ht="15.75" customHeight="1" x14ac:dyDescent="0.25">
      <c r="B436" s="12"/>
    </row>
    <row r="437" spans="2:2" ht="15.75" customHeight="1" x14ac:dyDescent="0.25">
      <c r="B437" s="12"/>
    </row>
    <row r="438" spans="2:2" ht="15.75" customHeight="1" x14ac:dyDescent="0.25">
      <c r="B438" s="15"/>
    </row>
    <row r="439" spans="2:2" ht="15.75" customHeight="1" x14ac:dyDescent="0.25">
      <c r="B439" s="15"/>
    </row>
    <row r="440" spans="2:2" ht="15.75" customHeight="1" x14ac:dyDescent="0.25">
      <c r="B440" s="15"/>
    </row>
    <row r="441" spans="2:2" ht="15.75" customHeight="1" x14ac:dyDescent="0.25">
      <c r="B441" s="15"/>
    </row>
    <row r="442" spans="2:2" ht="15.75" customHeight="1" x14ac:dyDescent="0.25">
      <c r="B442" s="15"/>
    </row>
    <row r="443" spans="2:2" ht="15.75" customHeight="1" x14ac:dyDescent="0.25">
      <c r="B443" s="16"/>
    </row>
    <row r="444" spans="2:2" ht="15.75" customHeight="1" x14ac:dyDescent="0.25"/>
    <row r="445" spans="2:2" ht="15.75" customHeight="1" x14ac:dyDescent="0.25"/>
    <row r="446" spans="2:2" ht="15.75" customHeight="1" x14ac:dyDescent="0.25"/>
    <row r="447" spans="2:2" ht="15.7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.75" customHeight="1" x14ac:dyDescent="0.25"/>
    <row r="565" spans="4:4" x14ac:dyDescent="0.25">
      <c r="D565" s="6"/>
    </row>
    <row r="600" ht="15.75" customHeight="1" x14ac:dyDescent="0.25"/>
  </sheetData>
  <mergeCells count="7">
    <mergeCell ref="A1:G1"/>
    <mergeCell ref="F3:F4"/>
    <mergeCell ref="G3:G4"/>
    <mergeCell ref="A3:A4"/>
    <mergeCell ref="B3:B4"/>
    <mergeCell ref="C3:C4"/>
    <mergeCell ref="D3:D4"/>
  </mergeCells>
  <phoneticPr fontId="11" type="noConversion"/>
  <pageMargins left="0.39370078740157483" right="0.39370078740157483" top="0.31" bottom="0.35" header="0.17" footer="0.16"/>
  <pageSetup paperSize="9" orientation="landscape" r:id="rId1"/>
  <headerFooter>
    <oddFooter>&amp;CPage &amp;P&amp;RДиректор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Ловеч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707_2</cp:lastModifiedBy>
  <cp:lastPrinted>2020-01-27T14:48:26Z</cp:lastPrinted>
  <dcterms:created xsi:type="dcterms:W3CDTF">2015-04-06T16:04:16Z</dcterms:created>
  <dcterms:modified xsi:type="dcterms:W3CDTF">2020-01-27T15:17:02Z</dcterms:modified>
</cp:coreProperties>
</file>