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37в" sheetId="1" r:id="rId1"/>
    <sheet name="ОПФ" sheetId="2" r:id="rId2"/>
  </sheets>
  <definedNames>
    <definedName name="_xlnm._FilterDatabase" localSheetId="0" hidden="1">'37в'!$A$8:$F$214</definedName>
  </definedNames>
  <calcPr calcId="145621"/>
</workbook>
</file>

<file path=xl/calcChain.xml><?xml version="1.0" encoding="utf-8"?>
<calcChain xmlns="http://schemas.openxmlformats.org/spreadsheetml/2006/main">
  <c r="D212" i="1" l="1"/>
  <c r="E212" i="1"/>
  <c r="D208" i="1"/>
  <c r="E208" i="1"/>
  <c r="E214" i="1" l="1"/>
  <c r="D214" i="1"/>
  <c r="E205" i="1"/>
  <c r="D205" i="1"/>
  <c r="D197" i="1"/>
  <c r="E197" i="1"/>
  <c r="E194" i="1"/>
  <c r="D194" i="1"/>
  <c r="D192" i="1"/>
  <c r="E192" i="1"/>
  <c r="D182" i="1"/>
  <c r="E182" i="1"/>
  <c r="D170" i="1"/>
  <c r="E170" i="1"/>
  <c r="D159" i="1"/>
  <c r="E159" i="1"/>
  <c r="D153" i="1"/>
  <c r="E153" i="1"/>
  <c r="D151" i="1"/>
  <c r="E151" i="1"/>
  <c r="D147" i="1"/>
  <c r="E147" i="1"/>
  <c r="E140" i="1"/>
  <c r="D140" i="1"/>
  <c r="E120" i="1"/>
  <c r="D120" i="1"/>
  <c r="D84" i="1"/>
  <c r="E84" i="1"/>
  <c r="D15" i="1"/>
  <c r="E15" i="1"/>
</calcChain>
</file>

<file path=xl/sharedStrings.xml><?xml version="1.0" encoding="utf-8"?>
<sst xmlns="http://schemas.openxmlformats.org/spreadsheetml/2006/main" count="452" uniqueCount="51">
  <si>
    <t>за стопанска година 2018/2019</t>
  </si>
  <si>
    <t>Ползвател</t>
  </si>
  <si>
    <t>№ на имота</t>
  </si>
  <si>
    <t>Собственик</t>
  </si>
  <si>
    <t>Площ на имота</t>
  </si>
  <si>
    <t>Ползвана</t>
  </si>
  <si>
    <t>Площ дка</t>
  </si>
  <si>
    <t>Дължимо рентно плащане в лв.</t>
  </si>
  <si>
    <t>"АГРОКОМ КОНСУЛТ"ЕООД</t>
  </si>
  <si>
    <t xml:space="preserve"> </t>
  </si>
  <si>
    <t>"АЖД-АГРО" ЕООД</t>
  </si>
  <si>
    <t>"ГАРДЕНИЯ" ЕООД</t>
  </si>
  <si>
    <t xml:space="preserve">"ГАРДЕНИЯ" ЕООД </t>
  </si>
  <si>
    <t>"ЛЕВСКИ ЗЕМЯ " ООД</t>
  </si>
  <si>
    <t>"ХРИМАНА" ЕООД</t>
  </si>
  <si>
    <t>АНДРЕЙ ДИМИТРОВ МАЧУГАНОВ</t>
  </si>
  <si>
    <t>ВИКТОР КРАСИМИРОВ ДЖОНЕВ</t>
  </si>
  <si>
    <t>ВК ЕДИНСТВО 13</t>
  </si>
  <si>
    <t>ЕТ "АЖД-ДИМИТЪР МАЧУГАНОВ"</t>
  </si>
  <si>
    <t>ИВАЙЛО ИВАНОВ МИТКОВ</t>
  </si>
  <si>
    <t>КАЛОЯН АСЕНОВ ЧАКАЛОВ</t>
  </si>
  <si>
    <t>МИЛЕНКО БОРИСОВ ТИНКОВ</t>
  </si>
  <si>
    <t>ПЕТЪР ЛЮБОМИРОВ ГЕНОВ</t>
  </si>
  <si>
    <t>ХРИСТО РАДКОВ ХРИСТОВ</t>
  </si>
  <si>
    <t>ИНТЕРАГРО ГРУП</t>
  </si>
  <si>
    <t>АНЕЛИЯ ИВАНОВА ДЮЗЕВА</t>
  </si>
  <si>
    <t>РАНК БЪЛГАРИЯ ЕООД</t>
  </si>
  <si>
    <t>"АГРОКОМ КОНСУЛТ"ЕООД - общо</t>
  </si>
  <si>
    <t>"АЖД-АГРО" ЕООД - общо</t>
  </si>
  <si>
    <t>"ГАРДЕНИЯ" ЕООД - общо</t>
  </si>
  <si>
    <t xml:space="preserve">"ЛЕВСКИ ЗЕМЯ " ООД - общо </t>
  </si>
  <si>
    <t>"ХРИМАНА" ЕООД - общо</t>
  </si>
  <si>
    <t xml:space="preserve">АНДРЕЙ ДИМИТРОВ МАЧУГАНОВ - общо </t>
  </si>
  <si>
    <t xml:space="preserve">ВИКТОР КРАСИМИРОВ ДЖОНЕВ - общо </t>
  </si>
  <si>
    <t>ВК ЕДИНСТВО 13 - общо</t>
  </si>
  <si>
    <t>ЕТ "АЖД-ДИМИТЪР МАЧУГАНОВ" - общо</t>
  </si>
  <si>
    <t>ИВАЙЛО ИВАНОВ МИТКОВ - общо</t>
  </si>
  <si>
    <t>КАЛОЯН АСЕНОВ ЧАКАЛОВ - общо</t>
  </si>
  <si>
    <t>МИЛЕНКО БОРИСОВ ТИНКОВ - общо</t>
  </si>
  <si>
    <t>ПЕТЪР ЛЮБОМИРОВ ГЕНОВ - общо</t>
  </si>
  <si>
    <t xml:space="preserve">ХРИСТО РАДКОВ ХРИСТОВ - общо </t>
  </si>
  <si>
    <t>ИНТЕРАГРО ГРУП - общо</t>
  </si>
  <si>
    <t xml:space="preserve">АНЕЛИЯ ИВАНОВА ДЮЗЕВА - общо </t>
  </si>
  <si>
    <t xml:space="preserve">РАНК БЪЛГАРИЯ ЕООД - общо </t>
  </si>
  <si>
    <t>За заплащане на  имотите по чл. 37в. ал. 3. т. 2 от ЗСПЗЗ</t>
  </si>
  <si>
    <t>за землището на град Летница. ЕКАТТЕ 43476 община Летница. област Ловеч</t>
  </si>
  <si>
    <t>Имот по чл. 37в. ал. 3. т. 2 от ЗСПЗЗ</t>
  </si>
  <si>
    <t>№</t>
  </si>
  <si>
    <t>ОБЩИНА ЛЕТНИЦА</t>
  </si>
  <si>
    <t>ОБЩИНА - ЛЕТНИЦА</t>
  </si>
  <si>
    <t xml:space="preserve">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</si>
</sst>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7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13" xfId="0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0" xfId="0" applyFont="1"/>
    <xf numFmtId="0" fontId="1" fillId="0" borderId="10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horizontal="right" vertical="center"/>
    </xf>
    <xf numFmtId="0" fontId="7" fillId="0" borderId="14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3" xfId="0" applyFont="1" applyBorder="1" applyAlignment="1">
      <alignment horizontal="right"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9"/>
  <sheetViews>
    <sheetView tabSelected="1" zoomScaleNormal="100" workbookViewId="0">
      <pane ySplit="8" topLeftCell="A9" activePane="bottomLeft" state="frozen"/>
      <selection pane="bottomLeft" sqref="A1:F1"/>
    </sheetView>
  </sheetViews>
  <sheetFormatPr defaultRowHeight="15" x14ac:dyDescent="0.25"/>
  <cols>
    <col min="1" max="1" width="37" customWidth="1"/>
    <col min="2" max="2" width="12.5703125" customWidth="1"/>
    <col min="3" max="3" width="12" customWidth="1"/>
    <col min="4" max="4" width="10.5703125" customWidth="1"/>
    <col min="5" max="5" width="15.28515625" customWidth="1"/>
    <col min="6" max="6" width="36.28515625" customWidth="1"/>
  </cols>
  <sheetData>
    <row r="1" spans="1:6" s="18" customFormat="1" ht="16.5" customHeight="1" x14ac:dyDescent="0.25">
      <c r="A1" s="34" t="s">
        <v>44</v>
      </c>
      <c r="B1" s="34"/>
      <c r="C1" s="34"/>
      <c r="D1" s="34"/>
      <c r="E1" s="34"/>
      <c r="F1" s="34"/>
    </row>
    <row r="2" spans="1:6" ht="16.5" customHeight="1" x14ac:dyDescent="0.25">
      <c r="A2" s="34" t="s">
        <v>0</v>
      </c>
      <c r="B2" s="34"/>
      <c r="C2" s="34"/>
      <c r="D2" s="34"/>
      <c r="E2" s="34"/>
      <c r="F2" s="34"/>
    </row>
    <row r="3" spans="1:6" ht="16.5" customHeight="1" x14ac:dyDescent="0.25">
      <c r="A3" s="34" t="s">
        <v>45</v>
      </c>
      <c r="B3" s="34"/>
      <c r="C3" s="34"/>
      <c r="D3" s="34"/>
      <c r="E3" s="34"/>
      <c r="F3" s="34"/>
    </row>
    <row r="4" spans="1:6" ht="16.5" customHeight="1" x14ac:dyDescent="0.25">
      <c r="A4" s="1"/>
    </row>
    <row r="5" spans="1:6" ht="16.5" customHeight="1" thickBot="1" x14ac:dyDescent="0.3">
      <c r="A5" s="2"/>
    </row>
    <row r="6" spans="1:6" ht="16.5" customHeight="1" thickBot="1" x14ac:dyDescent="0.3">
      <c r="A6" s="35" t="s">
        <v>1</v>
      </c>
      <c r="B6" s="35" t="s">
        <v>2</v>
      </c>
      <c r="C6" s="38" t="s">
        <v>46</v>
      </c>
      <c r="D6" s="39"/>
      <c r="E6" s="40"/>
      <c r="F6" s="35" t="s">
        <v>3</v>
      </c>
    </row>
    <row r="7" spans="1:6" ht="16.5" customHeight="1" thickBot="1" x14ac:dyDescent="0.3">
      <c r="A7" s="36"/>
      <c r="B7" s="36"/>
      <c r="C7" s="35" t="s">
        <v>4</v>
      </c>
      <c r="D7" s="6" t="s">
        <v>5</v>
      </c>
      <c r="E7" s="41" t="s">
        <v>7</v>
      </c>
      <c r="F7" s="36"/>
    </row>
    <row r="8" spans="1:6" ht="16.5" customHeight="1" thickBot="1" x14ac:dyDescent="0.3">
      <c r="A8" s="37"/>
      <c r="B8" s="37"/>
      <c r="C8" s="37"/>
      <c r="D8" s="7" t="s">
        <v>6</v>
      </c>
      <c r="E8" s="42"/>
      <c r="F8" s="37"/>
    </row>
    <row r="9" spans="1:6" ht="16.5" customHeight="1" x14ac:dyDescent="0.25">
      <c r="A9" s="4" t="s">
        <v>8</v>
      </c>
      <c r="B9" s="8">
        <v>39.6</v>
      </c>
      <c r="C9" s="9">
        <v>6.4</v>
      </c>
      <c r="D9" s="9">
        <v>6.19</v>
      </c>
      <c r="E9" s="9">
        <v>160.94</v>
      </c>
      <c r="F9" s="5" t="s">
        <v>50</v>
      </c>
    </row>
    <row r="10" spans="1:6" ht="16.5" customHeight="1" x14ac:dyDescent="0.25">
      <c r="A10" s="3" t="s">
        <v>8</v>
      </c>
      <c r="B10" s="10">
        <v>228.4</v>
      </c>
      <c r="C10" s="11">
        <v>2.0259999999999998</v>
      </c>
      <c r="D10" s="11">
        <v>1.911</v>
      </c>
      <c r="E10" s="11">
        <v>49.69</v>
      </c>
      <c r="F10" s="5" t="s">
        <v>50</v>
      </c>
    </row>
    <row r="11" spans="1:6" ht="16.5" customHeight="1" x14ac:dyDescent="0.25">
      <c r="A11" s="3" t="s">
        <v>8</v>
      </c>
      <c r="B11" s="10">
        <v>124.4</v>
      </c>
      <c r="C11" s="11">
        <v>4.8079999999999998</v>
      </c>
      <c r="D11" s="11">
        <v>3.8530000000000002</v>
      </c>
      <c r="E11" s="11">
        <v>100.18</v>
      </c>
      <c r="F11" s="5" t="s">
        <v>50</v>
      </c>
    </row>
    <row r="12" spans="1:6" ht="16.5" customHeight="1" x14ac:dyDescent="0.25">
      <c r="A12" s="3" t="s">
        <v>8</v>
      </c>
      <c r="B12" s="10">
        <v>194.5</v>
      </c>
      <c r="C12" s="11">
        <v>4.4509999999999996</v>
      </c>
      <c r="D12" s="11">
        <v>4.4509999999999996</v>
      </c>
      <c r="E12" s="11">
        <v>115.73</v>
      </c>
      <c r="F12" s="5" t="s">
        <v>50</v>
      </c>
    </row>
    <row r="13" spans="1:6" ht="16.5" customHeight="1" x14ac:dyDescent="0.25">
      <c r="A13" s="3" t="s">
        <v>8</v>
      </c>
      <c r="B13" s="10">
        <v>244.32</v>
      </c>
      <c r="C13" s="11">
        <v>8.9529999999999994</v>
      </c>
      <c r="D13" s="11">
        <v>8.952</v>
      </c>
      <c r="E13" s="11">
        <v>232.75</v>
      </c>
      <c r="F13" s="5" t="s">
        <v>50</v>
      </c>
    </row>
    <row r="14" spans="1:6" ht="16.5" customHeight="1" x14ac:dyDescent="0.25">
      <c r="A14" s="3" t="s">
        <v>8</v>
      </c>
      <c r="B14" s="10">
        <v>72.3</v>
      </c>
      <c r="C14" s="11">
        <v>0.63500000000000001</v>
      </c>
      <c r="D14" s="11">
        <v>0.61099999999999999</v>
      </c>
      <c r="E14" s="11">
        <v>15.89</v>
      </c>
      <c r="F14" s="5" t="s">
        <v>50</v>
      </c>
    </row>
    <row r="15" spans="1:6" s="15" customFormat="1" ht="16.5" customHeight="1" x14ac:dyDescent="0.25">
      <c r="A15" s="12" t="s">
        <v>27</v>
      </c>
      <c r="B15" s="13" t="s">
        <v>9</v>
      </c>
      <c r="C15" s="14"/>
      <c r="D15" s="14">
        <f>SUBTOTAL(9,D9:D14)</f>
        <v>25.968</v>
      </c>
      <c r="E15" s="14">
        <f>SUBTOTAL(9,E9:E14)</f>
        <v>675.18</v>
      </c>
      <c r="F15" s="5"/>
    </row>
    <row r="16" spans="1:6" ht="16.5" customHeight="1" x14ac:dyDescent="0.25">
      <c r="A16" s="3" t="s">
        <v>10</v>
      </c>
      <c r="B16" s="10">
        <v>80.28</v>
      </c>
      <c r="C16" s="11">
        <v>1.3879999999999999</v>
      </c>
      <c r="D16" s="11">
        <v>1.3879999999999999</v>
      </c>
      <c r="E16" s="11">
        <v>36.090000000000003</v>
      </c>
      <c r="F16" s="5" t="s">
        <v>50</v>
      </c>
    </row>
    <row r="17" spans="1:6" ht="16.5" customHeight="1" x14ac:dyDescent="0.25">
      <c r="A17" s="3" t="s">
        <v>10</v>
      </c>
      <c r="B17" s="10">
        <v>109.12</v>
      </c>
      <c r="C17" s="11">
        <v>0.501</v>
      </c>
      <c r="D17" s="11">
        <v>0.44600000000000001</v>
      </c>
      <c r="E17" s="11">
        <v>11.6</v>
      </c>
      <c r="F17" s="5" t="s">
        <v>50</v>
      </c>
    </row>
    <row r="18" spans="1:6" ht="16.5" customHeight="1" x14ac:dyDescent="0.25">
      <c r="A18" s="3" t="s">
        <v>10</v>
      </c>
      <c r="B18" s="10">
        <v>109.18</v>
      </c>
      <c r="C18" s="11">
        <v>2.2519999999999998</v>
      </c>
      <c r="D18" s="11">
        <v>0.224</v>
      </c>
      <c r="E18" s="11">
        <v>5.82</v>
      </c>
      <c r="F18" s="5" t="s">
        <v>50</v>
      </c>
    </row>
    <row r="19" spans="1:6" ht="16.5" customHeight="1" x14ac:dyDescent="0.25">
      <c r="A19" s="3" t="s">
        <v>10</v>
      </c>
      <c r="B19" s="10">
        <v>109.8</v>
      </c>
      <c r="C19" s="11">
        <v>0.19900000000000001</v>
      </c>
      <c r="D19" s="11">
        <v>0.19500000000000001</v>
      </c>
      <c r="E19" s="11">
        <v>5.07</v>
      </c>
      <c r="F19" s="5" t="s">
        <v>50</v>
      </c>
    </row>
    <row r="20" spans="1:6" ht="16.5" customHeight="1" x14ac:dyDescent="0.25">
      <c r="A20" s="3" t="s">
        <v>10</v>
      </c>
      <c r="B20" s="10">
        <v>109.31</v>
      </c>
      <c r="C20" s="11">
        <v>0.20200000000000001</v>
      </c>
      <c r="D20" s="11">
        <v>0.183</v>
      </c>
      <c r="E20" s="11">
        <v>4.76</v>
      </c>
      <c r="F20" s="5" t="s">
        <v>50</v>
      </c>
    </row>
    <row r="21" spans="1:6" ht="16.5" customHeight="1" x14ac:dyDescent="0.25">
      <c r="A21" s="3" t="s">
        <v>10</v>
      </c>
      <c r="B21" s="10">
        <v>109.33</v>
      </c>
      <c r="C21" s="11">
        <v>0.20100000000000001</v>
      </c>
      <c r="D21" s="11">
        <v>0.182</v>
      </c>
      <c r="E21" s="11">
        <v>4.7300000000000004</v>
      </c>
      <c r="F21" s="5" t="s">
        <v>50</v>
      </c>
    </row>
    <row r="22" spans="1:6" ht="16.5" customHeight="1" x14ac:dyDescent="0.25">
      <c r="A22" s="3" t="s">
        <v>10</v>
      </c>
      <c r="B22" s="10">
        <v>109.29</v>
      </c>
      <c r="C22" s="11">
        <v>0.20100000000000001</v>
      </c>
      <c r="D22" s="11">
        <v>0.182</v>
      </c>
      <c r="E22" s="11">
        <v>4.7300000000000004</v>
      </c>
      <c r="F22" s="5" t="s">
        <v>50</v>
      </c>
    </row>
    <row r="23" spans="1:6" ht="16.5" customHeight="1" x14ac:dyDescent="0.25">
      <c r="A23" s="3" t="s">
        <v>10</v>
      </c>
      <c r="B23" s="10">
        <v>109.39</v>
      </c>
      <c r="C23" s="11">
        <v>0.2</v>
      </c>
      <c r="D23" s="11">
        <v>0.182</v>
      </c>
      <c r="E23" s="11">
        <v>4.7300000000000004</v>
      </c>
      <c r="F23" s="5" t="s">
        <v>50</v>
      </c>
    </row>
    <row r="24" spans="1:6" ht="16.5" customHeight="1" x14ac:dyDescent="0.25">
      <c r="A24" s="3" t="s">
        <v>10</v>
      </c>
      <c r="B24" s="10">
        <v>109.32</v>
      </c>
      <c r="C24" s="11">
        <v>0.2</v>
      </c>
      <c r="D24" s="11">
        <v>0.18099999999999999</v>
      </c>
      <c r="E24" s="11">
        <v>4.71</v>
      </c>
      <c r="F24" s="5" t="s">
        <v>50</v>
      </c>
    </row>
    <row r="25" spans="1:6" ht="16.5" customHeight="1" x14ac:dyDescent="0.25">
      <c r="A25" s="3" t="s">
        <v>10</v>
      </c>
      <c r="B25" s="10">
        <v>109.45</v>
      </c>
      <c r="C25" s="11">
        <v>0.15</v>
      </c>
      <c r="D25" s="11">
        <v>0.13600000000000001</v>
      </c>
      <c r="E25" s="11">
        <v>3.54</v>
      </c>
      <c r="F25" s="5" t="s">
        <v>50</v>
      </c>
    </row>
    <row r="26" spans="1:6" ht="16.5" customHeight="1" x14ac:dyDescent="0.25">
      <c r="A26" s="3" t="s">
        <v>10</v>
      </c>
      <c r="B26" s="10">
        <v>109.13</v>
      </c>
      <c r="C26" s="11">
        <v>0.15</v>
      </c>
      <c r="D26" s="11">
        <v>0.13200000000000001</v>
      </c>
      <c r="E26" s="11">
        <v>3.43</v>
      </c>
      <c r="F26" s="5" t="s">
        <v>50</v>
      </c>
    </row>
    <row r="27" spans="1:6" ht="16.5" customHeight="1" x14ac:dyDescent="0.25">
      <c r="A27" s="3" t="s">
        <v>10</v>
      </c>
      <c r="B27" s="10">
        <v>27.13</v>
      </c>
      <c r="C27" s="11">
        <v>8.6839999999999993</v>
      </c>
      <c r="D27" s="11">
        <v>8.68</v>
      </c>
      <c r="E27" s="11">
        <v>225.68</v>
      </c>
      <c r="F27" s="5" t="s">
        <v>50</v>
      </c>
    </row>
    <row r="28" spans="1:6" ht="16.5" customHeight="1" x14ac:dyDescent="0.25">
      <c r="A28" s="3" t="s">
        <v>10</v>
      </c>
      <c r="B28" s="10">
        <v>213.1</v>
      </c>
      <c r="C28" s="11">
        <v>2.2519999999999998</v>
      </c>
      <c r="D28" s="11">
        <v>1.9019999999999999</v>
      </c>
      <c r="E28" s="11">
        <v>49.45</v>
      </c>
      <c r="F28" s="5" t="s">
        <v>50</v>
      </c>
    </row>
    <row r="29" spans="1:6" ht="16.5" customHeight="1" x14ac:dyDescent="0.25">
      <c r="A29" s="3" t="s">
        <v>10</v>
      </c>
      <c r="B29" s="10">
        <v>245.18</v>
      </c>
      <c r="C29" s="11">
        <v>4.056</v>
      </c>
      <c r="D29" s="11">
        <v>2.8260000000000001</v>
      </c>
      <c r="E29" s="11">
        <v>73.48</v>
      </c>
      <c r="F29" s="5" t="s">
        <v>50</v>
      </c>
    </row>
    <row r="30" spans="1:6" ht="16.5" customHeight="1" x14ac:dyDescent="0.25">
      <c r="A30" s="3" t="s">
        <v>10</v>
      </c>
      <c r="B30" s="10">
        <v>244.4</v>
      </c>
      <c r="C30" s="11">
        <v>1.637</v>
      </c>
      <c r="D30" s="11">
        <v>1.637</v>
      </c>
      <c r="E30" s="11">
        <v>42.56</v>
      </c>
      <c r="F30" s="5" t="s">
        <v>50</v>
      </c>
    </row>
    <row r="31" spans="1:6" ht="16.5" customHeight="1" x14ac:dyDescent="0.25">
      <c r="A31" s="3" t="s">
        <v>10</v>
      </c>
      <c r="B31" s="10">
        <v>30.12</v>
      </c>
      <c r="C31" s="11">
        <v>46.749000000000002</v>
      </c>
      <c r="D31" s="11">
        <v>44.86</v>
      </c>
      <c r="E31" s="11">
        <v>1166.3599999999999</v>
      </c>
      <c r="F31" s="5" t="s">
        <v>50</v>
      </c>
    </row>
    <row r="32" spans="1:6" ht="16.5" customHeight="1" x14ac:dyDescent="0.25">
      <c r="A32" s="3" t="s">
        <v>10</v>
      </c>
      <c r="B32" s="10">
        <v>43.11</v>
      </c>
      <c r="C32" s="11">
        <v>5.52</v>
      </c>
      <c r="D32" s="11">
        <v>4.22</v>
      </c>
      <c r="E32" s="11">
        <v>109.72</v>
      </c>
      <c r="F32" s="5" t="s">
        <v>50</v>
      </c>
    </row>
    <row r="33" spans="1:6" ht="16.5" customHeight="1" x14ac:dyDescent="0.25">
      <c r="A33" s="3" t="s">
        <v>10</v>
      </c>
      <c r="B33" s="10">
        <v>45.13</v>
      </c>
      <c r="C33" s="11">
        <v>3.0960000000000001</v>
      </c>
      <c r="D33" s="11">
        <v>3.0960000000000001</v>
      </c>
      <c r="E33" s="11">
        <v>80.5</v>
      </c>
      <c r="F33" s="5" t="s">
        <v>50</v>
      </c>
    </row>
    <row r="34" spans="1:6" ht="16.5" customHeight="1" x14ac:dyDescent="0.25">
      <c r="A34" s="3" t="s">
        <v>10</v>
      </c>
      <c r="B34" s="10">
        <v>41.7</v>
      </c>
      <c r="C34" s="11">
        <v>4.6120000000000001</v>
      </c>
      <c r="D34" s="11">
        <v>3.069</v>
      </c>
      <c r="E34" s="11">
        <v>79.790000000000006</v>
      </c>
      <c r="F34" s="5" t="s">
        <v>50</v>
      </c>
    </row>
    <row r="35" spans="1:6" ht="16.5" customHeight="1" x14ac:dyDescent="0.25">
      <c r="A35" s="3" t="s">
        <v>10</v>
      </c>
      <c r="B35" s="10">
        <v>41.5</v>
      </c>
      <c r="C35" s="11">
        <v>3.9889999999999999</v>
      </c>
      <c r="D35" s="11">
        <v>1.33</v>
      </c>
      <c r="E35" s="11">
        <v>34.58</v>
      </c>
      <c r="F35" s="5" t="s">
        <v>50</v>
      </c>
    </row>
    <row r="36" spans="1:6" ht="16.5" customHeight="1" x14ac:dyDescent="0.25">
      <c r="A36" s="3" t="s">
        <v>10</v>
      </c>
      <c r="B36" s="10">
        <v>162.30000000000001</v>
      </c>
      <c r="C36" s="11">
        <v>1.1120000000000001</v>
      </c>
      <c r="D36" s="11">
        <v>1.1120000000000001</v>
      </c>
      <c r="E36" s="11">
        <v>28.91</v>
      </c>
      <c r="F36" s="5" t="s">
        <v>50</v>
      </c>
    </row>
    <row r="37" spans="1:6" ht="16.5" customHeight="1" x14ac:dyDescent="0.25">
      <c r="A37" s="3" t="s">
        <v>10</v>
      </c>
      <c r="B37" s="10">
        <v>162.19999999999999</v>
      </c>
      <c r="C37" s="11">
        <v>0.66200000000000003</v>
      </c>
      <c r="D37" s="11">
        <v>0.66200000000000003</v>
      </c>
      <c r="E37" s="11">
        <v>17.21</v>
      </c>
      <c r="F37" s="5" t="s">
        <v>50</v>
      </c>
    </row>
    <row r="38" spans="1:6" ht="16.5" customHeight="1" x14ac:dyDescent="0.25">
      <c r="A38" s="3" t="s">
        <v>10</v>
      </c>
      <c r="B38" s="10">
        <v>141.22</v>
      </c>
      <c r="C38" s="11">
        <v>2.004</v>
      </c>
      <c r="D38" s="11">
        <v>1.3420000000000001</v>
      </c>
      <c r="E38" s="11">
        <v>34.89</v>
      </c>
      <c r="F38" s="5" t="s">
        <v>50</v>
      </c>
    </row>
    <row r="39" spans="1:6" ht="16.5" customHeight="1" x14ac:dyDescent="0.25">
      <c r="A39" s="3" t="s">
        <v>10</v>
      </c>
      <c r="B39" s="10">
        <v>85.9</v>
      </c>
      <c r="C39" s="11">
        <v>3.327</v>
      </c>
      <c r="D39" s="11">
        <v>3.1850000000000001</v>
      </c>
      <c r="E39" s="11">
        <v>82.81</v>
      </c>
      <c r="F39" s="5" t="s">
        <v>50</v>
      </c>
    </row>
    <row r="40" spans="1:6" ht="16.5" customHeight="1" x14ac:dyDescent="0.25">
      <c r="A40" s="3" t="s">
        <v>10</v>
      </c>
      <c r="B40" s="10">
        <v>54.6</v>
      </c>
      <c r="C40" s="11">
        <v>3.1779999999999999</v>
      </c>
      <c r="D40" s="11">
        <v>2.9569999999999999</v>
      </c>
      <c r="E40" s="11">
        <v>76.88</v>
      </c>
      <c r="F40" s="5" t="s">
        <v>50</v>
      </c>
    </row>
    <row r="41" spans="1:6" ht="16.5" customHeight="1" x14ac:dyDescent="0.25">
      <c r="A41" s="3" t="s">
        <v>10</v>
      </c>
      <c r="B41" s="10">
        <v>72.17</v>
      </c>
      <c r="C41" s="11">
        <v>3.5910000000000002</v>
      </c>
      <c r="D41" s="11">
        <v>3.5910000000000002</v>
      </c>
      <c r="E41" s="11">
        <v>93.37</v>
      </c>
      <c r="F41" s="5" t="s">
        <v>50</v>
      </c>
    </row>
    <row r="42" spans="1:6" ht="16.5" customHeight="1" x14ac:dyDescent="0.25">
      <c r="A42" s="3" t="s">
        <v>10</v>
      </c>
      <c r="B42" s="10">
        <v>74.8</v>
      </c>
      <c r="C42" s="11">
        <v>2.4009999999999998</v>
      </c>
      <c r="D42" s="11">
        <v>2.2549999999999999</v>
      </c>
      <c r="E42" s="11">
        <v>58.63</v>
      </c>
      <c r="F42" s="5" t="s">
        <v>50</v>
      </c>
    </row>
    <row r="43" spans="1:6" ht="16.5" customHeight="1" x14ac:dyDescent="0.25">
      <c r="A43" s="3" t="s">
        <v>10</v>
      </c>
      <c r="B43" s="10">
        <v>74.2</v>
      </c>
      <c r="C43" s="11">
        <v>0.89900000000000002</v>
      </c>
      <c r="D43" s="11">
        <v>0.89100000000000001</v>
      </c>
      <c r="E43" s="11">
        <v>23.17</v>
      </c>
      <c r="F43" s="5" t="s">
        <v>50</v>
      </c>
    </row>
    <row r="44" spans="1:6" ht="16.5" customHeight="1" x14ac:dyDescent="0.25">
      <c r="A44" s="3" t="s">
        <v>10</v>
      </c>
      <c r="B44" s="10">
        <v>73.2</v>
      </c>
      <c r="C44" s="11">
        <v>0.308</v>
      </c>
      <c r="D44" s="11">
        <v>0.23100000000000001</v>
      </c>
      <c r="E44" s="11">
        <v>6.01</v>
      </c>
      <c r="F44" s="5" t="s">
        <v>50</v>
      </c>
    </row>
    <row r="45" spans="1:6" ht="16.5" customHeight="1" x14ac:dyDescent="0.25">
      <c r="A45" s="3" t="s">
        <v>10</v>
      </c>
      <c r="B45" s="10">
        <v>243.36</v>
      </c>
      <c r="C45" s="11">
        <v>2.2200000000000002</v>
      </c>
      <c r="D45" s="11">
        <v>2.0630000000000002</v>
      </c>
      <c r="E45" s="11">
        <v>53.64</v>
      </c>
      <c r="F45" s="5" t="s">
        <v>50</v>
      </c>
    </row>
    <row r="46" spans="1:6" ht="16.5" customHeight="1" x14ac:dyDescent="0.25">
      <c r="A46" s="3" t="s">
        <v>10</v>
      </c>
      <c r="B46" s="10">
        <v>240.3</v>
      </c>
      <c r="C46" s="11">
        <v>0.28100000000000003</v>
      </c>
      <c r="D46" s="11">
        <v>0.28100000000000003</v>
      </c>
      <c r="E46" s="11">
        <v>7.31</v>
      </c>
      <c r="F46" s="5" t="s">
        <v>50</v>
      </c>
    </row>
    <row r="47" spans="1:6" ht="16.5" customHeight="1" x14ac:dyDescent="0.25">
      <c r="A47" s="3" t="s">
        <v>10</v>
      </c>
      <c r="B47" s="10">
        <v>240.2</v>
      </c>
      <c r="C47" s="11">
        <v>0.26100000000000001</v>
      </c>
      <c r="D47" s="11">
        <v>0.26100000000000001</v>
      </c>
      <c r="E47" s="11">
        <v>6.79</v>
      </c>
      <c r="F47" s="5" t="s">
        <v>50</v>
      </c>
    </row>
    <row r="48" spans="1:6" ht="16.5" customHeight="1" x14ac:dyDescent="0.25">
      <c r="A48" s="3" t="s">
        <v>10</v>
      </c>
      <c r="B48" s="10">
        <v>2.2599999999999998</v>
      </c>
      <c r="C48" s="11">
        <v>7.9</v>
      </c>
      <c r="D48" s="11">
        <v>7.9</v>
      </c>
      <c r="E48" s="11">
        <v>205.4</v>
      </c>
      <c r="F48" s="5" t="s">
        <v>50</v>
      </c>
    </row>
    <row r="49" spans="1:6" ht="16.5" customHeight="1" x14ac:dyDescent="0.25">
      <c r="A49" s="3" t="s">
        <v>10</v>
      </c>
      <c r="B49" s="10">
        <v>5.2</v>
      </c>
      <c r="C49" s="11">
        <v>7.7789999999999999</v>
      </c>
      <c r="D49" s="11">
        <v>7.7240000000000002</v>
      </c>
      <c r="E49" s="11">
        <v>200.82</v>
      </c>
      <c r="F49" s="5" t="s">
        <v>50</v>
      </c>
    </row>
    <row r="50" spans="1:6" ht="16.5" customHeight="1" x14ac:dyDescent="0.25">
      <c r="A50" s="3" t="s">
        <v>10</v>
      </c>
      <c r="B50" s="10">
        <v>101.44</v>
      </c>
      <c r="C50" s="11">
        <v>4.7450000000000001</v>
      </c>
      <c r="D50" s="11">
        <v>2.8239999999999998</v>
      </c>
      <c r="E50" s="11">
        <v>73.42</v>
      </c>
      <c r="F50" s="5" t="s">
        <v>50</v>
      </c>
    </row>
    <row r="51" spans="1:6" ht="16.5" customHeight="1" x14ac:dyDescent="0.25">
      <c r="A51" s="3" t="s">
        <v>10</v>
      </c>
      <c r="B51" s="10">
        <v>100.2</v>
      </c>
      <c r="C51" s="11">
        <v>1.98</v>
      </c>
      <c r="D51" s="11">
        <v>1.655</v>
      </c>
      <c r="E51" s="11">
        <v>43.03</v>
      </c>
      <c r="F51" s="5" t="s">
        <v>50</v>
      </c>
    </row>
    <row r="52" spans="1:6" ht="16.5" customHeight="1" x14ac:dyDescent="0.25">
      <c r="A52" s="3" t="s">
        <v>10</v>
      </c>
      <c r="B52" s="10">
        <v>100.5</v>
      </c>
      <c r="C52" s="11">
        <v>1.194</v>
      </c>
      <c r="D52" s="11">
        <v>1.194</v>
      </c>
      <c r="E52" s="11">
        <v>31.04</v>
      </c>
      <c r="F52" s="5" t="s">
        <v>50</v>
      </c>
    </row>
    <row r="53" spans="1:6" ht="16.5" customHeight="1" x14ac:dyDescent="0.25">
      <c r="A53" s="3" t="s">
        <v>10</v>
      </c>
      <c r="B53" s="10">
        <v>100.1</v>
      </c>
      <c r="C53" s="11">
        <v>0.5</v>
      </c>
      <c r="D53" s="11">
        <v>0.44400000000000001</v>
      </c>
      <c r="E53" s="11">
        <v>11.54</v>
      </c>
      <c r="F53" s="5" t="s">
        <v>50</v>
      </c>
    </row>
    <row r="54" spans="1:6" ht="16.5" customHeight="1" x14ac:dyDescent="0.25">
      <c r="A54" s="3" t="s">
        <v>10</v>
      </c>
      <c r="B54" s="10">
        <v>100.3</v>
      </c>
      <c r="C54" s="11">
        <v>0.30199999999999999</v>
      </c>
      <c r="D54" s="11">
        <v>0.23799999999999999</v>
      </c>
      <c r="E54" s="11">
        <v>6.19</v>
      </c>
      <c r="F54" s="5" t="s">
        <v>50</v>
      </c>
    </row>
    <row r="55" spans="1:6" ht="16.5" customHeight="1" x14ac:dyDescent="0.25">
      <c r="A55" s="3" t="s">
        <v>10</v>
      </c>
      <c r="B55" s="10">
        <v>163.6</v>
      </c>
      <c r="C55" s="11">
        <v>1.0649999999999999</v>
      </c>
      <c r="D55" s="11">
        <v>0.94199999999999995</v>
      </c>
      <c r="E55" s="11">
        <v>24.49</v>
      </c>
      <c r="F55" s="5" t="s">
        <v>50</v>
      </c>
    </row>
    <row r="56" spans="1:6" ht="16.5" customHeight="1" x14ac:dyDescent="0.25">
      <c r="A56" s="3" t="s">
        <v>10</v>
      </c>
      <c r="B56" s="10">
        <v>158.13999999999999</v>
      </c>
      <c r="C56" s="11">
        <v>1.6439999999999999</v>
      </c>
      <c r="D56" s="11">
        <v>1.6439999999999999</v>
      </c>
      <c r="E56" s="11">
        <v>42.74</v>
      </c>
      <c r="F56" s="5" t="s">
        <v>50</v>
      </c>
    </row>
    <row r="57" spans="1:6" ht="16.5" customHeight="1" x14ac:dyDescent="0.25">
      <c r="A57" s="3" t="s">
        <v>10</v>
      </c>
      <c r="B57" s="10">
        <v>158.25</v>
      </c>
      <c r="C57" s="11">
        <v>2.0590000000000002</v>
      </c>
      <c r="D57" s="11">
        <v>1.048</v>
      </c>
      <c r="E57" s="11">
        <v>27.25</v>
      </c>
      <c r="F57" s="5" t="s">
        <v>50</v>
      </c>
    </row>
    <row r="58" spans="1:6" ht="16.5" customHeight="1" x14ac:dyDescent="0.25">
      <c r="A58" s="3" t="s">
        <v>10</v>
      </c>
      <c r="B58" s="10">
        <v>158.26</v>
      </c>
      <c r="C58" s="11">
        <v>1.0720000000000001</v>
      </c>
      <c r="D58" s="11">
        <v>0.55300000000000005</v>
      </c>
      <c r="E58" s="11">
        <v>14.38</v>
      </c>
      <c r="F58" s="5" t="s">
        <v>50</v>
      </c>
    </row>
    <row r="59" spans="1:6" ht="16.5" customHeight="1" x14ac:dyDescent="0.25">
      <c r="A59" s="3" t="s">
        <v>10</v>
      </c>
      <c r="B59" s="10">
        <v>158.19999999999999</v>
      </c>
      <c r="C59" s="11">
        <v>0.40100000000000002</v>
      </c>
      <c r="D59" s="11">
        <v>0.40100000000000002</v>
      </c>
      <c r="E59" s="11">
        <v>10.43</v>
      </c>
      <c r="F59" s="5" t="s">
        <v>50</v>
      </c>
    </row>
    <row r="60" spans="1:6" ht="16.5" customHeight="1" x14ac:dyDescent="0.25">
      <c r="A60" s="3" t="s">
        <v>10</v>
      </c>
      <c r="B60" s="10">
        <v>158.1</v>
      </c>
      <c r="C60" s="11">
        <v>0.16</v>
      </c>
      <c r="D60" s="11">
        <v>0.16</v>
      </c>
      <c r="E60" s="11">
        <v>4.16</v>
      </c>
      <c r="F60" s="5" t="s">
        <v>50</v>
      </c>
    </row>
    <row r="61" spans="1:6" ht="16.5" customHeight="1" x14ac:dyDescent="0.25">
      <c r="A61" s="3" t="s">
        <v>10</v>
      </c>
      <c r="B61" s="10">
        <v>276.3</v>
      </c>
      <c r="C61" s="11">
        <v>5.3029999999999999</v>
      </c>
      <c r="D61" s="11">
        <v>3.331</v>
      </c>
      <c r="E61" s="11">
        <v>86.61</v>
      </c>
      <c r="F61" s="5" t="s">
        <v>50</v>
      </c>
    </row>
    <row r="62" spans="1:6" ht="16.5" customHeight="1" x14ac:dyDescent="0.25">
      <c r="A62" s="3" t="s">
        <v>10</v>
      </c>
      <c r="B62" s="10">
        <v>274.89999999999998</v>
      </c>
      <c r="C62" s="11">
        <v>2.5110000000000001</v>
      </c>
      <c r="D62" s="11">
        <v>2.4529999999999998</v>
      </c>
      <c r="E62" s="11">
        <v>63.78</v>
      </c>
      <c r="F62" s="5" t="s">
        <v>50</v>
      </c>
    </row>
    <row r="63" spans="1:6" ht="16.5" customHeight="1" x14ac:dyDescent="0.25">
      <c r="A63" s="3" t="s">
        <v>10</v>
      </c>
      <c r="B63" s="10">
        <v>273.10000000000002</v>
      </c>
      <c r="C63" s="11">
        <v>2.0089999999999999</v>
      </c>
      <c r="D63" s="11">
        <v>2.0089999999999999</v>
      </c>
      <c r="E63" s="11">
        <v>52.23</v>
      </c>
      <c r="F63" s="5" t="s">
        <v>50</v>
      </c>
    </row>
    <row r="64" spans="1:6" ht="16.5" customHeight="1" x14ac:dyDescent="0.25">
      <c r="A64" s="3" t="s">
        <v>10</v>
      </c>
      <c r="B64" s="10">
        <v>273.89999999999998</v>
      </c>
      <c r="C64" s="11">
        <v>1.3049999999999999</v>
      </c>
      <c r="D64" s="11">
        <v>1.3049999999999999</v>
      </c>
      <c r="E64" s="11">
        <v>33.93</v>
      </c>
      <c r="F64" s="5" t="s">
        <v>50</v>
      </c>
    </row>
    <row r="65" spans="1:6" ht="16.5" customHeight="1" x14ac:dyDescent="0.25">
      <c r="A65" s="3" t="s">
        <v>10</v>
      </c>
      <c r="B65" s="10">
        <v>273.11</v>
      </c>
      <c r="C65" s="11">
        <v>1.288</v>
      </c>
      <c r="D65" s="11">
        <v>1.288</v>
      </c>
      <c r="E65" s="11">
        <v>33.49</v>
      </c>
      <c r="F65" s="5" t="s">
        <v>50</v>
      </c>
    </row>
    <row r="66" spans="1:6" ht="16.5" customHeight="1" x14ac:dyDescent="0.25">
      <c r="A66" s="3" t="s">
        <v>10</v>
      </c>
      <c r="B66" s="10">
        <v>275.60000000000002</v>
      </c>
      <c r="C66" s="11">
        <v>1.07</v>
      </c>
      <c r="D66" s="11">
        <v>1.07</v>
      </c>
      <c r="E66" s="11">
        <v>27.82</v>
      </c>
      <c r="F66" s="5" t="s">
        <v>50</v>
      </c>
    </row>
    <row r="67" spans="1:6" ht="16.5" customHeight="1" x14ac:dyDescent="0.25">
      <c r="A67" s="3" t="s">
        <v>10</v>
      </c>
      <c r="B67" s="10">
        <v>274.11</v>
      </c>
      <c r="C67" s="11">
        <v>1.0109999999999999</v>
      </c>
      <c r="D67" s="11">
        <v>1.0109999999999999</v>
      </c>
      <c r="E67" s="11">
        <v>26.29</v>
      </c>
      <c r="F67" s="5" t="s">
        <v>50</v>
      </c>
    </row>
    <row r="68" spans="1:6" ht="16.5" customHeight="1" x14ac:dyDescent="0.25">
      <c r="A68" s="3" t="s">
        <v>10</v>
      </c>
      <c r="B68" s="10">
        <v>274.60000000000002</v>
      </c>
      <c r="C68" s="11">
        <v>1.0089999999999999</v>
      </c>
      <c r="D68" s="11">
        <v>1.0089999999999999</v>
      </c>
      <c r="E68" s="11">
        <v>26.23</v>
      </c>
      <c r="F68" s="5" t="s">
        <v>50</v>
      </c>
    </row>
    <row r="69" spans="1:6" ht="16.5" customHeight="1" x14ac:dyDescent="0.25">
      <c r="A69" s="3" t="s">
        <v>10</v>
      </c>
      <c r="B69" s="10">
        <v>274.3</v>
      </c>
      <c r="C69" s="11">
        <v>1.006</v>
      </c>
      <c r="D69" s="11">
        <v>1.006</v>
      </c>
      <c r="E69" s="11">
        <v>26.16</v>
      </c>
      <c r="F69" s="5" t="s">
        <v>50</v>
      </c>
    </row>
    <row r="70" spans="1:6" ht="16.5" customHeight="1" x14ac:dyDescent="0.25">
      <c r="A70" s="3" t="s">
        <v>10</v>
      </c>
      <c r="B70" s="10">
        <v>274.39999999999998</v>
      </c>
      <c r="C70" s="11">
        <v>1.006</v>
      </c>
      <c r="D70" s="11">
        <v>1.006</v>
      </c>
      <c r="E70" s="11">
        <v>26.16</v>
      </c>
      <c r="F70" s="5" t="s">
        <v>50</v>
      </c>
    </row>
    <row r="71" spans="1:6" ht="16.5" customHeight="1" x14ac:dyDescent="0.25">
      <c r="A71" s="3" t="s">
        <v>10</v>
      </c>
      <c r="B71" s="10">
        <v>274.7</v>
      </c>
      <c r="C71" s="11">
        <v>1.0049999999999999</v>
      </c>
      <c r="D71" s="11">
        <v>1.0049999999999999</v>
      </c>
      <c r="E71" s="11">
        <v>26.13</v>
      </c>
      <c r="F71" s="5" t="s">
        <v>50</v>
      </c>
    </row>
    <row r="72" spans="1:6" ht="16.5" customHeight="1" x14ac:dyDescent="0.25">
      <c r="A72" s="3" t="s">
        <v>10</v>
      </c>
      <c r="B72" s="10">
        <v>274.5</v>
      </c>
      <c r="C72" s="11">
        <v>1.004</v>
      </c>
      <c r="D72" s="11">
        <v>1.004</v>
      </c>
      <c r="E72" s="11">
        <v>26.1</v>
      </c>
      <c r="F72" s="5" t="s">
        <v>50</v>
      </c>
    </row>
    <row r="73" spans="1:6" ht="16.5" customHeight="1" x14ac:dyDescent="0.25">
      <c r="A73" s="3" t="s">
        <v>10</v>
      </c>
      <c r="B73" s="10">
        <v>273.3</v>
      </c>
      <c r="C73" s="11">
        <v>1.002</v>
      </c>
      <c r="D73" s="11">
        <v>1.002</v>
      </c>
      <c r="E73" s="11">
        <v>26.05</v>
      </c>
      <c r="F73" s="5" t="s">
        <v>50</v>
      </c>
    </row>
    <row r="74" spans="1:6" ht="16.5" customHeight="1" x14ac:dyDescent="0.25">
      <c r="A74" s="3" t="s">
        <v>10</v>
      </c>
      <c r="B74" s="10">
        <v>274.16000000000003</v>
      </c>
      <c r="C74" s="11">
        <v>1.002</v>
      </c>
      <c r="D74" s="11">
        <v>1.002</v>
      </c>
      <c r="E74" s="11">
        <v>26.05</v>
      </c>
      <c r="F74" s="5" t="s">
        <v>50</v>
      </c>
    </row>
    <row r="75" spans="1:6" ht="16.5" customHeight="1" x14ac:dyDescent="0.25">
      <c r="A75" s="3" t="s">
        <v>10</v>
      </c>
      <c r="B75" s="10">
        <v>273.19</v>
      </c>
      <c r="C75" s="11">
        <v>1.0009999999999999</v>
      </c>
      <c r="D75" s="11">
        <v>1.0009999999999999</v>
      </c>
      <c r="E75" s="11">
        <v>26.03</v>
      </c>
      <c r="F75" s="5" t="s">
        <v>50</v>
      </c>
    </row>
    <row r="76" spans="1:6" ht="16.5" customHeight="1" x14ac:dyDescent="0.25">
      <c r="A76" s="3" t="s">
        <v>10</v>
      </c>
      <c r="B76" s="10">
        <v>274.14999999999998</v>
      </c>
      <c r="C76" s="11">
        <v>1</v>
      </c>
      <c r="D76" s="11">
        <v>1</v>
      </c>
      <c r="E76" s="11">
        <v>26</v>
      </c>
      <c r="F76" s="5" t="s">
        <v>50</v>
      </c>
    </row>
    <row r="77" spans="1:6" ht="16.5" customHeight="1" x14ac:dyDescent="0.25">
      <c r="A77" s="3" t="s">
        <v>10</v>
      </c>
      <c r="B77" s="10">
        <v>273.39999999999998</v>
      </c>
      <c r="C77" s="11">
        <v>0.997</v>
      </c>
      <c r="D77" s="11">
        <v>0.997</v>
      </c>
      <c r="E77" s="11">
        <v>25.92</v>
      </c>
      <c r="F77" s="5" t="s">
        <v>50</v>
      </c>
    </row>
    <row r="78" spans="1:6" ht="16.5" customHeight="1" x14ac:dyDescent="0.25">
      <c r="A78" s="3" t="s">
        <v>10</v>
      </c>
      <c r="B78" s="10">
        <v>273.17</v>
      </c>
      <c r="C78" s="11">
        <v>0.997</v>
      </c>
      <c r="D78" s="11">
        <v>0.997</v>
      </c>
      <c r="E78" s="11">
        <v>25.92</v>
      </c>
      <c r="F78" s="5" t="s">
        <v>50</v>
      </c>
    </row>
    <row r="79" spans="1:6" ht="16.5" customHeight="1" x14ac:dyDescent="0.25">
      <c r="A79" s="3" t="s">
        <v>10</v>
      </c>
      <c r="B79" s="10">
        <v>273.14999999999998</v>
      </c>
      <c r="C79" s="11">
        <v>0.99399999999999999</v>
      </c>
      <c r="D79" s="11">
        <v>0.99299999999999999</v>
      </c>
      <c r="E79" s="11">
        <v>25.82</v>
      </c>
      <c r="F79" s="5" t="s">
        <v>50</v>
      </c>
    </row>
    <row r="80" spans="1:6" ht="16.5" customHeight="1" x14ac:dyDescent="0.25">
      <c r="A80" s="3" t="s">
        <v>10</v>
      </c>
      <c r="B80" s="10">
        <v>273.16000000000003</v>
      </c>
      <c r="C80" s="11">
        <v>0.99199999999999999</v>
      </c>
      <c r="D80" s="11">
        <v>0.99199999999999999</v>
      </c>
      <c r="E80" s="11">
        <v>25.79</v>
      </c>
      <c r="F80" s="5" t="s">
        <v>50</v>
      </c>
    </row>
    <row r="81" spans="1:6" ht="16.5" customHeight="1" x14ac:dyDescent="0.25">
      <c r="A81" s="3" t="s">
        <v>10</v>
      </c>
      <c r="B81" s="10">
        <v>275.5</v>
      </c>
      <c r="C81" s="11">
        <v>0.93</v>
      </c>
      <c r="D81" s="11">
        <v>0.93</v>
      </c>
      <c r="E81" s="11">
        <v>24.18</v>
      </c>
      <c r="F81" s="5" t="s">
        <v>50</v>
      </c>
    </row>
    <row r="82" spans="1:6" ht="16.5" customHeight="1" x14ac:dyDescent="0.25">
      <c r="A82" s="3" t="s">
        <v>10</v>
      </c>
      <c r="B82" s="10">
        <v>275.3</v>
      </c>
      <c r="C82" s="11">
        <v>0.92100000000000004</v>
      </c>
      <c r="D82" s="11">
        <v>0.92100000000000004</v>
      </c>
      <c r="E82" s="11">
        <v>23.95</v>
      </c>
      <c r="F82" s="5" t="s">
        <v>50</v>
      </c>
    </row>
    <row r="83" spans="1:6" ht="16.5" customHeight="1" x14ac:dyDescent="0.25">
      <c r="A83" s="3" t="s">
        <v>10</v>
      </c>
      <c r="B83" s="10">
        <v>41.5</v>
      </c>
      <c r="C83" s="11">
        <v>3.9889999999999999</v>
      </c>
      <c r="D83" s="11">
        <v>2.3250000000000002</v>
      </c>
      <c r="E83" s="11">
        <v>60.45</v>
      </c>
      <c r="F83" s="5" t="s">
        <v>50</v>
      </c>
    </row>
    <row r="84" spans="1:6" s="15" customFormat="1" ht="16.5" customHeight="1" x14ac:dyDescent="0.25">
      <c r="A84" s="12" t="s">
        <v>28</v>
      </c>
      <c r="B84" s="13" t="s">
        <v>9</v>
      </c>
      <c r="C84" s="14"/>
      <c r="D84" s="14">
        <f>SUBTOTAL(9,D16:D83)</f>
        <v>150.26599999999999</v>
      </c>
      <c r="E84" s="14">
        <f>SUBTOTAL(9,E16:E83)</f>
        <v>3906.9300000000003</v>
      </c>
      <c r="F84" s="5"/>
    </row>
    <row r="85" spans="1:6" ht="16.5" customHeight="1" x14ac:dyDescent="0.25">
      <c r="A85" s="3" t="s">
        <v>11</v>
      </c>
      <c r="B85" s="10">
        <v>181.21</v>
      </c>
      <c r="C85" s="11">
        <v>0.63</v>
      </c>
      <c r="D85" s="11">
        <v>0.52600000000000002</v>
      </c>
      <c r="E85" s="11">
        <v>13.676</v>
      </c>
      <c r="F85" s="5" t="s">
        <v>50</v>
      </c>
    </row>
    <row r="86" spans="1:6" ht="16.5" customHeight="1" x14ac:dyDescent="0.25">
      <c r="A86" s="3" t="s">
        <v>11</v>
      </c>
      <c r="B86" s="10">
        <v>1.23</v>
      </c>
      <c r="C86" s="11">
        <v>8.4789999999999992</v>
      </c>
      <c r="D86" s="11">
        <v>8.093</v>
      </c>
      <c r="E86" s="11">
        <v>210.41800000000001</v>
      </c>
      <c r="F86" s="5" t="s">
        <v>50</v>
      </c>
    </row>
    <row r="87" spans="1:6" ht="16.5" customHeight="1" x14ac:dyDescent="0.25">
      <c r="A87" s="3" t="s">
        <v>11</v>
      </c>
      <c r="B87" s="10">
        <v>121.1</v>
      </c>
      <c r="C87" s="11">
        <v>5.3620000000000001</v>
      </c>
      <c r="D87" s="11">
        <v>5.3609999999999998</v>
      </c>
      <c r="E87" s="11">
        <v>139.386</v>
      </c>
      <c r="F87" s="5" t="s">
        <v>50</v>
      </c>
    </row>
    <row r="88" spans="1:6" ht="16.5" customHeight="1" x14ac:dyDescent="0.25">
      <c r="A88" s="3" t="s">
        <v>11</v>
      </c>
      <c r="B88" s="10">
        <v>121.6</v>
      </c>
      <c r="C88" s="11">
        <v>4.0810000000000004</v>
      </c>
      <c r="D88" s="11">
        <v>4.0810000000000004</v>
      </c>
      <c r="E88" s="11">
        <v>106.10599999999999</v>
      </c>
      <c r="F88" s="5" t="s">
        <v>50</v>
      </c>
    </row>
    <row r="89" spans="1:6" ht="16.5" customHeight="1" x14ac:dyDescent="0.25">
      <c r="A89" s="3" t="s">
        <v>11</v>
      </c>
      <c r="B89" s="10">
        <v>121.3</v>
      </c>
      <c r="C89" s="11">
        <v>3.452</v>
      </c>
      <c r="D89" s="11">
        <v>3.452</v>
      </c>
      <c r="E89" s="11">
        <v>89.751999999999995</v>
      </c>
      <c r="F89" s="5" t="s">
        <v>50</v>
      </c>
    </row>
    <row r="90" spans="1:6" ht="16.5" customHeight="1" x14ac:dyDescent="0.25">
      <c r="A90" s="3" t="s">
        <v>11</v>
      </c>
      <c r="B90" s="10">
        <v>68.13</v>
      </c>
      <c r="C90" s="11">
        <v>2.7450000000000001</v>
      </c>
      <c r="D90" s="11">
        <v>2.7440000000000002</v>
      </c>
      <c r="E90" s="11">
        <v>71.343999999999994</v>
      </c>
      <c r="F90" s="5" t="s">
        <v>50</v>
      </c>
    </row>
    <row r="91" spans="1:6" ht="16.5" customHeight="1" x14ac:dyDescent="0.25">
      <c r="A91" s="3" t="s">
        <v>11</v>
      </c>
      <c r="B91" s="10">
        <v>65.16</v>
      </c>
      <c r="C91" s="11">
        <v>6.2969999999999997</v>
      </c>
      <c r="D91" s="11">
        <v>6.2960000000000003</v>
      </c>
      <c r="E91" s="11">
        <v>163.696</v>
      </c>
      <c r="F91" s="5" t="s">
        <v>50</v>
      </c>
    </row>
    <row r="92" spans="1:6" ht="16.5" customHeight="1" x14ac:dyDescent="0.25">
      <c r="A92" s="3" t="s">
        <v>11</v>
      </c>
      <c r="B92" s="10">
        <v>67.16</v>
      </c>
      <c r="C92" s="11">
        <v>5.6719999999999997</v>
      </c>
      <c r="D92" s="11">
        <v>5.6710000000000003</v>
      </c>
      <c r="E92" s="11">
        <v>147.446</v>
      </c>
      <c r="F92" s="5" t="s">
        <v>50</v>
      </c>
    </row>
    <row r="93" spans="1:6" ht="16.5" customHeight="1" x14ac:dyDescent="0.25">
      <c r="A93" s="3" t="s">
        <v>11</v>
      </c>
      <c r="B93" s="10">
        <v>199.29</v>
      </c>
      <c r="C93" s="11">
        <v>3.44</v>
      </c>
      <c r="D93" s="11">
        <v>3.3239999999999998</v>
      </c>
      <c r="E93" s="11">
        <v>86.424000000000007</v>
      </c>
      <c r="F93" s="5" t="s">
        <v>50</v>
      </c>
    </row>
    <row r="94" spans="1:6" ht="16.5" customHeight="1" x14ac:dyDescent="0.25">
      <c r="A94" s="3" t="s">
        <v>11</v>
      </c>
      <c r="B94" s="10">
        <v>200.28</v>
      </c>
      <c r="C94" s="11">
        <v>1.7769999999999999</v>
      </c>
      <c r="D94" s="11">
        <v>1.7769999999999999</v>
      </c>
      <c r="E94" s="11">
        <v>46.201999999999998</v>
      </c>
      <c r="F94" s="5" t="s">
        <v>50</v>
      </c>
    </row>
    <row r="95" spans="1:6" ht="16.5" customHeight="1" x14ac:dyDescent="0.25">
      <c r="A95" s="3" t="s">
        <v>11</v>
      </c>
      <c r="B95" s="10">
        <v>200.11</v>
      </c>
      <c r="C95" s="11">
        <v>3.71</v>
      </c>
      <c r="D95" s="11">
        <v>1.137</v>
      </c>
      <c r="E95" s="11">
        <v>29.562000000000001</v>
      </c>
      <c r="F95" s="5" t="s">
        <v>50</v>
      </c>
    </row>
    <row r="96" spans="1:6" ht="16.5" customHeight="1" x14ac:dyDescent="0.25">
      <c r="A96" s="3" t="s">
        <v>11</v>
      </c>
      <c r="B96" s="10">
        <v>175.33</v>
      </c>
      <c r="C96" s="11">
        <v>3.1789999999999998</v>
      </c>
      <c r="D96" s="11">
        <v>3.1779999999999999</v>
      </c>
      <c r="E96" s="11">
        <v>82.628</v>
      </c>
      <c r="F96" s="5" t="s">
        <v>50</v>
      </c>
    </row>
    <row r="97" spans="1:6" ht="16.5" customHeight="1" x14ac:dyDescent="0.25">
      <c r="A97" s="3" t="s">
        <v>11</v>
      </c>
      <c r="B97" s="10">
        <v>177.2</v>
      </c>
      <c r="C97" s="11">
        <v>2.6360000000000001</v>
      </c>
      <c r="D97" s="11">
        <v>2.6360000000000001</v>
      </c>
      <c r="E97" s="11">
        <v>68.536000000000001</v>
      </c>
      <c r="F97" s="5" t="s">
        <v>50</v>
      </c>
    </row>
    <row r="98" spans="1:6" ht="16.5" customHeight="1" x14ac:dyDescent="0.25">
      <c r="A98" s="3" t="s">
        <v>11</v>
      </c>
      <c r="B98" s="10">
        <v>177.3</v>
      </c>
      <c r="C98" s="11">
        <v>2.0979999999999999</v>
      </c>
      <c r="D98" s="11">
        <v>2.0979999999999999</v>
      </c>
      <c r="E98" s="11">
        <v>54.548000000000002</v>
      </c>
      <c r="F98" s="5" t="s">
        <v>50</v>
      </c>
    </row>
    <row r="99" spans="1:6" ht="16.5" customHeight="1" x14ac:dyDescent="0.25">
      <c r="A99" s="3" t="s">
        <v>11</v>
      </c>
      <c r="B99" s="10">
        <v>122.13</v>
      </c>
      <c r="C99" s="11">
        <v>6.9690000000000003</v>
      </c>
      <c r="D99" s="11">
        <v>6.9690000000000003</v>
      </c>
      <c r="E99" s="11">
        <v>181.19399999999999</v>
      </c>
      <c r="F99" s="5" t="s">
        <v>50</v>
      </c>
    </row>
    <row r="100" spans="1:6" ht="16.5" customHeight="1" x14ac:dyDescent="0.25">
      <c r="A100" s="3" t="s">
        <v>11</v>
      </c>
      <c r="B100" s="10">
        <v>122.1</v>
      </c>
      <c r="C100" s="11">
        <v>4.08</v>
      </c>
      <c r="D100" s="11">
        <v>4.08</v>
      </c>
      <c r="E100" s="11">
        <v>106.08</v>
      </c>
      <c r="F100" s="5" t="s">
        <v>50</v>
      </c>
    </row>
    <row r="101" spans="1:6" ht="16.5" customHeight="1" x14ac:dyDescent="0.25">
      <c r="A101" s="3" t="s">
        <v>11</v>
      </c>
      <c r="B101" s="10">
        <v>122.9</v>
      </c>
      <c r="C101" s="11">
        <v>3.7629999999999999</v>
      </c>
      <c r="D101" s="11">
        <v>3.7629999999999999</v>
      </c>
      <c r="E101" s="11">
        <v>97.837999999999994</v>
      </c>
      <c r="F101" s="5" t="s">
        <v>50</v>
      </c>
    </row>
    <row r="102" spans="1:6" ht="16.5" customHeight="1" x14ac:dyDescent="0.25">
      <c r="A102" s="3" t="s">
        <v>11</v>
      </c>
      <c r="B102" s="10">
        <v>77.239999999999995</v>
      </c>
      <c r="C102" s="11">
        <v>2.9209999999999998</v>
      </c>
      <c r="D102" s="11">
        <v>2.9209999999999998</v>
      </c>
      <c r="E102" s="11">
        <v>75.945999999999998</v>
      </c>
      <c r="F102" s="5" t="s">
        <v>50</v>
      </c>
    </row>
    <row r="103" spans="1:6" ht="16.5" customHeight="1" x14ac:dyDescent="0.25">
      <c r="A103" s="3" t="s">
        <v>11</v>
      </c>
      <c r="B103" s="10">
        <v>91.4</v>
      </c>
      <c r="C103" s="11">
        <v>8.2330000000000005</v>
      </c>
      <c r="D103" s="11">
        <v>8.1959999999999997</v>
      </c>
      <c r="E103" s="11">
        <v>213.096</v>
      </c>
      <c r="F103" s="5" t="s">
        <v>50</v>
      </c>
    </row>
    <row r="104" spans="1:6" ht="16.5" customHeight="1" x14ac:dyDescent="0.25">
      <c r="A104" s="3" t="s">
        <v>11</v>
      </c>
      <c r="B104" s="10">
        <v>138.43</v>
      </c>
      <c r="C104" s="11">
        <v>8.2110000000000003</v>
      </c>
      <c r="D104" s="11">
        <v>8.202</v>
      </c>
      <c r="E104" s="11">
        <v>213.25200000000001</v>
      </c>
      <c r="F104" s="5" t="s">
        <v>50</v>
      </c>
    </row>
    <row r="105" spans="1:6" ht="16.5" customHeight="1" x14ac:dyDescent="0.25">
      <c r="A105" s="3" t="s">
        <v>11</v>
      </c>
      <c r="B105" s="10">
        <v>31.18</v>
      </c>
      <c r="C105" s="11">
        <v>8.0850000000000009</v>
      </c>
      <c r="D105" s="11">
        <v>8.0850000000000009</v>
      </c>
      <c r="E105" s="11">
        <v>210.21</v>
      </c>
      <c r="F105" s="5" t="s">
        <v>50</v>
      </c>
    </row>
    <row r="106" spans="1:6" ht="16.5" customHeight="1" x14ac:dyDescent="0.25">
      <c r="A106" s="3" t="s">
        <v>11</v>
      </c>
      <c r="B106" s="10">
        <v>30.12</v>
      </c>
      <c r="C106" s="11">
        <v>46.749000000000002</v>
      </c>
      <c r="D106" s="11">
        <v>0.60099999999999998</v>
      </c>
      <c r="E106" s="11">
        <v>15.625999999999999</v>
      </c>
      <c r="F106" s="5" t="s">
        <v>50</v>
      </c>
    </row>
    <row r="107" spans="1:6" ht="16.5" customHeight="1" x14ac:dyDescent="0.25">
      <c r="A107" s="3" t="s">
        <v>11</v>
      </c>
      <c r="B107" s="10">
        <v>43.11</v>
      </c>
      <c r="C107" s="11">
        <v>5.52</v>
      </c>
      <c r="D107" s="11">
        <v>0.46700000000000003</v>
      </c>
      <c r="E107" s="11">
        <v>12.141999999999999</v>
      </c>
      <c r="F107" s="5" t="s">
        <v>50</v>
      </c>
    </row>
    <row r="108" spans="1:6" ht="16.5" customHeight="1" x14ac:dyDescent="0.25">
      <c r="A108" s="3" t="s">
        <v>11</v>
      </c>
      <c r="B108" s="10">
        <v>128.34</v>
      </c>
      <c r="C108" s="11">
        <v>9.4239999999999995</v>
      </c>
      <c r="D108" s="11">
        <v>2.4780000000000002</v>
      </c>
      <c r="E108" s="11">
        <v>64.427999999999997</v>
      </c>
      <c r="F108" s="5" t="s">
        <v>50</v>
      </c>
    </row>
    <row r="109" spans="1:6" ht="16.5" customHeight="1" x14ac:dyDescent="0.25">
      <c r="A109" s="3" t="s">
        <v>11</v>
      </c>
      <c r="B109" s="10">
        <v>251.14</v>
      </c>
      <c r="C109" s="11">
        <v>1.9159999999999999</v>
      </c>
      <c r="D109" s="11">
        <v>1.8859999999999999</v>
      </c>
      <c r="E109" s="11">
        <v>49.036000000000001</v>
      </c>
      <c r="F109" s="5" t="s">
        <v>50</v>
      </c>
    </row>
    <row r="110" spans="1:6" ht="16.5" customHeight="1" x14ac:dyDescent="0.25">
      <c r="A110" s="3" t="s">
        <v>11</v>
      </c>
      <c r="B110" s="10">
        <v>69.12</v>
      </c>
      <c r="C110" s="11">
        <v>3.4329999999999998</v>
      </c>
      <c r="D110" s="11">
        <v>3.4329999999999998</v>
      </c>
      <c r="E110" s="11">
        <v>89.257999999999996</v>
      </c>
      <c r="F110" s="5" t="s">
        <v>50</v>
      </c>
    </row>
    <row r="111" spans="1:6" ht="16.5" customHeight="1" x14ac:dyDescent="0.25">
      <c r="A111" s="3" t="s">
        <v>11</v>
      </c>
      <c r="B111" s="10">
        <v>158.26</v>
      </c>
      <c r="C111" s="11">
        <v>1.0720000000000001</v>
      </c>
      <c r="D111" s="11">
        <v>0.51900000000000002</v>
      </c>
      <c r="E111" s="11">
        <v>13.494</v>
      </c>
      <c r="F111" s="5" t="s">
        <v>50</v>
      </c>
    </row>
    <row r="112" spans="1:6" ht="16.5" customHeight="1" x14ac:dyDescent="0.25">
      <c r="A112" s="3" t="s">
        <v>11</v>
      </c>
      <c r="B112" s="10">
        <v>276.5</v>
      </c>
      <c r="C112" s="11">
        <v>10.792</v>
      </c>
      <c r="D112" s="11">
        <v>10.52</v>
      </c>
      <c r="E112" s="11">
        <v>273.52</v>
      </c>
      <c r="F112" s="5" t="s">
        <v>50</v>
      </c>
    </row>
    <row r="113" spans="1:6" ht="16.5" customHeight="1" x14ac:dyDescent="0.25">
      <c r="A113" s="3" t="s">
        <v>11</v>
      </c>
      <c r="B113" s="10">
        <v>272.2</v>
      </c>
      <c r="C113" s="11">
        <v>4.97</v>
      </c>
      <c r="D113" s="11">
        <v>4.91</v>
      </c>
      <c r="E113" s="11">
        <v>127.66</v>
      </c>
      <c r="F113" s="5" t="s">
        <v>50</v>
      </c>
    </row>
    <row r="114" spans="1:6" ht="16.5" customHeight="1" x14ac:dyDescent="0.25">
      <c r="A114" s="3" t="s">
        <v>11</v>
      </c>
      <c r="B114" s="10">
        <v>276.60000000000002</v>
      </c>
      <c r="C114" s="11">
        <v>4.5519999999999996</v>
      </c>
      <c r="D114" s="11">
        <v>4.3620000000000001</v>
      </c>
      <c r="E114" s="11">
        <v>113.41200000000001</v>
      </c>
      <c r="F114" s="5" t="s">
        <v>50</v>
      </c>
    </row>
    <row r="115" spans="1:6" ht="16.5" customHeight="1" x14ac:dyDescent="0.25">
      <c r="A115" s="3" t="s">
        <v>11</v>
      </c>
      <c r="B115" s="10">
        <v>275.2</v>
      </c>
      <c r="C115" s="11">
        <v>3.9209999999999998</v>
      </c>
      <c r="D115" s="11">
        <v>3.9129999999999998</v>
      </c>
      <c r="E115" s="11">
        <v>101.738</v>
      </c>
      <c r="F115" s="5" t="s">
        <v>50</v>
      </c>
    </row>
    <row r="116" spans="1:6" ht="16.5" customHeight="1" x14ac:dyDescent="0.25">
      <c r="A116" s="3" t="s">
        <v>11</v>
      </c>
      <c r="B116" s="10">
        <v>273.2</v>
      </c>
      <c r="C116" s="11">
        <v>1.3</v>
      </c>
      <c r="D116" s="11">
        <v>1.2729999999999999</v>
      </c>
      <c r="E116" s="11">
        <v>33.097999999999999</v>
      </c>
      <c r="F116" s="5" t="s">
        <v>50</v>
      </c>
    </row>
    <row r="117" spans="1:6" ht="16.5" customHeight="1" x14ac:dyDescent="0.25">
      <c r="A117" s="3" t="s">
        <v>11</v>
      </c>
      <c r="B117" s="10">
        <v>274.8</v>
      </c>
      <c r="C117" s="11">
        <v>1.252</v>
      </c>
      <c r="D117" s="11">
        <v>1.2509999999999999</v>
      </c>
      <c r="E117" s="11">
        <v>32.526000000000003</v>
      </c>
      <c r="F117" s="5" t="s">
        <v>50</v>
      </c>
    </row>
    <row r="118" spans="1:6" ht="16.5" customHeight="1" x14ac:dyDescent="0.25">
      <c r="A118" s="3" t="s">
        <v>12</v>
      </c>
      <c r="B118" s="10">
        <v>259.48</v>
      </c>
      <c r="C118" s="11">
        <v>0.38900000000000001</v>
      </c>
      <c r="D118" s="11">
        <v>0.38300000000000001</v>
      </c>
      <c r="E118" s="11">
        <v>9.9600000000000009</v>
      </c>
      <c r="F118" s="5" t="s">
        <v>50</v>
      </c>
    </row>
    <row r="119" spans="1:6" ht="16.5" customHeight="1" x14ac:dyDescent="0.25">
      <c r="A119" s="3" t="s">
        <v>11</v>
      </c>
      <c r="B119" s="10">
        <v>70.11</v>
      </c>
      <c r="C119" s="11">
        <v>2.1560000000000001</v>
      </c>
      <c r="D119" s="11">
        <v>1.337</v>
      </c>
      <c r="E119" s="11">
        <v>34.762</v>
      </c>
      <c r="F119" s="5" t="s">
        <v>50</v>
      </c>
    </row>
    <row r="120" spans="1:6" s="15" customFormat="1" ht="16.5" customHeight="1" x14ac:dyDescent="0.25">
      <c r="A120" s="12" t="s">
        <v>29</v>
      </c>
      <c r="B120" s="13" t="s">
        <v>9</v>
      </c>
      <c r="C120" s="14"/>
      <c r="D120" s="14">
        <f>SUBTOTAL(9,D85:D119)</f>
        <v>129.92299999999997</v>
      </c>
      <c r="E120" s="14">
        <f>SUBTOTAL(9,E85:E119)</f>
        <v>3377.9999999999991</v>
      </c>
      <c r="F120" s="5"/>
    </row>
    <row r="121" spans="1:6" ht="16.5" customHeight="1" x14ac:dyDescent="0.25">
      <c r="A121" s="3" t="s">
        <v>13</v>
      </c>
      <c r="B121" s="10">
        <v>128.9</v>
      </c>
      <c r="C121" s="11">
        <v>4.8630000000000004</v>
      </c>
      <c r="D121" s="11">
        <v>4.8630000000000004</v>
      </c>
      <c r="E121" s="11">
        <v>126.44</v>
      </c>
      <c r="F121" s="5" t="s">
        <v>50</v>
      </c>
    </row>
    <row r="122" spans="1:6" ht="16.5" customHeight="1" x14ac:dyDescent="0.25">
      <c r="A122" s="3" t="s">
        <v>13</v>
      </c>
      <c r="B122" s="10">
        <v>182.15</v>
      </c>
      <c r="C122" s="11">
        <v>12.303000000000001</v>
      </c>
      <c r="D122" s="11">
        <v>10.279</v>
      </c>
      <c r="E122" s="11">
        <v>267.25</v>
      </c>
      <c r="F122" s="5" t="s">
        <v>50</v>
      </c>
    </row>
    <row r="123" spans="1:6" ht="16.5" customHeight="1" x14ac:dyDescent="0.25">
      <c r="A123" s="3" t="s">
        <v>13</v>
      </c>
      <c r="B123" s="10">
        <v>172.8</v>
      </c>
      <c r="C123" s="11">
        <v>7.1340000000000003</v>
      </c>
      <c r="D123" s="11">
        <v>7.1340000000000003</v>
      </c>
      <c r="E123" s="11">
        <v>185.48</v>
      </c>
      <c r="F123" s="5" t="s">
        <v>50</v>
      </c>
    </row>
    <row r="124" spans="1:6" ht="16.5" customHeight="1" x14ac:dyDescent="0.25">
      <c r="A124" s="3" t="s">
        <v>13</v>
      </c>
      <c r="B124" s="10">
        <v>164.9</v>
      </c>
      <c r="C124" s="11">
        <v>1.7190000000000001</v>
      </c>
      <c r="D124" s="11">
        <v>1.7190000000000001</v>
      </c>
      <c r="E124" s="11">
        <v>44.69</v>
      </c>
      <c r="F124" s="5" t="s">
        <v>50</v>
      </c>
    </row>
    <row r="125" spans="1:6" ht="16.5" customHeight="1" x14ac:dyDescent="0.25">
      <c r="A125" s="3" t="s">
        <v>13</v>
      </c>
      <c r="B125" s="10">
        <v>160.19999999999999</v>
      </c>
      <c r="C125" s="11">
        <v>3.0409999999999999</v>
      </c>
      <c r="D125" s="11">
        <v>3.04</v>
      </c>
      <c r="E125" s="11">
        <v>79.040000000000006</v>
      </c>
      <c r="F125" s="5" t="s">
        <v>50</v>
      </c>
    </row>
    <row r="126" spans="1:6" ht="16.5" customHeight="1" x14ac:dyDescent="0.25">
      <c r="A126" s="3" t="s">
        <v>13</v>
      </c>
      <c r="B126" s="10">
        <v>159.69999999999999</v>
      </c>
      <c r="C126" s="11">
        <v>1.9490000000000001</v>
      </c>
      <c r="D126" s="11">
        <v>1.9490000000000001</v>
      </c>
      <c r="E126" s="11">
        <v>50.67</v>
      </c>
      <c r="F126" s="5" t="s">
        <v>50</v>
      </c>
    </row>
    <row r="127" spans="1:6" ht="16.5" customHeight="1" x14ac:dyDescent="0.25">
      <c r="A127" s="3" t="s">
        <v>13</v>
      </c>
      <c r="B127" s="10">
        <v>157.13999999999999</v>
      </c>
      <c r="C127" s="11">
        <v>3.1890000000000001</v>
      </c>
      <c r="D127" s="11">
        <v>1.9059999999999999</v>
      </c>
      <c r="E127" s="11">
        <v>49.56</v>
      </c>
      <c r="F127" s="5" t="s">
        <v>50</v>
      </c>
    </row>
    <row r="128" spans="1:6" ht="16.5" customHeight="1" x14ac:dyDescent="0.25">
      <c r="A128" s="3" t="s">
        <v>13</v>
      </c>
      <c r="B128" s="10">
        <v>158.25</v>
      </c>
      <c r="C128" s="11">
        <v>2.0590000000000002</v>
      </c>
      <c r="D128" s="11">
        <v>1.012</v>
      </c>
      <c r="E128" s="11">
        <v>26.31</v>
      </c>
      <c r="F128" s="5" t="s">
        <v>50</v>
      </c>
    </row>
    <row r="129" spans="1:6" ht="16.5" customHeight="1" x14ac:dyDescent="0.25">
      <c r="A129" s="3" t="s">
        <v>13</v>
      </c>
      <c r="B129" s="10">
        <v>159.19999999999999</v>
      </c>
      <c r="C129" s="11">
        <v>0.86</v>
      </c>
      <c r="D129" s="11">
        <v>0.85899999999999999</v>
      </c>
      <c r="E129" s="11">
        <v>22.33</v>
      </c>
      <c r="F129" s="5" t="s">
        <v>50</v>
      </c>
    </row>
    <row r="130" spans="1:6" ht="16.5" customHeight="1" x14ac:dyDescent="0.25">
      <c r="A130" s="3" t="s">
        <v>13</v>
      </c>
      <c r="B130" s="10">
        <v>104.17</v>
      </c>
      <c r="C130" s="11">
        <v>2.399</v>
      </c>
      <c r="D130" s="11">
        <v>2.399</v>
      </c>
      <c r="E130" s="11">
        <v>62.37</v>
      </c>
      <c r="F130" s="5" t="s">
        <v>50</v>
      </c>
    </row>
    <row r="131" spans="1:6" ht="16.5" customHeight="1" x14ac:dyDescent="0.25">
      <c r="A131" s="3" t="s">
        <v>13</v>
      </c>
      <c r="B131" s="10">
        <v>101.44</v>
      </c>
      <c r="C131" s="11">
        <v>4.7450000000000001</v>
      </c>
      <c r="D131" s="11">
        <v>1.724</v>
      </c>
      <c r="E131" s="11">
        <v>44.82</v>
      </c>
      <c r="F131" s="5" t="s">
        <v>50</v>
      </c>
    </row>
    <row r="132" spans="1:6" ht="16.5" customHeight="1" x14ac:dyDescent="0.25">
      <c r="A132" s="3" t="s">
        <v>13</v>
      </c>
      <c r="B132" s="10">
        <v>101.8</v>
      </c>
      <c r="C132" s="11">
        <v>1.482</v>
      </c>
      <c r="D132" s="11">
        <v>1.482</v>
      </c>
      <c r="E132" s="11">
        <v>38.53</v>
      </c>
      <c r="F132" s="5" t="s">
        <v>50</v>
      </c>
    </row>
    <row r="133" spans="1:6" ht="16.5" customHeight="1" x14ac:dyDescent="0.25">
      <c r="A133" s="3" t="s">
        <v>13</v>
      </c>
      <c r="B133" s="10">
        <v>103.15</v>
      </c>
      <c r="C133" s="11">
        <v>1.32</v>
      </c>
      <c r="D133" s="11">
        <v>1.32</v>
      </c>
      <c r="E133" s="11">
        <v>34.32</v>
      </c>
      <c r="F133" s="5" t="s">
        <v>50</v>
      </c>
    </row>
    <row r="134" spans="1:6" ht="16.5" customHeight="1" x14ac:dyDescent="0.25">
      <c r="A134" s="3" t="s">
        <v>13</v>
      </c>
      <c r="B134" s="10">
        <v>259.39999999999998</v>
      </c>
      <c r="C134" s="11">
        <v>0.80300000000000005</v>
      </c>
      <c r="D134" s="11">
        <v>0.74099999999999999</v>
      </c>
      <c r="E134" s="11">
        <v>19.27</v>
      </c>
      <c r="F134" s="5" t="s">
        <v>50</v>
      </c>
    </row>
    <row r="135" spans="1:6" ht="16.5" customHeight="1" x14ac:dyDescent="0.25">
      <c r="A135" s="3" t="s">
        <v>13</v>
      </c>
      <c r="B135" s="10">
        <v>259.35000000000002</v>
      </c>
      <c r="C135" s="11">
        <v>0.502</v>
      </c>
      <c r="D135" s="11">
        <v>0.49</v>
      </c>
      <c r="E135" s="11">
        <v>12.74</v>
      </c>
      <c r="F135" s="5" t="s">
        <v>50</v>
      </c>
    </row>
    <row r="136" spans="1:6" ht="16.5" customHeight="1" x14ac:dyDescent="0.25">
      <c r="A136" s="3" t="s">
        <v>13</v>
      </c>
      <c r="B136" s="10">
        <v>259.45</v>
      </c>
      <c r="C136" s="11">
        <v>0.4</v>
      </c>
      <c r="D136" s="11">
        <v>0.38800000000000001</v>
      </c>
      <c r="E136" s="11">
        <v>10.09</v>
      </c>
      <c r="F136" s="5" t="s">
        <v>50</v>
      </c>
    </row>
    <row r="137" spans="1:6" ht="16.5" customHeight="1" x14ac:dyDescent="0.25">
      <c r="A137" s="3" t="s">
        <v>13</v>
      </c>
      <c r="B137" s="10">
        <v>41.7</v>
      </c>
      <c r="C137" s="11">
        <v>4.6120000000000001</v>
      </c>
      <c r="D137" s="11">
        <v>2.2829999999999999</v>
      </c>
      <c r="E137" s="11">
        <v>59.36</v>
      </c>
      <c r="F137" s="5" t="s">
        <v>50</v>
      </c>
    </row>
    <row r="138" spans="1:6" ht="16.5" customHeight="1" x14ac:dyDescent="0.25">
      <c r="A138" s="3" t="s">
        <v>13</v>
      </c>
      <c r="B138" s="10">
        <v>182.15</v>
      </c>
      <c r="C138" s="11">
        <v>12.303000000000001</v>
      </c>
      <c r="D138" s="11">
        <v>1.7789999999999999</v>
      </c>
      <c r="E138" s="11">
        <v>46.25</v>
      </c>
      <c r="F138" s="5" t="s">
        <v>50</v>
      </c>
    </row>
    <row r="139" spans="1:6" ht="16.5" customHeight="1" x14ac:dyDescent="0.25">
      <c r="A139" s="3" t="s">
        <v>13</v>
      </c>
      <c r="B139" s="10">
        <v>25.3</v>
      </c>
      <c r="C139" s="11">
        <v>10.368</v>
      </c>
      <c r="D139" s="11">
        <v>10.121</v>
      </c>
      <c r="E139" s="11">
        <v>263.14999999999998</v>
      </c>
      <c r="F139" s="5" t="s">
        <v>50</v>
      </c>
    </row>
    <row r="140" spans="1:6" s="15" customFormat="1" ht="16.5" customHeight="1" x14ac:dyDescent="0.25">
      <c r="A140" s="12" t="s">
        <v>30</v>
      </c>
      <c r="B140" s="13" t="s">
        <v>9</v>
      </c>
      <c r="C140" s="14"/>
      <c r="D140" s="14">
        <f>SUBTOTAL(9,D121:D139)</f>
        <v>55.488000000000007</v>
      </c>
      <c r="E140" s="14">
        <f>SUBTOTAL(9,E121:E139)</f>
        <v>1442.6699999999996</v>
      </c>
      <c r="F140" s="5"/>
    </row>
    <row r="141" spans="1:6" ht="16.5" customHeight="1" x14ac:dyDescent="0.25">
      <c r="A141" s="3" t="s">
        <v>14</v>
      </c>
      <c r="B141" s="10">
        <v>200.11</v>
      </c>
      <c r="C141" s="11">
        <v>3.71</v>
      </c>
      <c r="D141" s="11">
        <v>2.2549999999999999</v>
      </c>
      <c r="E141" s="11">
        <v>58.63</v>
      </c>
      <c r="F141" s="5" t="s">
        <v>50</v>
      </c>
    </row>
    <row r="142" spans="1:6" ht="16.5" customHeight="1" x14ac:dyDescent="0.25">
      <c r="A142" s="3" t="s">
        <v>14</v>
      </c>
      <c r="B142" s="10">
        <v>221.11</v>
      </c>
      <c r="C142" s="11">
        <v>3.1619999999999999</v>
      </c>
      <c r="D142" s="11">
        <v>3.141</v>
      </c>
      <c r="E142" s="11">
        <v>81.67</v>
      </c>
      <c r="F142" s="5" t="s">
        <v>50</v>
      </c>
    </row>
    <row r="143" spans="1:6" ht="16.5" customHeight="1" x14ac:dyDescent="0.25">
      <c r="A143" s="3" t="s">
        <v>14</v>
      </c>
      <c r="B143" s="10">
        <v>276.5</v>
      </c>
      <c r="C143" s="11">
        <v>10.792</v>
      </c>
      <c r="D143" s="11">
        <v>0.18099999999999999</v>
      </c>
      <c r="E143" s="11">
        <v>4.71</v>
      </c>
      <c r="F143" s="5" t="s">
        <v>50</v>
      </c>
    </row>
    <row r="144" spans="1:6" ht="16.5" customHeight="1" x14ac:dyDescent="0.25">
      <c r="A144" s="3" t="s">
        <v>14</v>
      </c>
      <c r="B144" s="10">
        <v>157.1</v>
      </c>
      <c r="C144" s="11">
        <v>4.8419999999999996</v>
      </c>
      <c r="D144" s="11">
        <v>4.5659999999999998</v>
      </c>
      <c r="E144" s="11">
        <v>118.72</v>
      </c>
      <c r="F144" s="5" t="s">
        <v>50</v>
      </c>
    </row>
    <row r="145" spans="1:6" ht="16.5" customHeight="1" x14ac:dyDescent="0.25">
      <c r="A145" s="3" t="s">
        <v>14</v>
      </c>
      <c r="B145" s="10">
        <v>155.19999999999999</v>
      </c>
      <c r="C145" s="11">
        <v>3.508</v>
      </c>
      <c r="D145" s="11">
        <v>3.4279999999999999</v>
      </c>
      <c r="E145" s="11">
        <v>89.13</v>
      </c>
      <c r="F145" s="5" t="s">
        <v>50</v>
      </c>
    </row>
    <row r="146" spans="1:6" ht="16.5" customHeight="1" x14ac:dyDescent="0.25">
      <c r="A146" s="3" t="s">
        <v>14</v>
      </c>
      <c r="B146" s="10">
        <v>79.27</v>
      </c>
      <c r="C146" s="11">
        <v>4.68</v>
      </c>
      <c r="D146" s="11">
        <v>4.6749999999999998</v>
      </c>
      <c r="E146" s="11">
        <v>121.55</v>
      </c>
      <c r="F146" s="5" t="s">
        <v>50</v>
      </c>
    </row>
    <row r="147" spans="1:6" s="15" customFormat="1" ht="16.5" customHeight="1" x14ac:dyDescent="0.25">
      <c r="A147" s="12" t="s">
        <v>31</v>
      </c>
      <c r="B147" s="13" t="s">
        <v>9</v>
      </c>
      <c r="C147" s="14"/>
      <c r="D147" s="14">
        <f>SUBTOTAL(9,D141:D146)</f>
        <v>18.246000000000002</v>
      </c>
      <c r="E147" s="14">
        <f>SUBTOTAL(9,E141:E146)</f>
        <v>474.41</v>
      </c>
      <c r="F147" s="5"/>
    </row>
    <row r="148" spans="1:6" ht="16.5" customHeight="1" x14ac:dyDescent="0.25">
      <c r="A148" s="3" t="s">
        <v>15</v>
      </c>
      <c r="B148" s="10">
        <v>197.6</v>
      </c>
      <c r="C148" s="11">
        <v>3.85</v>
      </c>
      <c r="D148" s="11">
        <v>2.6890000000000001</v>
      </c>
      <c r="E148" s="11">
        <v>69.91</v>
      </c>
      <c r="F148" s="5" t="s">
        <v>50</v>
      </c>
    </row>
    <row r="149" spans="1:6" ht="16.5" customHeight="1" x14ac:dyDescent="0.25">
      <c r="A149" s="3" t="s">
        <v>15</v>
      </c>
      <c r="B149" s="10">
        <v>21.2</v>
      </c>
      <c r="C149" s="11">
        <v>2.87</v>
      </c>
      <c r="D149" s="11">
        <v>2.87</v>
      </c>
      <c r="E149" s="11">
        <v>74.62</v>
      </c>
      <c r="F149" s="5" t="s">
        <v>50</v>
      </c>
    </row>
    <row r="150" spans="1:6" ht="16.5" customHeight="1" x14ac:dyDescent="0.25">
      <c r="A150" s="3" t="s">
        <v>15</v>
      </c>
      <c r="B150" s="10">
        <v>94.15</v>
      </c>
      <c r="C150" s="11">
        <v>2.0409999999999999</v>
      </c>
      <c r="D150" s="11">
        <v>2.0129999999999999</v>
      </c>
      <c r="E150" s="11">
        <v>52.34</v>
      </c>
      <c r="F150" s="5" t="s">
        <v>50</v>
      </c>
    </row>
    <row r="151" spans="1:6" s="15" customFormat="1" ht="16.5" customHeight="1" x14ac:dyDescent="0.25">
      <c r="A151" s="12" t="s">
        <v>32</v>
      </c>
      <c r="B151" s="13" t="s">
        <v>9</v>
      </c>
      <c r="C151" s="14"/>
      <c r="D151" s="14">
        <f>SUBTOTAL(9,D148:D150)</f>
        <v>7.5720000000000001</v>
      </c>
      <c r="E151" s="14">
        <f>SUBTOTAL(9,E148:E150)</f>
        <v>196.87</v>
      </c>
      <c r="F151" s="5"/>
    </row>
    <row r="152" spans="1:6" ht="16.5" customHeight="1" x14ac:dyDescent="0.25">
      <c r="A152" s="3" t="s">
        <v>16</v>
      </c>
      <c r="B152" s="10">
        <v>275.8</v>
      </c>
      <c r="C152" s="11">
        <v>1.232</v>
      </c>
      <c r="D152" s="11">
        <v>1.232</v>
      </c>
      <c r="E152" s="11">
        <v>32.03</v>
      </c>
      <c r="F152" s="5" t="s">
        <v>50</v>
      </c>
    </row>
    <row r="153" spans="1:6" s="15" customFormat="1" ht="16.5" customHeight="1" x14ac:dyDescent="0.25">
      <c r="A153" s="12" t="s">
        <v>33</v>
      </c>
      <c r="B153" s="13" t="s">
        <v>9</v>
      </c>
      <c r="C153" s="14"/>
      <c r="D153" s="14">
        <f>SUBTOTAL(9,D152)</f>
        <v>1.232</v>
      </c>
      <c r="E153" s="14">
        <f>SUBTOTAL(9,E152)</f>
        <v>32.03</v>
      </c>
      <c r="F153" s="5"/>
    </row>
    <row r="154" spans="1:6" ht="16.5" customHeight="1" x14ac:dyDescent="0.25">
      <c r="A154" s="3" t="s">
        <v>17</v>
      </c>
      <c r="B154" s="10">
        <v>22.75</v>
      </c>
      <c r="C154" s="11">
        <v>10</v>
      </c>
      <c r="D154" s="11">
        <v>0.437</v>
      </c>
      <c r="E154" s="11">
        <v>11.362</v>
      </c>
      <c r="F154" s="5" t="s">
        <v>50</v>
      </c>
    </row>
    <row r="155" spans="1:6" ht="16.5" customHeight="1" x14ac:dyDescent="0.25">
      <c r="A155" s="3" t="s">
        <v>17</v>
      </c>
      <c r="B155" s="10">
        <v>22.75</v>
      </c>
      <c r="C155" s="11">
        <v>10</v>
      </c>
      <c r="D155" s="11">
        <v>9.4949999999999992</v>
      </c>
      <c r="E155" s="11">
        <v>246.87</v>
      </c>
      <c r="F155" s="5" t="s">
        <v>50</v>
      </c>
    </row>
    <row r="156" spans="1:6" ht="16.5" customHeight="1" x14ac:dyDescent="0.25">
      <c r="A156" s="3" t="s">
        <v>17</v>
      </c>
      <c r="B156" s="10">
        <v>104.33</v>
      </c>
      <c r="C156" s="11">
        <v>2.306</v>
      </c>
      <c r="D156" s="11">
        <v>1.669</v>
      </c>
      <c r="E156" s="11">
        <v>43.393999999999998</v>
      </c>
      <c r="F156" s="5" t="s">
        <v>50</v>
      </c>
    </row>
    <row r="157" spans="1:6" ht="16.5" customHeight="1" x14ac:dyDescent="0.25">
      <c r="A157" s="3" t="s">
        <v>17</v>
      </c>
      <c r="B157" s="10">
        <v>249.7</v>
      </c>
      <c r="C157" s="11">
        <v>5.9909999999999997</v>
      </c>
      <c r="D157" s="11">
        <v>5.9880000000000004</v>
      </c>
      <c r="E157" s="11">
        <v>155.68799999999999</v>
      </c>
      <c r="F157" s="5" t="s">
        <v>50</v>
      </c>
    </row>
    <row r="158" spans="1:6" ht="16.5" customHeight="1" x14ac:dyDescent="0.25">
      <c r="A158" s="3" t="s">
        <v>17</v>
      </c>
      <c r="B158" s="10">
        <v>171.5</v>
      </c>
      <c r="C158" s="11">
        <v>2.5110000000000001</v>
      </c>
      <c r="D158" s="11">
        <v>2.5099999999999998</v>
      </c>
      <c r="E158" s="11">
        <v>65.27</v>
      </c>
      <c r="F158" s="5" t="s">
        <v>50</v>
      </c>
    </row>
    <row r="159" spans="1:6" s="15" customFormat="1" ht="16.5" customHeight="1" x14ac:dyDescent="0.25">
      <c r="A159" s="12" t="s">
        <v>34</v>
      </c>
      <c r="B159" s="13" t="s">
        <v>9</v>
      </c>
      <c r="C159" s="14"/>
      <c r="D159" s="14">
        <f>SUBTOTAL(9,D154:D158)</f>
        <v>20.098999999999997</v>
      </c>
      <c r="E159" s="14">
        <f>SUBTOTAL(9,E154:E158)</f>
        <v>522.58400000000006</v>
      </c>
      <c r="F159" s="5"/>
    </row>
    <row r="160" spans="1:6" ht="16.5" customHeight="1" x14ac:dyDescent="0.25">
      <c r="A160" s="3" t="s">
        <v>18</v>
      </c>
      <c r="B160" s="10">
        <v>120.6</v>
      </c>
      <c r="C160" s="11">
        <v>3.7989999999999999</v>
      </c>
      <c r="D160" s="11">
        <v>2.8439999999999999</v>
      </c>
      <c r="E160" s="11">
        <v>73.944000000000003</v>
      </c>
      <c r="F160" s="5" t="s">
        <v>50</v>
      </c>
    </row>
    <row r="161" spans="1:6" ht="16.5" customHeight="1" x14ac:dyDescent="0.25">
      <c r="A161" s="3" t="s">
        <v>18</v>
      </c>
      <c r="B161" s="10">
        <v>167.16</v>
      </c>
      <c r="C161" s="11">
        <v>4.93</v>
      </c>
      <c r="D161" s="11">
        <v>4.93</v>
      </c>
      <c r="E161" s="11">
        <v>128.18</v>
      </c>
      <c r="F161" s="5" t="s">
        <v>50</v>
      </c>
    </row>
    <row r="162" spans="1:6" ht="16.5" customHeight="1" x14ac:dyDescent="0.25">
      <c r="A162" s="3" t="s">
        <v>18</v>
      </c>
      <c r="B162" s="10">
        <v>169.11</v>
      </c>
      <c r="C162" s="11">
        <v>0.997</v>
      </c>
      <c r="D162" s="11">
        <v>0.34</v>
      </c>
      <c r="E162" s="11">
        <v>8.84</v>
      </c>
      <c r="F162" s="5" t="s">
        <v>50</v>
      </c>
    </row>
    <row r="163" spans="1:6" ht="16.5" customHeight="1" x14ac:dyDescent="0.25">
      <c r="A163" s="3" t="s">
        <v>18</v>
      </c>
      <c r="B163" s="10">
        <v>22.74</v>
      </c>
      <c r="C163" s="11">
        <v>30.041</v>
      </c>
      <c r="D163" s="11">
        <v>29.934000000000001</v>
      </c>
      <c r="E163" s="11">
        <v>778.28399999999999</v>
      </c>
      <c r="F163" s="5" t="s">
        <v>50</v>
      </c>
    </row>
    <row r="164" spans="1:6" ht="16.5" customHeight="1" x14ac:dyDescent="0.25">
      <c r="A164" s="3" t="s">
        <v>18</v>
      </c>
      <c r="B164" s="10">
        <v>17.13</v>
      </c>
      <c r="C164" s="11">
        <v>19.494</v>
      </c>
      <c r="D164" s="11">
        <v>19.494</v>
      </c>
      <c r="E164" s="11">
        <v>506.84399999999999</v>
      </c>
      <c r="F164" s="5" t="s">
        <v>50</v>
      </c>
    </row>
    <row r="165" spans="1:6" ht="16.5" customHeight="1" x14ac:dyDescent="0.25">
      <c r="A165" s="3" t="s">
        <v>18</v>
      </c>
      <c r="B165" s="10">
        <v>18.149999999999999</v>
      </c>
      <c r="C165" s="11">
        <v>5.56</v>
      </c>
      <c r="D165" s="11">
        <v>5.4390000000000001</v>
      </c>
      <c r="E165" s="11">
        <v>141.41399999999999</v>
      </c>
      <c r="F165" s="5" t="s">
        <v>50</v>
      </c>
    </row>
    <row r="166" spans="1:6" ht="16.5" customHeight="1" x14ac:dyDescent="0.25">
      <c r="A166" s="3" t="s">
        <v>18</v>
      </c>
      <c r="B166" s="10">
        <v>217.25</v>
      </c>
      <c r="C166" s="11">
        <v>5.54</v>
      </c>
      <c r="D166" s="11">
        <v>5.5380000000000003</v>
      </c>
      <c r="E166" s="11">
        <v>143.988</v>
      </c>
      <c r="F166" s="5" t="s">
        <v>50</v>
      </c>
    </row>
    <row r="167" spans="1:6" ht="16.5" customHeight="1" x14ac:dyDescent="0.25">
      <c r="A167" s="3" t="s">
        <v>18</v>
      </c>
      <c r="B167" s="10">
        <v>13.3</v>
      </c>
      <c r="C167" s="11">
        <v>2.6749999999999998</v>
      </c>
      <c r="D167" s="11">
        <v>2.5939999999999999</v>
      </c>
      <c r="E167" s="11">
        <v>67.45</v>
      </c>
      <c r="F167" s="5" t="s">
        <v>50</v>
      </c>
    </row>
    <row r="168" spans="1:6" ht="16.5" customHeight="1" x14ac:dyDescent="0.25">
      <c r="A168" s="3" t="s">
        <v>18</v>
      </c>
      <c r="B168" s="10">
        <v>249.2</v>
      </c>
      <c r="C168" s="11">
        <v>3.484</v>
      </c>
      <c r="D168" s="11">
        <v>0.89800000000000002</v>
      </c>
      <c r="E168" s="11">
        <v>23.347999999999999</v>
      </c>
      <c r="F168" s="5" t="s">
        <v>50</v>
      </c>
    </row>
    <row r="169" spans="1:6" ht="16.5" customHeight="1" x14ac:dyDescent="0.25">
      <c r="A169" s="3" t="s">
        <v>18</v>
      </c>
      <c r="B169" s="10">
        <v>211.2</v>
      </c>
      <c r="C169" s="11">
        <v>1.381</v>
      </c>
      <c r="D169" s="11">
        <v>0.38</v>
      </c>
      <c r="E169" s="11">
        <v>9.8800000000000008</v>
      </c>
      <c r="F169" s="5" t="s">
        <v>50</v>
      </c>
    </row>
    <row r="170" spans="1:6" s="15" customFormat="1" ht="16.5" customHeight="1" x14ac:dyDescent="0.25">
      <c r="A170" s="12" t="s">
        <v>35</v>
      </c>
      <c r="B170" s="13" t="s">
        <v>9</v>
      </c>
      <c r="C170" s="14"/>
      <c r="D170" s="14">
        <f>SUBTOTAL(9,D160:D169)</f>
        <v>72.390999999999991</v>
      </c>
      <c r="E170" s="14">
        <f>SUBTOTAL(9,E160:E169)</f>
        <v>1882.1720000000003</v>
      </c>
      <c r="F170" s="5"/>
    </row>
    <row r="171" spans="1:6" ht="16.5" customHeight="1" x14ac:dyDescent="0.25">
      <c r="A171" s="3" t="s">
        <v>19</v>
      </c>
      <c r="B171" s="10">
        <v>83.83</v>
      </c>
      <c r="C171" s="11">
        <v>0.29899999999999999</v>
      </c>
      <c r="D171" s="11">
        <v>0.29799999999999999</v>
      </c>
      <c r="E171" s="11">
        <v>7.7480000000000002</v>
      </c>
      <c r="F171" s="5" t="s">
        <v>50</v>
      </c>
    </row>
    <row r="172" spans="1:6" ht="16.5" customHeight="1" x14ac:dyDescent="0.25">
      <c r="A172" s="3" t="s">
        <v>19</v>
      </c>
      <c r="B172" s="10">
        <v>83.88</v>
      </c>
      <c r="C172" s="11">
        <v>0.2</v>
      </c>
      <c r="D172" s="11">
        <v>0.19900000000000001</v>
      </c>
      <c r="E172" s="11">
        <v>5.1740000000000004</v>
      </c>
      <c r="F172" s="5" t="s">
        <v>50</v>
      </c>
    </row>
    <row r="173" spans="1:6" ht="16.5" customHeight="1" x14ac:dyDescent="0.25">
      <c r="A173" s="3" t="s">
        <v>19</v>
      </c>
      <c r="B173" s="10">
        <v>83.81</v>
      </c>
      <c r="C173" s="11">
        <v>0.2</v>
      </c>
      <c r="D173" s="11">
        <v>0.19900000000000001</v>
      </c>
      <c r="E173" s="11">
        <v>5.1740000000000004</v>
      </c>
      <c r="F173" s="5" t="s">
        <v>50</v>
      </c>
    </row>
    <row r="174" spans="1:6" ht="16.5" customHeight="1" x14ac:dyDescent="0.25">
      <c r="A174" s="3" t="s">
        <v>19</v>
      </c>
      <c r="B174" s="10">
        <v>83.85</v>
      </c>
      <c r="C174" s="11">
        <v>0.19900000000000001</v>
      </c>
      <c r="D174" s="11">
        <v>0.19800000000000001</v>
      </c>
      <c r="E174" s="11">
        <v>5.1479999999999997</v>
      </c>
      <c r="F174" s="5" t="s">
        <v>50</v>
      </c>
    </row>
    <row r="175" spans="1:6" ht="16.5" customHeight="1" x14ac:dyDescent="0.25">
      <c r="A175" s="3" t="s">
        <v>19</v>
      </c>
      <c r="B175" s="10">
        <v>83.77</v>
      </c>
      <c r="C175" s="11">
        <v>0.19600000000000001</v>
      </c>
      <c r="D175" s="11">
        <v>0.19500000000000001</v>
      </c>
      <c r="E175" s="11">
        <v>5.07</v>
      </c>
      <c r="F175" s="5" t="s">
        <v>50</v>
      </c>
    </row>
    <row r="176" spans="1:6" ht="16.5" customHeight="1" x14ac:dyDescent="0.25">
      <c r="A176" s="3" t="s">
        <v>19</v>
      </c>
      <c r="B176" s="10">
        <v>83.59</v>
      </c>
      <c r="C176" s="11">
        <v>0.69799999999999995</v>
      </c>
      <c r="D176" s="11">
        <v>0.67200000000000004</v>
      </c>
      <c r="E176" s="11">
        <v>17.472000000000001</v>
      </c>
      <c r="F176" s="5" t="s">
        <v>50</v>
      </c>
    </row>
    <row r="177" spans="1:6" ht="16.5" customHeight="1" x14ac:dyDescent="0.25">
      <c r="A177" s="3" t="s">
        <v>19</v>
      </c>
      <c r="B177" s="10">
        <v>83.7</v>
      </c>
      <c r="C177" s="11">
        <v>0.29799999999999999</v>
      </c>
      <c r="D177" s="11">
        <v>0.29599999999999999</v>
      </c>
      <c r="E177" s="11">
        <v>7.6959999999999997</v>
      </c>
      <c r="F177" s="5" t="s">
        <v>50</v>
      </c>
    </row>
    <row r="178" spans="1:6" ht="16.5" customHeight="1" x14ac:dyDescent="0.25">
      <c r="A178" s="3" t="s">
        <v>19</v>
      </c>
      <c r="B178" s="10">
        <v>83.67</v>
      </c>
      <c r="C178" s="11">
        <v>0.20100000000000001</v>
      </c>
      <c r="D178" s="11">
        <v>0.2</v>
      </c>
      <c r="E178" s="11">
        <v>5.2</v>
      </c>
      <c r="F178" s="5" t="s">
        <v>50</v>
      </c>
    </row>
    <row r="179" spans="1:6" ht="16.5" customHeight="1" x14ac:dyDescent="0.25">
      <c r="A179" s="3" t="s">
        <v>19</v>
      </c>
      <c r="B179" s="10">
        <v>83.69</v>
      </c>
      <c r="C179" s="11">
        <v>0.19800000000000001</v>
      </c>
      <c r="D179" s="11">
        <v>0.19700000000000001</v>
      </c>
      <c r="E179" s="11">
        <v>5.1219999999999999</v>
      </c>
      <c r="F179" s="5" t="s">
        <v>50</v>
      </c>
    </row>
    <row r="180" spans="1:6" ht="16.5" customHeight="1" x14ac:dyDescent="0.25">
      <c r="A180" s="3" t="s">
        <v>19</v>
      </c>
      <c r="B180" s="10">
        <v>83.63</v>
      </c>
      <c r="C180" s="11">
        <v>0.19800000000000001</v>
      </c>
      <c r="D180" s="11">
        <v>0.19700000000000001</v>
      </c>
      <c r="E180" s="11">
        <v>5.1219999999999999</v>
      </c>
      <c r="F180" s="5" t="s">
        <v>50</v>
      </c>
    </row>
    <row r="181" spans="1:6" ht="16.5" customHeight="1" x14ac:dyDescent="0.25">
      <c r="A181" s="3" t="s">
        <v>19</v>
      </c>
      <c r="B181" s="10">
        <v>83.6</v>
      </c>
      <c r="C181" s="11">
        <v>0.151</v>
      </c>
      <c r="D181" s="11">
        <v>0.14799999999999999</v>
      </c>
      <c r="E181" s="11">
        <v>3.8479999999999999</v>
      </c>
      <c r="F181" s="5" t="s">
        <v>50</v>
      </c>
    </row>
    <row r="182" spans="1:6" s="15" customFormat="1" ht="16.5" customHeight="1" x14ac:dyDescent="0.25">
      <c r="A182" s="12" t="s">
        <v>36</v>
      </c>
      <c r="B182" s="13" t="s">
        <v>9</v>
      </c>
      <c r="C182" s="14"/>
      <c r="D182" s="14">
        <f>SUBTOTAL(9,D171:D181)</f>
        <v>2.7990000000000004</v>
      </c>
      <c r="E182" s="14">
        <f>SUBTOTAL(9,E171:E181)</f>
        <v>72.774000000000001</v>
      </c>
      <c r="F182" s="5"/>
    </row>
    <row r="183" spans="1:6" ht="16.5" customHeight="1" x14ac:dyDescent="0.25">
      <c r="A183" s="3" t="s">
        <v>20</v>
      </c>
      <c r="B183" s="10">
        <v>83.14</v>
      </c>
      <c r="C183" s="11">
        <v>0.28999999999999998</v>
      </c>
      <c r="D183" s="11">
        <v>0.28899999999999998</v>
      </c>
      <c r="E183" s="11">
        <v>7.5140000000000002</v>
      </c>
      <c r="F183" s="5" t="s">
        <v>50</v>
      </c>
    </row>
    <row r="184" spans="1:6" ht="16.5" customHeight="1" x14ac:dyDescent="0.25">
      <c r="A184" s="3" t="s">
        <v>20</v>
      </c>
      <c r="B184" s="10">
        <v>83.7</v>
      </c>
      <c r="C184" s="11">
        <v>0.2</v>
      </c>
      <c r="D184" s="11">
        <v>0.19900000000000001</v>
      </c>
      <c r="E184" s="11">
        <v>5.1740000000000004</v>
      </c>
      <c r="F184" s="5" t="s">
        <v>50</v>
      </c>
    </row>
    <row r="185" spans="1:6" ht="16.5" customHeight="1" x14ac:dyDescent="0.25">
      <c r="A185" s="3" t="s">
        <v>20</v>
      </c>
      <c r="B185" s="10">
        <v>83.29</v>
      </c>
      <c r="C185" s="11">
        <v>0.20100000000000001</v>
      </c>
      <c r="D185" s="11">
        <v>0.193</v>
      </c>
      <c r="E185" s="11">
        <v>5.0179999999999998</v>
      </c>
      <c r="F185" s="5" t="s">
        <v>50</v>
      </c>
    </row>
    <row r="186" spans="1:6" ht="16.5" customHeight="1" x14ac:dyDescent="0.25">
      <c r="A186" s="3" t="s">
        <v>20</v>
      </c>
      <c r="B186" s="10">
        <v>83.1</v>
      </c>
      <c r="C186" s="11">
        <v>0.2</v>
      </c>
      <c r="D186" s="11">
        <v>0.18099999999999999</v>
      </c>
      <c r="E186" s="11">
        <v>4.7060000000000004</v>
      </c>
      <c r="F186" s="5" t="s">
        <v>50</v>
      </c>
    </row>
    <row r="187" spans="1:6" ht="16.5" customHeight="1" x14ac:dyDescent="0.25">
      <c r="A187" s="3" t="s">
        <v>20</v>
      </c>
      <c r="B187" s="10">
        <v>83.31</v>
      </c>
      <c r="C187" s="11">
        <v>0.14899999999999999</v>
      </c>
      <c r="D187" s="11">
        <v>0.14099999999999999</v>
      </c>
      <c r="E187" s="11">
        <v>3.6659999999999999</v>
      </c>
      <c r="F187" s="5" t="s">
        <v>50</v>
      </c>
    </row>
    <row r="188" spans="1:6" ht="16.5" customHeight="1" x14ac:dyDescent="0.25">
      <c r="A188" s="3" t="s">
        <v>20</v>
      </c>
      <c r="B188" s="10">
        <v>83.79</v>
      </c>
      <c r="C188" s="11">
        <v>0.496</v>
      </c>
      <c r="D188" s="11">
        <v>0.49299999999999999</v>
      </c>
      <c r="E188" s="11">
        <v>12.818</v>
      </c>
      <c r="F188" s="5" t="s">
        <v>50</v>
      </c>
    </row>
    <row r="189" spans="1:6" ht="16.5" customHeight="1" x14ac:dyDescent="0.25">
      <c r="A189" s="3" t="s">
        <v>20</v>
      </c>
      <c r="B189" s="10">
        <v>29.1</v>
      </c>
      <c r="C189" s="11">
        <v>4.0270000000000001</v>
      </c>
      <c r="D189" s="11">
        <v>4.0229999999999997</v>
      </c>
      <c r="E189" s="11">
        <v>104.598</v>
      </c>
      <c r="F189" s="5" t="s">
        <v>50</v>
      </c>
    </row>
    <row r="190" spans="1:6" ht="16.5" customHeight="1" x14ac:dyDescent="0.25">
      <c r="A190" s="3" t="s">
        <v>20</v>
      </c>
      <c r="B190" s="10">
        <v>259.23</v>
      </c>
      <c r="C190" s="11">
        <v>0.45500000000000002</v>
      </c>
      <c r="D190" s="11">
        <v>0.39800000000000002</v>
      </c>
      <c r="E190" s="11">
        <v>10.348000000000001</v>
      </c>
      <c r="F190" s="5" t="s">
        <v>50</v>
      </c>
    </row>
    <row r="191" spans="1:6" ht="16.5" customHeight="1" x14ac:dyDescent="0.25">
      <c r="A191" s="3" t="s">
        <v>20</v>
      </c>
      <c r="B191" s="10">
        <v>257.10000000000002</v>
      </c>
      <c r="C191" s="11">
        <v>2.8570000000000002</v>
      </c>
      <c r="D191" s="11">
        <v>2.81</v>
      </c>
      <c r="E191" s="11">
        <v>73.06</v>
      </c>
      <c r="F191" s="5" t="s">
        <v>50</v>
      </c>
    </row>
    <row r="192" spans="1:6" s="15" customFormat="1" ht="16.5" customHeight="1" x14ac:dyDescent="0.25">
      <c r="A192" s="12" t="s">
        <v>37</v>
      </c>
      <c r="B192" s="13" t="s">
        <v>9</v>
      </c>
      <c r="C192" s="14"/>
      <c r="D192" s="14">
        <f>SUBTOTAL(9,D183:D191)</f>
        <v>8.7270000000000003</v>
      </c>
      <c r="E192" s="14">
        <f>SUBTOTAL(9,E183:E191)</f>
        <v>226.90200000000002</v>
      </c>
      <c r="F192" s="5"/>
    </row>
    <row r="193" spans="1:6" ht="16.5" customHeight="1" x14ac:dyDescent="0.25">
      <c r="A193" s="3" t="s">
        <v>21</v>
      </c>
      <c r="B193" s="10">
        <v>29.11</v>
      </c>
      <c r="C193" s="11">
        <v>2.3319999999999999</v>
      </c>
      <c r="D193" s="11">
        <v>2.33</v>
      </c>
      <c r="E193" s="11">
        <v>60.58</v>
      </c>
      <c r="F193" s="5" t="s">
        <v>50</v>
      </c>
    </row>
    <row r="194" spans="1:6" s="15" customFormat="1" ht="16.5" customHeight="1" x14ac:dyDescent="0.25">
      <c r="A194" s="12" t="s">
        <v>38</v>
      </c>
      <c r="B194" s="13" t="s">
        <v>9</v>
      </c>
      <c r="C194" s="14"/>
      <c r="D194" s="14">
        <f>SUBTOTAL(9,D193)</f>
        <v>2.33</v>
      </c>
      <c r="E194" s="14">
        <f>SUBTOTAL(9,E193)</f>
        <v>60.58</v>
      </c>
      <c r="F194" s="5" t="s">
        <v>50</v>
      </c>
    </row>
    <row r="195" spans="1:6" ht="16.5" customHeight="1" x14ac:dyDescent="0.25">
      <c r="A195" s="3" t="s">
        <v>22</v>
      </c>
      <c r="B195" s="10">
        <v>103.14</v>
      </c>
      <c r="C195" s="11">
        <v>1.319</v>
      </c>
      <c r="D195" s="11">
        <v>1.319</v>
      </c>
      <c r="E195" s="11">
        <v>34.293999999999997</v>
      </c>
      <c r="F195" s="5" t="s">
        <v>50</v>
      </c>
    </row>
    <row r="196" spans="1:6" ht="16.5" customHeight="1" x14ac:dyDescent="0.25">
      <c r="A196" s="3" t="s">
        <v>22</v>
      </c>
      <c r="B196" s="10">
        <v>93.1</v>
      </c>
      <c r="C196" s="11">
        <v>1.171</v>
      </c>
      <c r="D196" s="11">
        <v>1.07</v>
      </c>
      <c r="E196" s="11">
        <v>27.82</v>
      </c>
      <c r="F196" s="5" t="s">
        <v>50</v>
      </c>
    </row>
    <row r="197" spans="1:6" s="15" customFormat="1" ht="16.5" customHeight="1" x14ac:dyDescent="0.25">
      <c r="A197" s="12" t="s">
        <v>39</v>
      </c>
      <c r="B197" s="13" t="s">
        <v>9</v>
      </c>
      <c r="C197" s="14"/>
      <c r="D197" s="14">
        <f>SUBTOTAL(9,D195:D196)</f>
        <v>2.3890000000000002</v>
      </c>
      <c r="E197" s="14">
        <f>SUBTOTAL(9,E195:E196)</f>
        <v>62.113999999999997</v>
      </c>
      <c r="F197" s="5"/>
    </row>
    <row r="198" spans="1:6" ht="16.5" customHeight="1" x14ac:dyDescent="0.25">
      <c r="A198" s="3" t="s">
        <v>23</v>
      </c>
      <c r="B198" s="10">
        <v>29.9</v>
      </c>
      <c r="C198" s="11">
        <v>2.2370000000000001</v>
      </c>
      <c r="D198" s="11">
        <v>2.234</v>
      </c>
      <c r="E198" s="11">
        <v>58.084000000000003</v>
      </c>
      <c r="F198" s="5" t="s">
        <v>50</v>
      </c>
    </row>
    <row r="199" spans="1:6" ht="16.5" customHeight="1" x14ac:dyDescent="0.25">
      <c r="A199" s="3" t="s">
        <v>23</v>
      </c>
      <c r="B199" s="10">
        <v>29.5</v>
      </c>
      <c r="C199" s="11">
        <v>1.1479999999999999</v>
      </c>
      <c r="D199" s="11">
        <v>1.1459999999999999</v>
      </c>
      <c r="E199" s="11">
        <v>29.795999999999999</v>
      </c>
      <c r="F199" s="5" t="s">
        <v>50</v>
      </c>
    </row>
    <row r="200" spans="1:6" ht="16.5" customHeight="1" x14ac:dyDescent="0.25">
      <c r="A200" s="3" t="s">
        <v>23</v>
      </c>
      <c r="B200" s="10">
        <v>128.34</v>
      </c>
      <c r="C200" s="11">
        <v>9.4239999999999995</v>
      </c>
      <c r="D200" s="11">
        <v>2.5939999999999999</v>
      </c>
      <c r="E200" s="11">
        <v>67.444000000000003</v>
      </c>
      <c r="F200" s="5" t="s">
        <v>50</v>
      </c>
    </row>
    <row r="201" spans="1:6" ht="16.5" customHeight="1" x14ac:dyDescent="0.25">
      <c r="A201" s="3" t="s">
        <v>23</v>
      </c>
      <c r="B201" s="10">
        <v>259.17</v>
      </c>
      <c r="C201" s="11">
        <v>0.80100000000000005</v>
      </c>
      <c r="D201" s="11">
        <v>0.76500000000000001</v>
      </c>
      <c r="E201" s="11">
        <v>19.89</v>
      </c>
      <c r="F201" s="5" t="s">
        <v>50</v>
      </c>
    </row>
    <row r="202" spans="1:6" ht="16.5" customHeight="1" x14ac:dyDescent="0.25">
      <c r="A202" s="3" t="s">
        <v>23</v>
      </c>
      <c r="B202" s="10">
        <v>259.29000000000002</v>
      </c>
      <c r="C202" s="11">
        <v>0.498</v>
      </c>
      <c r="D202" s="11">
        <v>0.46800000000000003</v>
      </c>
      <c r="E202" s="11">
        <v>12.167999999999999</v>
      </c>
      <c r="F202" s="5" t="s">
        <v>50</v>
      </c>
    </row>
    <row r="203" spans="1:6" ht="16.5" customHeight="1" x14ac:dyDescent="0.25">
      <c r="A203" s="3" t="s">
        <v>23</v>
      </c>
      <c r="B203" s="10">
        <v>259.12</v>
      </c>
      <c r="C203" s="11">
        <v>0.50700000000000001</v>
      </c>
      <c r="D203" s="11">
        <v>0.27300000000000002</v>
      </c>
      <c r="E203" s="11">
        <v>7.0979999999999999</v>
      </c>
      <c r="F203" s="5" t="s">
        <v>50</v>
      </c>
    </row>
    <row r="204" spans="1:6" ht="16.5" customHeight="1" x14ac:dyDescent="0.25">
      <c r="A204" s="3" t="s">
        <v>23</v>
      </c>
      <c r="B204" s="10">
        <v>128.34</v>
      </c>
      <c r="C204" s="11">
        <v>9.4239999999999995</v>
      </c>
      <c r="D204" s="11">
        <v>4.3029999999999999</v>
      </c>
      <c r="E204" s="11">
        <v>111.878</v>
      </c>
      <c r="F204" s="5" t="s">
        <v>50</v>
      </c>
    </row>
    <row r="205" spans="1:6" s="15" customFormat="1" ht="16.5" customHeight="1" x14ac:dyDescent="0.25">
      <c r="A205" s="12" t="s">
        <v>40</v>
      </c>
      <c r="B205" s="13" t="s">
        <v>9</v>
      </c>
      <c r="C205" s="14"/>
      <c r="D205" s="14">
        <f>SUBTOTAL(9,D198:D204)</f>
        <v>11.782999999999999</v>
      </c>
      <c r="E205" s="14">
        <f>SUBTOTAL(9,E198:E204)</f>
        <v>306.358</v>
      </c>
      <c r="F205" s="5"/>
    </row>
    <row r="206" spans="1:6" ht="16.5" customHeight="1" x14ac:dyDescent="0.25">
      <c r="A206" s="3" t="s">
        <v>24</v>
      </c>
      <c r="B206" s="10">
        <v>240.1</v>
      </c>
      <c r="C206" s="11">
        <v>0.25</v>
      </c>
      <c r="D206" s="11">
        <v>0.25</v>
      </c>
      <c r="E206" s="11">
        <v>6.5</v>
      </c>
      <c r="F206" s="5" t="s">
        <v>50</v>
      </c>
    </row>
    <row r="207" spans="1:6" ht="16.5" customHeight="1" x14ac:dyDescent="0.25">
      <c r="A207" s="3" t="s">
        <v>24</v>
      </c>
      <c r="B207" s="10">
        <v>200.24</v>
      </c>
      <c r="C207" s="11">
        <v>3.0329999999999999</v>
      </c>
      <c r="D207" s="11">
        <v>3.0329999999999999</v>
      </c>
      <c r="E207" s="11">
        <v>78.86</v>
      </c>
      <c r="F207" s="5" t="s">
        <v>50</v>
      </c>
    </row>
    <row r="208" spans="1:6" s="15" customFormat="1" ht="16.5" customHeight="1" x14ac:dyDescent="0.25">
      <c r="A208" s="12" t="s">
        <v>41</v>
      </c>
      <c r="B208" s="13" t="s">
        <v>9</v>
      </c>
      <c r="C208" s="14"/>
      <c r="D208" s="14">
        <f>SUM(D206:D207)</f>
        <v>3.2829999999999999</v>
      </c>
      <c r="E208" s="14">
        <f>SUM(E206:E207)</f>
        <v>85.36</v>
      </c>
      <c r="F208" s="5" t="s">
        <v>50</v>
      </c>
    </row>
    <row r="209" spans="1:6" ht="16.5" customHeight="1" x14ac:dyDescent="0.25">
      <c r="A209" s="3" t="s">
        <v>25</v>
      </c>
      <c r="B209" s="10">
        <v>159.13</v>
      </c>
      <c r="C209" s="11">
        <v>1.198</v>
      </c>
      <c r="D209" s="11">
        <v>1.198</v>
      </c>
      <c r="E209" s="11">
        <v>31.15</v>
      </c>
      <c r="F209" s="5" t="s">
        <v>50</v>
      </c>
    </row>
    <row r="210" spans="1:6" ht="16.5" customHeight="1" x14ac:dyDescent="0.25">
      <c r="A210" s="3" t="s">
        <v>25</v>
      </c>
      <c r="B210" s="10">
        <v>100.9</v>
      </c>
      <c r="C210" s="11">
        <v>1.0389999999999999</v>
      </c>
      <c r="D210" s="11">
        <v>1.0389999999999999</v>
      </c>
      <c r="E210" s="11">
        <v>27.01</v>
      </c>
      <c r="F210" s="5" t="s">
        <v>50</v>
      </c>
    </row>
    <row r="211" spans="1:6" ht="16.5" customHeight="1" x14ac:dyDescent="0.25">
      <c r="A211" s="3" t="s">
        <v>25</v>
      </c>
      <c r="B211" s="10">
        <v>72.19</v>
      </c>
      <c r="C211" s="11">
        <v>0.75800000000000001</v>
      </c>
      <c r="D211" s="11">
        <v>0.75800000000000001</v>
      </c>
      <c r="E211" s="11">
        <v>19.71</v>
      </c>
      <c r="F211" s="5" t="s">
        <v>50</v>
      </c>
    </row>
    <row r="212" spans="1:6" s="15" customFormat="1" ht="16.5" customHeight="1" x14ac:dyDescent="0.25">
      <c r="A212" s="12" t="s">
        <v>42</v>
      </c>
      <c r="B212" s="13" t="s">
        <v>9</v>
      </c>
      <c r="C212" s="14"/>
      <c r="D212" s="14">
        <f>SUM(D209:D211)</f>
        <v>2.9950000000000001</v>
      </c>
      <c r="E212" s="14">
        <f>SUM(E209:E211)</f>
        <v>77.87</v>
      </c>
      <c r="F212" s="5" t="s">
        <v>50</v>
      </c>
    </row>
    <row r="213" spans="1:6" ht="16.5" customHeight="1" x14ac:dyDescent="0.25">
      <c r="A213" s="3" t="s">
        <v>26</v>
      </c>
      <c r="B213" s="10">
        <v>158.30000000000001</v>
      </c>
      <c r="C213" s="11">
        <v>0.71899999999999997</v>
      </c>
      <c r="D213" s="11">
        <v>0.71899999999999997</v>
      </c>
      <c r="E213" s="11">
        <v>18.690000000000001</v>
      </c>
      <c r="F213" s="5" t="s">
        <v>50</v>
      </c>
    </row>
    <row r="214" spans="1:6" s="15" customFormat="1" ht="16.5" customHeight="1" thickBot="1" x14ac:dyDescent="0.3">
      <c r="A214" s="12" t="s">
        <v>43</v>
      </c>
      <c r="B214" s="16"/>
      <c r="C214" s="17"/>
      <c r="D214" s="17">
        <f>SUM(D213)</f>
        <v>0.71899999999999997</v>
      </c>
      <c r="E214" s="17">
        <f>SUM(E213)</f>
        <v>18.690000000000001</v>
      </c>
      <c r="F214" s="5"/>
    </row>
    <row r="215" spans="1:6" ht="16.5" customHeight="1" x14ac:dyDescent="0.25"/>
    <row r="216" spans="1:6" ht="16.5" customHeight="1" x14ac:dyDescent="0.25"/>
    <row r="217" spans="1:6" ht="16.5" customHeight="1" x14ac:dyDescent="0.25"/>
    <row r="218" spans="1:6" ht="16.5" customHeight="1" x14ac:dyDescent="0.25"/>
    <row r="219" spans="1:6" ht="16.5" customHeight="1" x14ac:dyDescent="0.25"/>
    <row r="220" spans="1:6" ht="16.5" customHeight="1" x14ac:dyDescent="0.25"/>
    <row r="221" spans="1:6" ht="16.5" customHeight="1" x14ac:dyDescent="0.25"/>
    <row r="222" spans="1:6" ht="16.5" customHeight="1" x14ac:dyDescent="0.25"/>
    <row r="223" spans="1:6" ht="16.5" customHeight="1" x14ac:dyDescent="0.25"/>
    <row r="224" spans="1:6" ht="16.5" customHeight="1" x14ac:dyDescent="0.25"/>
    <row r="225" ht="16.5" customHeight="1" x14ac:dyDescent="0.25"/>
    <row r="226" ht="16.5" customHeight="1" x14ac:dyDescent="0.25"/>
    <row r="227" ht="16.5" customHeight="1" x14ac:dyDescent="0.25"/>
    <row r="228" ht="16.5" customHeight="1" x14ac:dyDescent="0.25"/>
    <row r="229" ht="16.5" customHeight="1" x14ac:dyDescent="0.25"/>
  </sheetData>
  <autoFilter ref="A8:F214"/>
  <mergeCells count="9">
    <mergeCell ref="A1:F1"/>
    <mergeCell ref="A2:F2"/>
    <mergeCell ref="A3:F3"/>
    <mergeCell ref="A6:A8"/>
    <mergeCell ref="B6:B8"/>
    <mergeCell ref="C6:E6"/>
    <mergeCell ref="F6:F8"/>
    <mergeCell ref="C7:C8"/>
    <mergeCell ref="E7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B26" sqref="B26"/>
    </sheetView>
  </sheetViews>
  <sheetFormatPr defaultRowHeight="15" x14ac:dyDescent="0.25"/>
  <cols>
    <col min="1" max="1" width="37" customWidth="1"/>
    <col min="2" max="2" width="20.85546875" customWidth="1"/>
    <col min="4" max="4" width="28.42578125" customWidth="1"/>
  </cols>
  <sheetData>
    <row r="1" spans="1:4" ht="15.75" thickBot="1" x14ac:dyDescent="0.3"/>
    <row r="2" spans="1:4" x14ac:dyDescent="0.25">
      <c r="A2" s="19" t="s">
        <v>1</v>
      </c>
      <c r="B2" s="20" t="s">
        <v>46</v>
      </c>
      <c r="C2" s="20"/>
      <c r="D2" s="21" t="s">
        <v>3</v>
      </c>
    </row>
    <row r="3" spans="1:4" ht="15.75" thickBot="1" x14ac:dyDescent="0.3">
      <c r="A3" s="22"/>
      <c r="B3" s="23" t="s">
        <v>47</v>
      </c>
      <c r="C3" s="23" t="s">
        <v>6</v>
      </c>
      <c r="D3" s="24"/>
    </row>
    <row r="4" spans="1:4" x14ac:dyDescent="0.25">
      <c r="A4" s="25" t="s">
        <v>23</v>
      </c>
      <c r="B4" s="26">
        <v>259.32</v>
      </c>
      <c r="C4" s="26">
        <v>0.749</v>
      </c>
      <c r="D4" s="27" t="s">
        <v>48</v>
      </c>
    </row>
    <row r="5" spans="1:4" x14ac:dyDescent="0.25">
      <c r="A5" s="28" t="s">
        <v>10</v>
      </c>
      <c r="B5" s="29">
        <v>109.26</v>
      </c>
      <c r="C5" s="29">
        <v>0.13300000000000001</v>
      </c>
      <c r="D5" s="30" t="s">
        <v>48</v>
      </c>
    </row>
    <row r="6" spans="1:4" x14ac:dyDescent="0.25">
      <c r="A6" s="28" t="s">
        <v>10</v>
      </c>
      <c r="B6" s="29">
        <v>74.260000000000005</v>
      </c>
      <c r="C6" s="29">
        <v>0.11700000000000001</v>
      </c>
      <c r="D6" s="30" t="s">
        <v>48</v>
      </c>
    </row>
    <row r="7" spans="1:4" x14ac:dyDescent="0.25">
      <c r="A7" s="28" t="s">
        <v>10</v>
      </c>
      <c r="B7" s="29">
        <v>237.12</v>
      </c>
      <c r="C7" s="29">
        <v>0.28399999999999997</v>
      </c>
      <c r="D7" s="30" t="s">
        <v>48</v>
      </c>
    </row>
    <row r="8" spans="1:4" x14ac:dyDescent="0.25">
      <c r="A8" s="28" t="s">
        <v>10</v>
      </c>
      <c r="B8" s="29">
        <v>275.89999999999998</v>
      </c>
      <c r="C8" s="29">
        <v>0.28399999999999997</v>
      </c>
      <c r="D8" s="30" t="s">
        <v>49</v>
      </c>
    </row>
    <row r="9" spans="1:4" x14ac:dyDescent="0.25">
      <c r="A9" s="28" t="s">
        <v>10</v>
      </c>
      <c r="B9" s="29">
        <v>273.10000000000002</v>
      </c>
      <c r="C9" s="29">
        <v>0.97599999999999998</v>
      </c>
      <c r="D9" s="30" t="s">
        <v>49</v>
      </c>
    </row>
    <row r="10" spans="1:4" x14ac:dyDescent="0.25">
      <c r="A10" s="28" t="s">
        <v>10</v>
      </c>
      <c r="B10" s="29">
        <v>272.39999999999998</v>
      </c>
      <c r="C10" s="29">
        <v>1.4350000000000001</v>
      </c>
      <c r="D10" s="30" t="s">
        <v>49</v>
      </c>
    </row>
    <row r="11" spans="1:4" x14ac:dyDescent="0.25">
      <c r="A11" s="28" t="s">
        <v>10</v>
      </c>
      <c r="B11" s="29">
        <v>210.5</v>
      </c>
      <c r="C11" s="29">
        <v>0.105</v>
      </c>
      <c r="D11" s="30" t="s">
        <v>48</v>
      </c>
    </row>
    <row r="12" spans="1:4" x14ac:dyDescent="0.25">
      <c r="A12" s="28" t="s">
        <v>8</v>
      </c>
      <c r="B12" s="29">
        <v>209.72</v>
      </c>
      <c r="C12" s="29">
        <v>1.07</v>
      </c>
      <c r="D12" s="30" t="s">
        <v>48</v>
      </c>
    </row>
    <row r="13" spans="1:4" x14ac:dyDescent="0.25">
      <c r="A13" s="28" t="s">
        <v>8</v>
      </c>
      <c r="B13" s="29">
        <v>215.51</v>
      </c>
      <c r="C13" s="29">
        <v>0.216</v>
      </c>
      <c r="D13" s="30" t="s">
        <v>48</v>
      </c>
    </row>
    <row r="14" spans="1:4" ht="15.75" thickBot="1" x14ac:dyDescent="0.3">
      <c r="A14" s="31" t="s">
        <v>13</v>
      </c>
      <c r="B14" s="32">
        <v>259.47000000000003</v>
      </c>
      <c r="C14" s="32">
        <v>1.016</v>
      </c>
      <c r="D14" s="33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37в</vt:lpstr>
      <vt:lpstr>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Agostat</dc:creator>
  <cp:lastModifiedBy>Agostat</cp:lastModifiedBy>
  <dcterms:created xsi:type="dcterms:W3CDTF">2018-10-09T14:10:49Z</dcterms:created>
  <dcterms:modified xsi:type="dcterms:W3CDTF">2018-10-10T06:31:17Z</dcterms:modified>
</cp:coreProperties>
</file>