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90" windowWidth="11280" windowHeight="4950"/>
  </bookViews>
  <sheets>
    <sheet name="svobodni_2ra_PML" sheetId="2" r:id="rId1"/>
  </sheets>
  <definedNames>
    <definedName name="_xlnm._FilterDatabase" localSheetId="0" hidden="1">svobodni_2ra_PML!$A$3:$I$213</definedName>
  </definedNames>
  <calcPr calcId="145621"/>
</workbook>
</file>

<file path=xl/calcChain.xml><?xml version="1.0" encoding="utf-8"?>
<calcChain xmlns="http://schemas.openxmlformats.org/spreadsheetml/2006/main">
  <c r="E212" i="2" l="1"/>
  <c r="E213" i="2" s="1"/>
  <c r="E191" i="2"/>
  <c r="E154" i="2"/>
  <c r="E141" i="2"/>
  <c r="E133" i="2"/>
  <c r="E109" i="2"/>
  <c r="E78" i="2"/>
</calcChain>
</file>

<file path=xl/sharedStrings.xml><?xml version="1.0" encoding="utf-8"?>
<sst xmlns="http://schemas.openxmlformats.org/spreadsheetml/2006/main" count="995" uniqueCount="298">
  <si>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</si>
  <si>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Община</t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</si>
  <si>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</si>
  <si>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</si>
  <si>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</si>
  <si>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</si>
  <si>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</si>
  <si>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Нач. тръжна цена</t>
  </si>
  <si>
    <t>Депозит</t>
  </si>
  <si>
    <t>дка</t>
  </si>
  <si>
    <t>лева/ декар</t>
  </si>
  <si>
    <t>лева</t>
  </si>
  <si>
    <t>Димитровград</t>
  </si>
  <si>
    <t>21052.30.43</t>
  </si>
  <si>
    <t>пасище,мера</t>
  </si>
  <si>
    <t>V</t>
  </si>
  <si>
    <t>21052.30.46</t>
  </si>
  <si>
    <t>21052.67.8</t>
  </si>
  <si>
    <t>пасище, мера</t>
  </si>
  <si>
    <t>IV</t>
  </si>
  <si>
    <t>Меричлери</t>
  </si>
  <si>
    <t>47843.25.100</t>
  </si>
  <si>
    <t>47843.15.137</t>
  </si>
  <si>
    <t>47843.46.164</t>
  </si>
  <si>
    <t>47843.47.129</t>
  </si>
  <si>
    <t>47843.47.131</t>
  </si>
  <si>
    <t>47843.47.135</t>
  </si>
  <si>
    <t>47843.48.138</t>
  </si>
  <si>
    <t>47843.16.816</t>
  </si>
  <si>
    <t>Бодрово</t>
  </si>
  <si>
    <t>04844.101.45</t>
  </si>
  <si>
    <t>IX</t>
  </si>
  <si>
    <t>04844.179.1</t>
  </si>
  <si>
    <t>ливада</t>
  </si>
  <si>
    <t>Брод</t>
  </si>
  <si>
    <t>06547.73.1</t>
  </si>
  <si>
    <t>използв. ливада</t>
  </si>
  <si>
    <t>III</t>
  </si>
  <si>
    <t>06547.106.27</t>
  </si>
  <si>
    <t>Голямо Асеново</t>
  </si>
  <si>
    <t>15792.139.8</t>
  </si>
  <si>
    <t>15792.97.27</t>
  </si>
  <si>
    <t>15792.138.2</t>
  </si>
  <si>
    <t>15792.110.16</t>
  </si>
  <si>
    <t>Долно Белево</t>
  </si>
  <si>
    <t>22561.95.1</t>
  </si>
  <si>
    <t>22561.4.36</t>
  </si>
  <si>
    <t>VI</t>
  </si>
  <si>
    <t>22561.4.65</t>
  </si>
  <si>
    <t>Здравец</t>
  </si>
  <si>
    <t>30658.36.34</t>
  </si>
  <si>
    <t>30658.70.4</t>
  </si>
  <si>
    <t>30658.70.5</t>
  </si>
  <si>
    <t>30658.70.6</t>
  </si>
  <si>
    <t>30658.70.12</t>
  </si>
  <si>
    <t>Злато поле</t>
  </si>
  <si>
    <t>31156.7.12</t>
  </si>
  <si>
    <t>31156.190.8</t>
  </si>
  <si>
    <t>Малко Асеново</t>
  </si>
  <si>
    <t>46543.4.3</t>
  </si>
  <si>
    <t>Райново</t>
  </si>
  <si>
    <t>61889.26.11</t>
  </si>
  <si>
    <t>Странско</t>
  </si>
  <si>
    <t>69691.38.2</t>
  </si>
  <si>
    <t>Върбица</t>
  </si>
  <si>
    <t>76087.34.11</t>
  </si>
  <si>
    <t>76087.35.11</t>
  </si>
  <si>
    <t>76087.34.68</t>
  </si>
  <si>
    <t>76087.95.130</t>
  </si>
  <si>
    <t>76087.19.98</t>
  </si>
  <si>
    <t>76087.16.99</t>
  </si>
  <si>
    <t>76087.21.133</t>
  </si>
  <si>
    <t>Общо за общината</t>
  </si>
  <si>
    <t>брой имоти: 39</t>
  </si>
  <si>
    <t>Ивайловград</t>
  </si>
  <si>
    <t>Белополци</t>
  </si>
  <si>
    <t>152.294</t>
  </si>
  <si>
    <t>152.300</t>
  </si>
  <si>
    <t>Ботурче</t>
  </si>
  <si>
    <t>VІІ</t>
  </si>
  <si>
    <t>6.107</t>
  </si>
  <si>
    <t>7.130</t>
  </si>
  <si>
    <t>4.114</t>
  </si>
  <si>
    <t>7.34</t>
  </si>
  <si>
    <t>VII</t>
  </si>
  <si>
    <t>11.47</t>
  </si>
  <si>
    <t>11.53</t>
  </si>
  <si>
    <t>11.57</t>
  </si>
  <si>
    <t>3.95</t>
  </si>
  <si>
    <t>3.97</t>
  </si>
  <si>
    <t>Брусино</t>
  </si>
  <si>
    <t>8.120</t>
  </si>
  <si>
    <t>VІ</t>
  </si>
  <si>
    <t>7.124</t>
  </si>
  <si>
    <t>11.154</t>
  </si>
  <si>
    <t>11.155</t>
  </si>
  <si>
    <t>13.179</t>
  </si>
  <si>
    <t>9.912</t>
  </si>
  <si>
    <t>Бубино</t>
  </si>
  <si>
    <t>Х</t>
  </si>
  <si>
    <t>2.183</t>
  </si>
  <si>
    <t>ІХ</t>
  </si>
  <si>
    <t>пасище с храсти</t>
  </si>
  <si>
    <t>Железино</t>
  </si>
  <si>
    <t>Казак</t>
  </si>
  <si>
    <t>VІІІ</t>
  </si>
  <si>
    <t>6.62</t>
  </si>
  <si>
    <t>Ленско</t>
  </si>
  <si>
    <t>000357</t>
  </si>
  <si>
    <t>Покрован</t>
  </si>
  <si>
    <t>000040</t>
  </si>
  <si>
    <t>Попско</t>
  </si>
  <si>
    <t>000761</t>
  </si>
  <si>
    <t>000762</t>
  </si>
  <si>
    <t>000765</t>
  </si>
  <si>
    <t>000773</t>
  </si>
  <si>
    <t>Свирачи</t>
  </si>
  <si>
    <t>67.1</t>
  </si>
  <si>
    <t>Черни рид</t>
  </si>
  <si>
    <t>45.8</t>
  </si>
  <si>
    <t>63.58</t>
  </si>
  <si>
    <t>Черничино</t>
  </si>
  <si>
    <t>000232</t>
  </si>
  <si>
    <t>000260</t>
  </si>
  <si>
    <t>000368</t>
  </si>
  <si>
    <t>Любимец</t>
  </si>
  <si>
    <t xml:space="preserve">Малко Градище </t>
  </si>
  <si>
    <t xml:space="preserve">Георги Добрево </t>
  </si>
  <si>
    <t>брой имоти: 2</t>
  </si>
  <si>
    <t>Маджарово</t>
  </si>
  <si>
    <t>Бориславци</t>
  </si>
  <si>
    <t>Пасище, мера</t>
  </si>
  <si>
    <t>ІV</t>
  </si>
  <si>
    <t>Брусевци</t>
  </si>
  <si>
    <t>Златоустово</t>
  </si>
  <si>
    <t>Пасище с храсти</t>
  </si>
  <si>
    <t>Румелия</t>
  </si>
  <si>
    <t>Ливада</t>
  </si>
  <si>
    <t>Сеноклас</t>
  </si>
  <si>
    <t>VIII</t>
  </si>
  <si>
    <t>Минерални бани</t>
  </si>
  <si>
    <t>Ангел войвода</t>
  </si>
  <si>
    <t>000026</t>
  </si>
  <si>
    <t>X</t>
  </si>
  <si>
    <t>Боян Ботево</t>
  </si>
  <si>
    <t>000012</t>
  </si>
  <si>
    <t>000013</t>
  </si>
  <si>
    <t>000014</t>
  </si>
  <si>
    <t>000016</t>
  </si>
  <si>
    <t>Брястово</t>
  </si>
  <si>
    <t>043001</t>
  </si>
  <si>
    <t>144001</t>
  </si>
  <si>
    <t>Караманци</t>
  </si>
  <si>
    <t>000100</t>
  </si>
  <si>
    <t>000144</t>
  </si>
  <si>
    <t>Колец</t>
  </si>
  <si>
    <t>000240</t>
  </si>
  <si>
    <t>Спахиево</t>
  </si>
  <si>
    <t>000385</t>
  </si>
  <si>
    <t>216002</t>
  </si>
  <si>
    <t>215002</t>
  </si>
  <si>
    <t>216001</t>
  </si>
  <si>
    <t>239002</t>
  </si>
  <si>
    <t>Сусам</t>
  </si>
  <si>
    <t>103029</t>
  </si>
  <si>
    <t>305001</t>
  </si>
  <si>
    <t>680003</t>
  </si>
  <si>
    <t>691005</t>
  </si>
  <si>
    <t>127010</t>
  </si>
  <si>
    <t>Сърница</t>
  </si>
  <si>
    <t>000332</t>
  </si>
  <si>
    <t>000145</t>
  </si>
  <si>
    <t>Татарево</t>
  </si>
  <si>
    <t>194001</t>
  </si>
  <si>
    <t>Свиленград</t>
  </si>
  <si>
    <t>Капитан Андреево</t>
  </si>
  <si>
    <t>36110.22.49</t>
  </si>
  <si>
    <t>Пасище</t>
  </si>
  <si>
    <t>Дервишка могила</t>
  </si>
  <si>
    <t>20674.134.4</t>
  </si>
  <si>
    <t>Генералово</t>
  </si>
  <si>
    <t>14708.0.41</t>
  </si>
  <si>
    <t>14708.20.46</t>
  </si>
  <si>
    <t>14708.20.1</t>
  </si>
  <si>
    <t>Маточина</t>
  </si>
  <si>
    <t>47468.32.58</t>
  </si>
  <si>
    <t>пасище</t>
  </si>
  <si>
    <t>Пъстрогор</t>
  </si>
  <si>
    <t>59183.67.7</t>
  </si>
  <si>
    <t>Симеоновград</t>
  </si>
  <si>
    <t>Константиново</t>
  </si>
  <si>
    <t>000237</t>
  </si>
  <si>
    <t>000287</t>
  </si>
  <si>
    <t>012069</t>
  </si>
  <si>
    <t>012070</t>
  </si>
  <si>
    <t>012076</t>
  </si>
  <si>
    <t>017032</t>
  </si>
  <si>
    <t>000379</t>
  </si>
  <si>
    <t>000382</t>
  </si>
  <si>
    <t>Свирково</t>
  </si>
  <si>
    <t>000333</t>
  </si>
  <si>
    <t>000344</t>
  </si>
  <si>
    <t>Тянево</t>
  </si>
  <si>
    <t>052001</t>
  </si>
  <si>
    <t>брой имоти: 12</t>
  </si>
  <si>
    <t>Стамболово</t>
  </si>
  <si>
    <t>Маджари</t>
  </si>
  <si>
    <t>46070.9.35</t>
  </si>
  <si>
    <t>46070.501.63</t>
  </si>
  <si>
    <t>46070.19.53</t>
  </si>
  <si>
    <t>Тънково</t>
  </si>
  <si>
    <t>73585.171.534</t>
  </si>
  <si>
    <t>Пасище,мера</t>
  </si>
  <si>
    <t>73585.171.532</t>
  </si>
  <si>
    <t>73585.171.533</t>
  </si>
  <si>
    <t>73585.171.530</t>
  </si>
  <si>
    <t>Воденци</t>
  </si>
  <si>
    <t>11692.14.2</t>
  </si>
  <si>
    <t>Поповец</t>
  </si>
  <si>
    <t>57618.58.1</t>
  </si>
  <si>
    <t>Кралево</t>
  </si>
  <si>
    <t>39400.46.3</t>
  </si>
  <si>
    <t>брой имоти: 10</t>
  </si>
  <si>
    <t>Тополовград</t>
  </si>
  <si>
    <t>Хлябово</t>
  </si>
  <si>
    <t>77325.135.24</t>
  </si>
  <si>
    <t>брой имоти: 7</t>
  </si>
  <si>
    <t>Харманли</t>
  </si>
  <si>
    <t>Доситеево</t>
  </si>
  <si>
    <t>23011.305.2</t>
  </si>
  <si>
    <t>Иваново</t>
  </si>
  <si>
    <t>32100.104.579</t>
  </si>
  <si>
    <t>32100.10.1</t>
  </si>
  <si>
    <t>Коларово</t>
  </si>
  <si>
    <t>38011.283.384</t>
  </si>
  <si>
    <t>Лешниково</t>
  </si>
  <si>
    <t>43548.7.63</t>
  </si>
  <si>
    <t>Славяново</t>
  </si>
  <si>
    <t>67101.28.8</t>
  </si>
  <si>
    <t>67101.28.22</t>
  </si>
  <si>
    <t>Смирненци</t>
  </si>
  <si>
    <t>67581.110.107</t>
  </si>
  <si>
    <t>67581.81.108</t>
  </si>
  <si>
    <t>67581.95.116</t>
  </si>
  <si>
    <t>Черепово</t>
  </si>
  <si>
    <t>80552.182.4</t>
  </si>
  <si>
    <t>80552.182.6</t>
  </si>
  <si>
    <t>80552.212.1</t>
  </si>
  <si>
    <t>Черна Могила</t>
  </si>
  <si>
    <t>80827.22.30</t>
  </si>
  <si>
    <t>80827.33.61</t>
  </si>
  <si>
    <t>80827.36.69</t>
  </si>
  <si>
    <t>80827.97.70</t>
  </si>
  <si>
    <t>80827.50.12</t>
  </si>
  <si>
    <t>80827.191.270</t>
  </si>
  <si>
    <t>80827.191.281</t>
  </si>
  <si>
    <t>80827.191.277</t>
  </si>
  <si>
    <t>80827.123.286</t>
  </si>
  <si>
    <t>77181.8.69</t>
  </si>
  <si>
    <t>Хасково</t>
  </si>
  <si>
    <t>Въгларово</t>
  </si>
  <si>
    <t>12382.15.68</t>
  </si>
  <si>
    <t>Големанци</t>
  </si>
  <si>
    <t>15429.34.54</t>
  </si>
  <si>
    <t>15429.37.25</t>
  </si>
  <si>
    <t>Динево</t>
  </si>
  <si>
    <t>21155.316.1</t>
  </si>
  <si>
    <t>21155.318.1</t>
  </si>
  <si>
    <t>21155.392.1</t>
  </si>
  <si>
    <t>21155.402.1</t>
  </si>
  <si>
    <t>Козлец</t>
  </si>
  <si>
    <t>37770.69.30</t>
  </si>
  <si>
    <t>Криво поле</t>
  </si>
  <si>
    <t>39863.90.381</t>
  </si>
  <si>
    <t>Манастир</t>
  </si>
  <si>
    <t>46992.114.186</t>
  </si>
  <si>
    <t>46992.114.187</t>
  </si>
  <si>
    <t>46992.114.188</t>
  </si>
  <si>
    <t>46992.114.195</t>
  </si>
  <si>
    <t>Орлово</t>
  </si>
  <si>
    <t>53936.121.35</t>
  </si>
  <si>
    <t>53936.120.37</t>
  </si>
  <si>
    <t>Стамболийски</t>
  </si>
  <si>
    <t>68692.83.5</t>
  </si>
  <si>
    <t>Хасково/кв.Болярово/</t>
  </si>
  <si>
    <t>77195.533.2</t>
  </si>
  <si>
    <t>77195.533.4</t>
  </si>
  <si>
    <t>77195.533.5</t>
  </si>
  <si>
    <t>77195.433.11</t>
  </si>
  <si>
    <t>брой имоти: 20</t>
  </si>
  <si>
    <t>ОБЩО за областта</t>
  </si>
  <si>
    <t>брой имоти: 34</t>
  </si>
  <si>
    <t>брой имоти: 27</t>
  </si>
  <si>
    <t>брой имоти: 23</t>
  </si>
  <si>
    <t>брой имоти: 1</t>
  </si>
  <si>
    <t xml:space="preserve">брой имоти: 23 </t>
  </si>
  <si>
    <t>брой имоти: 198</t>
  </si>
  <si>
    <r>
      <t xml:space="preserve">Приложение към заповед </t>
    </r>
    <r>
      <rPr>
        <b/>
        <sz val="14"/>
        <color theme="1"/>
        <rFont val="Calibri"/>
        <family val="2"/>
        <charset val="204"/>
      </rPr>
      <t xml:space="preserve">№ ПО-05-112/ 01.11.2019г. на Директора на ОД "Земеделие" - Хасково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</si>
</sst>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2" fontId="2" fillId="0" borderId="1" xfId="0" applyNumberFormat="1" applyFont="1" applyBorder="1"/>
    <xf numFmtId="0" fontId="2" fillId="0" borderId="1" xfId="0" applyFont="1" applyBorder="1"/>
    <xf numFmtId="164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/>
    <xf numFmtId="0" fontId="7" fillId="0" borderId="1" xfId="0" applyFont="1" applyBorder="1" applyAlignment="1">
      <alignment horizontal="left"/>
    </xf>
    <xf numFmtId="164" fontId="8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164" fontId="8" fillId="2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/>
    <xf numFmtId="0" fontId="8" fillId="0" borderId="1" xfId="0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49" fontId="3" fillId="0" borderId="1" xfId="0" applyNumberFormat="1" applyFont="1" applyBorder="1"/>
    <xf numFmtId="49" fontId="2" fillId="0" borderId="1" xfId="0" applyNumberFormat="1" applyFont="1" applyBorder="1"/>
    <xf numFmtId="49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/>
    <xf numFmtId="165" fontId="8" fillId="0" borderId="1" xfId="0" applyNumberFormat="1" applyFont="1" applyFill="1" applyBorder="1" applyAlignment="1">
      <alignment horizontal="left"/>
    </xf>
    <xf numFmtId="164" fontId="8" fillId="0" borderId="1" xfId="0" applyNumberFormat="1" applyFont="1" applyFill="1" applyBorder="1" applyAlignment="1"/>
    <xf numFmtId="16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/>
    <xf numFmtId="0" fontId="8" fillId="0" borderId="1" xfId="0" applyNumberFormat="1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164" fontId="7" fillId="0" borderId="1" xfId="0" applyNumberFormat="1" applyFont="1" applyBorder="1" applyAlignment="1"/>
    <xf numFmtId="0" fontId="8" fillId="0" borderId="1" xfId="0" applyFont="1" applyFill="1" applyBorder="1" applyAlignment="1">
      <alignment horizontal="center" wrapText="1"/>
    </xf>
    <xf numFmtId="0" fontId="7" fillId="0" borderId="1" xfId="0" applyFont="1" applyBorder="1"/>
    <xf numFmtId="164" fontId="8" fillId="0" borderId="1" xfId="0" applyNumberFormat="1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8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wrapText="1"/>
    </xf>
    <xf numFmtId="164" fontId="8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wrapText="1"/>
    </xf>
    <xf numFmtId="0" fontId="3" fillId="0" borderId="1" xfId="0" applyFont="1" applyBorder="1"/>
    <xf numFmtId="165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/>
    <xf numFmtId="0" fontId="2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/>
    <xf numFmtId="1" fontId="8" fillId="0" borderId="1" xfId="0" applyNumberFormat="1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right"/>
    </xf>
    <xf numFmtId="49" fontId="2" fillId="0" borderId="1" xfId="0" applyNumberFormat="1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/>
    </xf>
    <xf numFmtId="2" fontId="2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vertical="center"/>
    </xf>
    <xf numFmtId="2" fontId="0" fillId="0" borderId="0" xfId="0" applyNumberFormat="1"/>
    <xf numFmtId="164" fontId="1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tabSelected="1" workbookViewId="0">
      <selection activeCell="M8" sqref="M8"/>
    </sheetView>
  </sheetViews>
  <sheetFormatPr defaultRowHeight="15" x14ac:dyDescent="0.25"/>
  <cols>
    <col min="1" max="1" width="5.7109375" customWidth="1"/>
    <col min="2" max="2" width="19" customWidth="1"/>
    <col min="3" max="3" width="17.28515625" customWidth="1"/>
    <col min="4" max="4" width="17.5703125" customWidth="1"/>
    <col min="5" max="5" width="10.85546875" customWidth="1"/>
    <col min="6" max="6" width="19.85546875" customWidth="1"/>
    <col min="8" max="8" width="13.5703125" customWidth="1"/>
  </cols>
  <sheetData>
    <row r="1" spans="1:11" ht="18.75" x14ac:dyDescent="0.3">
      <c r="A1" s="90" t="s">
        <v>297</v>
      </c>
      <c r="B1" s="90"/>
      <c r="C1" s="90"/>
      <c r="D1" s="90"/>
      <c r="E1" s="90"/>
      <c r="F1" s="90"/>
      <c r="G1" s="90"/>
      <c r="H1" s="90"/>
      <c r="I1" s="90"/>
    </row>
    <row r="2" spans="1:11" ht="47.25" x14ac:dyDescent="0.25">
      <c r="A2" s="89" t="s">
        <v>0</v>
      </c>
      <c r="B2" s="88" t="s">
        <v>1</v>
      </c>
      <c r="C2" s="88" t="s">
        <v>2</v>
      </c>
      <c r="D2" s="88" t="s">
        <v>3</v>
      </c>
      <c r="E2" s="85" t="s">
        <v>4</v>
      </c>
      <c r="F2" s="88" t="s">
        <v>5</v>
      </c>
      <c r="G2" s="88" t="s">
        <v>6</v>
      </c>
      <c r="H2" s="87" t="s">
        <v>7</v>
      </c>
      <c r="I2" s="86" t="s">
        <v>8</v>
      </c>
    </row>
    <row r="3" spans="1:11" ht="15.75" x14ac:dyDescent="0.25">
      <c r="A3" s="89"/>
      <c r="B3" s="88"/>
      <c r="C3" s="88"/>
      <c r="D3" s="88"/>
      <c r="E3" s="3" t="s">
        <v>9</v>
      </c>
      <c r="F3" s="88"/>
      <c r="G3" s="88"/>
      <c r="H3" s="86" t="s">
        <v>10</v>
      </c>
      <c r="I3" s="86" t="s">
        <v>11</v>
      </c>
    </row>
    <row r="4" spans="1:11" ht="15.75" x14ac:dyDescent="0.25">
      <c r="A4" s="2">
        <v>1</v>
      </c>
      <c r="B4" s="4" t="s">
        <v>12</v>
      </c>
      <c r="C4" s="4" t="s">
        <v>12</v>
      </c>
      <c r="D4" s="5" t="s">
        <v>13</v>
      </c>
      <c r="E4" s="6">
        <v>8.5779999999999994</v>
      </c>
      <c r="F4" s="5" t="s">
        <v>14</v>
      </c>
      <c r="G4" s="7" t="s">
        <v>15</v>
      </c>
      <c r="H4" s="1">
        <v>7</v>
      </c>
      <c r="I4" s="1">
        <v>12.0092</v>
      </c>
      <c r="K4" s="84"/>
    </row>
    <row r="5" spans="1:11" ht="15.75" x14ac:dyDescent="0.25">
      <c r="A5" s="2">
        <v>2</v>
      </c>
      <c r="B5" s="4" t="s">
        <v>12</v>
      </c>
      <c r="C5" s="4" t="s">
        <v>12</v>
      </c>
      <c r="D5" s="5" t="s">
        <v>16</v>
      </c>
      <c r="E5" s="6">
        <v>9.7989999999999995</v>
      </c>
      <c r="F5" s="5" t="s">
        <v>14</v>
      </c>
      <c r="G5" s="7" t="s">
        <v>15</v>
      </c>
      <c r="H5" s="1">
        <v>7</v>
      </c>
      <c r="I5" s="1">
        <v>13.718599999999999</v>
      </c>
      <c r="K5" s="84"/>
    </row>
    <row r="6" spans="1:11" ht="15.75" x14ac:dyDescent="0.25">
      <c r="A6" s="2">
        <v>3</v>
      </c>
      <c r="B6" s="4" t="s">
        <v>12</v>
      </c>
      <c r="C6" s="4" t="s">
        <v>12</v>
      </c>
      <c r="D6" s="5" t="s">
        <v>17</v>
      </c>
      <c r="E6" s="8">
        <v>49.469000000000001</v>
      </c>
      <c r="F6" s="5" t="s">
        <v>18</v>
      </c>
      <c r="G6" s="7" t="s">
        <v>19</v>
      </c>
      <c r="H6" s="1">
        <v>7</v>
      </c>
      <c r="I6" s="1">
        <v>69.256600000000006</v>
      </c>
      <c r="K6" s="84"/>
    </row>
    <row r="7" spans="1:11" ht="15.75" x14ac:dyDescent="0.25">
      <c r="A7" s="2">
        <v>4</v>
      </c>
      <c r="B7" s="4" t="s">
        <v>12</v>
      </c>
      <c r="C7" s="4" t="s">
        <v>20</v>
      </c>
      <c r="D7" s="9" t="s">
        <v>21</v>
      </c>
      <c r="E7" s="6">
        <v>30.72</v>
      </c>
      <c r="F7" s="5" t="s">
        <v>14</v>
      </c>
      <c r="G7" s="7" t="s">
        <v>19</v>
      </c>
      <c r="H7" s="1">
        <v>7</v>
      </c>
      <c r="I7" s="1">
        <v>43.008000000000003</v>
      </c>
      <c r="K7" s="84"/>
    </row>
    <row r="8" spans="1:11" ht="15.75" x14ac:dyDescent="0.25">
      <c r="A8" s="2">
        <v>5</v>
      </c>
      <c r="B8" s="4" t="s">
        <v>12</v>
      </c>
      <c r="C8" s="4" t="s">
        <v>20</v>
      </c>
      <c r="D8" s="9" t="s">
        <v>22</v>
      </c>
      <c r="E8" s="6">
        <v>62.125</v>
      </c>
      <c r="F8" s="5" t="s">
        <v>14</v>
      </c>
      <c r="G8" s="7" t="s">
        <v>15</v>
      </c>
      <c r="H8" s="1">
        <v>7</v>
      </c>
      <c r="I8" s="1">
        <v>86.975000000000009</v>
      </c>
      <c r="K8" s="84"/>
    </row>
    <row r="9" spans="1:11" ht="15.75" x14ac:dyDescent="0.25">
      <c r="A9" s="2">
        <v>6</v>
      </c>
      <c r="B9" s="4" t="s">
        <v>12</v>
      </c>
      <c r="C9" s="4" t="s">
        <v>20</v>
      </c>
      <c r="D9" s="9" t="s">
        <v>23</v>
      </c>
      <c r="E9" s="6">
        <v>21.428000000000001</v>
      </c>
      <c r="F9" s="5" t="s">
        <v>14</v>
      </c>
      <c r="G9" s="7" t="s">
        <v>19</v>
      </c>
      <c r="H9" s="1">
        <v>7</v>
      </c>
      <c r="I9" s="1">
        <v>29.999200000000002</v>
      </c>
      <c r="K9" s="84"/>
    </row>
    <row r="10" spans="1:11" ht="15.75" x14ac:dyDescent="0.25">
      <c r="A10" s="2">
        <v>7</v>
      </c>
      <c r="B10" s="4" t="s">
        <v>12</v>
      </c>
      <c r="C10" s="4" t="s">
        <v>20</v>
      </c>
      <c r="D10" s="9" t="s">
        <v>24</v>
      </c>
      <c r="E10" s="8">
        <v>19.239999999999998</v>
      </c>
      <c r="F10" s="5" t="s">
        <v>14</v>
      </c>
      <c r="G10" s="7" t="s">
        <v>19</v>
      </c>
      <c r="H10" s="1">
        <v>7</v>
      </c>
      <c r="I10" s="1">
        <v>26.935999999999996</v>
      </c>
      <c r="K10" s="84"/>
    </row>
    <row r="11" spans="1:11" ht="15.75" x14ac:dyDescent="0.25">
      <c r="A11" s="2">
        <v>8</v>
      </c>
      <c r="B11" s="4" t="s">
        <v>12</v>
      </c>
      <c r="C11" s="4" t="s">
        <v>20</v>
      </c>
      <c r="D11" s="9" t="s">
        <v>25</v>
      </c>
      <c r="E11" s="8">
        <v>38.17</v>
      </c>
      <c r="F11" s="5" t="s">
        <v>14</v>
      </c>
      <c r="G11" s="7" t="s">
        <v>19</v>
      </c>
      <c r="H11" s="1">
        <v>7</v>
      </c>
      <c r="I11" s="1">
        <v>53.438000000000002</v>
      </c>
      <c r="K11" s="84"/>
    </row>
    <row r="12" spans="1:11" ht="15.75" x14ac:dyDescent="0.25">
      <c r="A12" s="2">
        <v>9</v>
      </c>
      <c r="B12" s="4" t="s">
        <v>12</v>
      </c>
      <c r="C12" s="4" t="s">
        <v>20</v>
      </c>
      <c r="D12" s="9" t="s">
        <v>26</v>
      </c>
      <c r="E12" s="8">
        <v>38.697000000000003</v>
      </c>
      <c r="F12" s="5" t="s">
        <v>14</v>
      </c>
      <c r="G12" s="7" t="s">
        <v>15</v>
      </c>
      <c r="H12" s="1">
        <v>7</v>
      </c>
      <c r="I12" s="1">
        <v>54.17580000000001</v>
      </c>
      <c r="K12" s="84"/>
    </row>
    <row r="13" spans="1:11" ht="15.75" x14ac:dyDescent="0.25">
      <c r="A13" s="2">
        <v>10</v>
      </c>
      <c r="B13" s="4" t="s">
        <v>12</v>
      </c>
      <c r="C13" s="4" t="s">
        <v>20</v>
      </c>
      <c r="D13" s="9" t="s">
        <v>27</v>
      </c>
      <c r="E13" s="8">
        <v>105.898</v>
      </c>
      <c r="F13" s="5" t="s">
        <v>14</v>
      </c>
      <c r="G13" s="7" t="s">
        <v>15</v>
      </c>
      <c r="H13" s="1">
        <v>7</v>
      </c>
      <c r="I13" s="1">
        <v>148.25719999999998</v>
      </c>
      <c r="K13" s="84"/>
    </row>
    <row r="14" spans="1:11" ht="15.75" x14ac:dyDescent="0.25">
      <c r="A14" s="2">
        <v>11</v>
      </c>
      <c r="B14" s="4" t="s">
        <v>12</v>
      </c>
      <c r="C14" s="4" t="s">
        <v>20</v>
      </c>
      <c r="D14" s="10" t="s">
        <v>28</v>
      </c>
      <c r="E14" s="11">
        <v>63.747</v>
      </c>
      <c r="F14" s="10" t="s">
        <v>14</v>
      </c>
      <c r="G14" s="7" t="s">
        <v>19</v>
      </c>
      <c r="H14" s="1">
        <v>7</v>
      </c>
      <c r="I14" s="1">
        <v>89.245800000000003</v>
      </c>
      <c r="K14" s="84"/>
    </row>
    <row r="15" spans="1:11" ht="15.75" x14ac:dyDescent="0.25">
      <c r="A15" s="2">
        <v>12</v>
      </c>
      <c r="B15" s="4" t="s">
        <v>12</v>
      </c>
      <c r="C15" s="4" t="s">
        <v>29</v>
      </c>
      <c r="D15" s="9" t="s">
        <v>30</v>
      </c>
      <c r="E15" s="6">
        <v>1</v>
      </c>
      <c r="F15" s="9" t="s">
        <v>14</v>
      </c>
      <c r="G15" s="7" t="s">
        <v>31</v>
      </c>
      <c r="H15" s="1">
        <v>7</v>
      </c>
      <c r="I15" s="1">
        <v>1.4000000000000001</v>
      </c>
      <c r="K15" s="84"/>
    </row>
    <row r="16" spans="1:11" ht="15.75" x14ac:dyDescent="0.25">
      <c r="A16" s="2">
        <v>13</v>
      </c>
      <c r="B16" s="4" t="s">
        <v>12</v>
      </c>
      <c r="C16" s="4" t="s">
        <v>29</v>
      </c>
      <c r="D16" s="9" t="s">
        <v>32</v>
      </c>
      <c r="E16" s="6">
        <v>9</v>
      </c>
      <c r="F16" s="9" t="s">
        <v>33</v>
      </c>
      <c r="G16" s="7" t="s">
        <v>19</v>
      </c>
      <c r="H16" s="1">
        <v>8</v>
      </c>
      <c r="I16" s="1">
        <v>14.4</v>
      </c>
      <c r="K16" s="84"/>
    </row>
    <row r="17" spans="1:11" ht="15.75" x14ac:dyDescent="0.25">
      <c r="A17" s="2">
        <v>14</v>
      </c>
      <c r="B17" s="4" t="s">
        <v>12</v>
      </c>
      <c r="C17" s="4" t="s">
        <v>34</v>
      </c>
      <c r="D17" s="5" t="s">
        <v>35</v>
      </c>
      <c r="E17" s="6">
        <v>1.802</v>
      </c>
      <c r="F17" s="9" t="s">
        <v>36</v>
      </c>
      <c r="G17" s="7" t="s">
        <v>37</v>
      </c>
      <c r="H17" s="1">
        <v>8</v>
      </c>
      <c r="I17" s="1">
        <v>2.8832000000000004</v>
      </c>
      <c r="K17" s="84"/>
    </row>
    <row r="18" spans="1:11" ht="15.75" x14ac:dyDescent="0.25">
      <c r="A18" s="2">
        <v>15</v>
      </c>
      <c r="B18" s="4" t="s">
        <v>12</v>
      </c>
      <c r="C18" s="4" t="s">
        <v>34</v>
      </c>
      <c r="D18" s="5" t="s">
        <v>38</v>
      </c>
      <c r="E18" s="6">
        <v>1.7210000000000001</v>
      </c>
      <c r="F18" s="9" t="s">
        <v>14</v>
      </c>
      <c r="G18" s="7" t="s">
        <v>37</v>
      </c>
      <c r="H18" s="1">
        <v>7</v>
      </c>
      <c r="I18" s="1">
        <v>2.4094000000000002</v>
      </c>
      <c r="K18" s="84"/>
    </row>
    <row r="19" spans="1:11" ht="15.75" x14ac:dyDescent="0.25">
      <c r="A19" s="2">
        <v>16</v>
      </c>
      <c r="B19" s="4" t="s">
        <v>12</v>
      </c>
      <c r="C19" s="4" t="s">
        <v>39</v>
      </c>
      <c r="D19" s="9" t="s">
        <v>40</v>
      </c>
      <c r="E19" s="6">
        <v>6.7060000000000004</v>
      </c>
      <c r="F19" s="9" t="s">
        <v>18</v>
      </c>
      <c r="G19" s="7" t="s">
        <v>19</v>
      </c>
      <c r="H19" s="1">
        <v>7</v>
      </c>
      <c r="I19" s="1">
        <v>9.3884000000000007</v>
      </c>
      <c r="K19" s="84"/>
    </row>
    <row r="20" spans="1:11" ht="15.75" x14ac:dyDescent="0.25">
      <c r="A20" s="2">
        <v>17</v>
      </c>
      <c r="B20" s="4" t="s">
        <v>12</v>
      </c>
      <c r="C20" s="4" t="s">
        <v>39</v>
      </c>
      <c r="D20" s="9" t="s">
        <v>41</v>
      </c>
      <c r="E20" s="6">
        <v>5.5019999999999998</v>
      </c>
      <c r="F20" s="9" t="s">
        <v>18</v>
      </c>
      <c r="G20" s="7" t="s">
        <v>37</v>
      </c>
      <c r="H20" s="1">
        <v>7</v>
      </c>
      <c r="I20" s="1">
        <v>7.7027999999999999</v>
      </c>
      <c r="K20" s="84"/>
    </row>
    <row r="21" spans="1:11" ht="15.75" x14ac:dyDescent="0.25">
      <c r="A21" s="2">
        <v>18</v>
      </c>
      <c r="B21" s="4" t="s">
        <v>12</v>
      </c>
      <c r="C21" s="4" t="s">
        <v>39</v>
      </c>
      <c r="D21" s="9" t="s">
        <v>42</v>
      </c>
      <c r="E21" s="6">
        <v>7.9980000000000002</v>
      </c>
      <c r="F21" s="9" t="s">
        <v>18</v>
      </c>
      <c r="G21" s="7" t="s">
        <v>19</v>
      </c>
      <c r="H21" s="1">
        <v>7</v>
      </c>
      <c r="I21" s="1">
        <v>11.197200000000002</v>
      </c>
      <c r="K21" s="84"/>
    </row>
    <row r="22" spans="1:11" ht="15.75" x14ac:dyDescent="0.25">
      <c r="A22" s="2">
        <v>19</v>
      </c>
      <c r="B22" s="4" t="s">
        <v>12</v>
      </c>
      <c r="C22" s="4" t="s">
        <v>39</v>
      </c>
      <c r="D22" s="9" t="s">
        <v>43</v>
      </c>
      <c r="E22" s="6">
        <v>3.5</v>
      </c>
      <c r="F22" s="9" t="s">
        <v>18</v>
      </c>
      <c r="G22" s="7" t="s">
        <v>19</v>
      </c>
      <c r="H22" s="1">
        <v>7</v>
      </c>
      <c r="I22" s="1">
        <v>4.9000000000000004</v>
      </c>
      <c r="K22" s="84"/>
    </row>
    <row r="23" spans="1:11" ht="15.75" x14ac:dyDescent="0.25">
      <c r="A23" s="2">
        <v>20</v>
      </c>
      <c r="B23" s="4" t="s">
        <v>12</v>
      </c>
      <c r="C23" s="12" t="s">
        <v>44</v>
      </c>
      <c r="D23" s="13" t="s">
        <v>45</v>
      </c>
      <c r="E23" s="14">
        <v>10.606</v>
      </c>
      <c r="F23" s="13" t="s">
        <v>18</v>
      </c>
      <c r="G23" s="15" t="s">
        <v>19</v>
      </c>
      <c r="H23" s="1">
        <v>7</v>
      </c>
      <c r="I23" s="1">
        <v>14.848400000000002</v>
      </c>
      <c r="K23" s="84"/>
    </row>
    <row r="24" spans="1:11" ht="15.75" x14ac:dyDescent="0.25">
      <c r="A24" s="2">
        <v>21</v>
      </c>
      <c r="B24" s="4" t="s">
        <v>12</v>
      </c>
      <c r="C24" s="12" t="s">
        <v>44</v>
      </c>
      <c r="D24" s="13" t="s">
        <v>46</v>
      </c>
      <c r="E24" s="14">
        <v>6.2279999999999998</v>
      </c>
      <c r="F24" s="13" t="s">
        <v>18</v>
      </c>
      <c r="G24" s="15" t="s">
        <v>47</v>
      </c>
      <c r="H24" s="1">
        <v>7</v>
      </c>
      <c r="I24" s="1">
        <v>8.719199999999999</v>
      </c>
      <c r="K24" s="84"/>
    </row>
    <row r="25" spans="1:11" ht="15.75" x14ac:dyDescent="0.25">
      <c r="A25" s="2">
        <v>22</v>
      </c>
      <c r="B25" s="4" t="s">
        <v>12</v>
      </c>
      <c r="C25" s="12" t="s">
        <v>44</v>
      </c>
      <c r="D25" s="13" t="s">
        <v>48</v>
      </c>
      <c r="E25" s="14">
        <v>6.3840000000000003</v>
      </c>
      <c r="F25" s="13" t="s">
        <v>18</v>
      </c>
      <c r="G25" s="15" t="s">
        <v>47</v>
      </c>
      <c r="H25" s="1">
        <v>7</v>
      </c>
      <c r="I25" s="1">
        <v>8.9376000000000015</v>
      </c>
      <c r="K25" s="84"/>
    </row>
    <row r="26" spans="1:11" ht="15.75" x14ac:dyDescent="0.25">
      <c r="A26" s="2">
        <v>23</v>
      </c>
      <c r="B26" s="4" t="s">
        <v>12</v>
      </c>
      <c r="C26" s="4" t="s">
        <v>49</v>
      </c>
      <c r="D26" s="5" t="s">
        <v>50</v>
      </c>
      <c r="E26" s="16">
        <v>120.617</v>
      </c>
      <c r="F26" s="5" t="s">
        <v>14</v>
      </c>
      <c r="G26" s="7" t="s">
        <v>15</v>
      </c>
      <c r="H26" s="1">
        <v>7</v>
      </c>
      <c r="I26" s="1">
        <v>168.86380000000003</v>
      </c>
      <c r="K26" s="84"/>
    </row>
    <row r="27" spans="1:11" ht="15.75" x14ac:dyDescent="0.25">
      <c r="A27" s="2">
        <v>24</v>
      </c>
      <c r="B27" s="4" t="s">
        <v>12</v>
      </c>
      <c r="C27" s="4" t="s">
        <v>49</v>
      </c>
      <c r="D27" s="9" t="s">
        <v>51</v>
      </c>
      <c r="E27" s="16">
        <v>5.593</v>
      </c>
      <c r="F27" s="5" t="s">
        <v>33</v>
      </c>
      <c r="G27" s="7" t="s">
        <v>37</v>
      </c>
      <c r="H27" s="1">
        <v>8</v>
      </c>
      <c r="I27" s="1">
        <v>8.9488000000000003</v>
      </c>
      <c r="K27" s="84"/>
    </row>
    <row r="28" spans="1:11" ht="15.75" x14ac:dyDescent="0.25">
      <c r="A28" s="2">
        <v>25</v>
      </c>
      <c r="B28" s="4" t="s">
        <v>12</v>
      </c>
      <c r="C28" s="4" t="s">
        <v>49</v>
      </c>
      <c r="D28" s="9" t="s">
        <v>52</v>
      </c>
      <c r="E28" s="16">
        <v>6.1669999999999998</v>
      </c>
      <c r="F28" s="5" t="s">
        <v>33</v>
      </c>
      <c r="G28" s="7" t="s">
        <v>15</v>
      </c>
      <c r="H28" s="1">
        <v>8</v>
      </c>
      <c r="I28" s="1">
        <v>9.8672000000000004</v>
      </c>
      <c r="K28" s="84"/>
    </row>
    <row r="29" spans="1:11" ht="15.75" x14ac:dyDescent="0.25">
      <c r="A29" s="2">
        <v>26</v>
      </c>
      <c r="B29" s="4" t="s">
        <v>12</v>
      </c>
      <c r="C29" s="4" t="s">
        <v>49</v>
      </c>
      <c r="D29" s="9" t="s">
        <v>53</v>
      </c>
      <c r="E29" s="16">
        <v>12.808</v>
      </c>
      <c r="F29" s="5" t="s">
        <v>33</v>
      </c>
      <c r="G29" s="7" t="s">
        <v>37</v>
      </c>
      <c r="H29" s="1">
        <v>8</v>
      </c>
      <c r="I29" s="1">
        <v>20.492800000000003</v>
      </c>
      <c r="K29" s="84"/>
    </row>
    <row r="30" spans="1:11" ht="15.75" x14ac:dyDescent="0.25">
      <c r="A30" s="2">
        <v>27</v>
      </c>
      <c r="B30" s="4" t="s">
        <v>12</v>
      </c>
      <c r="C30" s="4" t="s">
        <v>49</v>
      </c>
      <c r="D30" s="5" t="s">
        <v>54</v>
      </c>
      <c r="E30" s="16">
        <v>53.314</v>
      </c>
      <c r="F30" s="5" t="s">
        <v>14</v>
      </c>
      <c r="G30" s="7" t="s">
        <v>15</v>
      </c>
      <c r="H30" s="1">
        <v>7</v>
      </c>
      <c r="I30" s="1">
        <v>74.639600000000002</v>
      </c>
      <c r="K30" s="84"/>
    </row>
    <row r="31" spans="1:11" ht="15.75" x14ac:dyDescent="0.25">
      <c r="A31" s="2">
        <v>28</v>
      </c>
      <c r="B31" s="4" t="s">
        <v>12</v>
      </c>
      <c r="C31" s="4" t="s">
        <v>55</v>
      </c>
      <c r="D31" s="9" t="s">
        <v>56</v>
      </c>
      <c r="E31" s="6">
        <v>3.61</v>
      </c>
      <c r="F31" s="9" t="s">
        <v>14</v>
      </c>
      <c r="G31" s="7" t="s">
        <v>19</v>
      </c>
      <c r="H31" s="1">
        <v>7</v>
      </c>
      <c r="I31" s="1">
        <v>5.0540000000000003</v>
      </c>
      <c r="K31" s="84"/>
    </row>
    <row r="32" spans="1:11" ht="15.75" x14ac:dyDescent="0.25">
      <c r="A32" s="2">
        <v>29</v>
      </c>
      <c r="B32" s="4" t="s">
        <v>12</v>
      </c>
      <c r="C32" s="4" t="s">
        <v>55</v>
      </c>
      <c r="D32" s="9" t="s">
        <v>57</v>
      </c>
      <c r="E32" s="17">
        <v>18.547999999999998</v>
      </c>
      <c r="F32" s="9" t="s">
        <v>14</v>
      </c>
      <c r="G32" s="7" t="s">
        <v>19</v>
      </c>
      <c r="H32" s="1">
        <v>7</v>
      </c>
      <c r="I32" s="1">
        <v>25.967199999999998</v>
      </c>
      <c r="K32" s="84"/>
    </row>
    <row r="33" spans="1:11" ht="15.75" x14ac:dyDescent="0.25">
      <c r="A33" s="2">
        <v>30</v>
      </c>
      <c r="B33" s="4" t="s">
        <v>12</v>
      </c>
      <c r="C33" s="4" t="s">
        <v>58</v>
      </c>
      <c r="D33" s="9" t="s">
        <v>59</v>
      </c>
      <c r="E33" s="6">
        <v>11.025</v>
      </c>
      <c r="F33" s="9" t="s">
        <v>18</v>
      </c>
      <c r="G33" s="7" t="s">
        <v>15</v>
      </c>
      <c r="H33" s="1">
        <v>7</v>
      </c>
      <c r="I33" s="1">
        <v>15.435</v>
      </c>
      <c r="K33" s="84"/>
    </row>
    <row r="34" spans="1:11" ht="15.75" x14ac:dyDescent="0.25">
      <c r="A34" s="2">
        <v>31</v>
      </c>
      <c r="B34" s="4" t="s">
        <v>12</v>
      </c>
      <c r="C34" s="4" t="s">
        <v>60</v>
      </c>
      <c r="D34" s="5" t="s">
        <v>61</v>
      </c>
      <c r="E34" s="8">
        <v>6.5510000000000002</v>
      </c>
      <c r="F34" s="5" t="s">
        <v>14</v>
      </c>
      <c r="G34" s="7" t="s">
        <v>15</v>
      </c>
      <c r="H34" s="1">
        <v>7</v>
      </c>
      <c r="I34" s="1">
        <v>9.1714000000000002</v>
      </c>
      <c r="K34" s="84"/>
    </row>
    <row r="35" spans="1:11" ht="15.75" x14ac:dyDescent="0.25">
      <c r="A35" s="2">
        <v>32</v>
      </c>
      <c r="B35" s="4" t="s">
        <v>12</v>
      </c>
      <c r="C35" s="4" t="s">
        <v>62</v>
      </c>
      <c r="D35" s="9" t="s">
        <v>63</v>
      </c>
      <c r="E35" s="6">
        <v>34</v>
      </c>
      <c r="F35" s="9" t="s">
        <v>18</v>
      </c>
      <c r="G35" s="7" t="s">
        <v>37</v>
      </c>
      <c r="H35" s="1">
        <v>7</v>
      </c>
      <c r="I35" s="1">
        <v>47.6</v>
      </c>
      <c r="K35" s="84"/>
    </row>
    <row r="36" spans="1:11" ht="15.75" x14ac:dyDescent="0.25">
      <c r="A36" s="2">
        <v>33</v>
      </c>
      <c r="B36" s="4" t="s">
        <v>12</v>
      </c>
      <c r="C36" s="4" t="s">
        <v>64</v>
      </c>
      <c r="D36" s="9" t="s">
        <v>65</v>
      </c>
      <c r="E36" s="6">
        <v>4.0019999999999998</v>
      </c>
      <c r="F36" s="9" t="s">
        <v>33</v>
      </c>
      <c r="G36" s="7" t="s">
        <v>15</v>
      </c>
      <c r="H36" s="1">
        <v>8</v>
      </c>
      <c r="I36" s="1">
        <v>6.4032</v>
      </c>
      <c r="K36" s="84"/>
    </row>
    <row r="37" spans="1:11" ht="15.75" x14ac:dyDescent="0.25">
      <c r="A37" s="2">
        <v>34</v>
      </c>
      <c r="B37" s="4" t="s">
        <v>12</v>
      </c>
      <c r="C37" s="4" t="s">
        <v>64</v>
      </c>
      <c r="D37" s="9" t="s">
        <v>66</v>
      </c>
      <c r="E37" s="6">
        <v>2.0009999999999999</v>
      </c>
      <c r="F37" s="9" t="s">
        <v>33</v>
      </c>
      <c r="G37" s="7" t="s">
        <v>19</v>
      </c>
      <c r="H37" s="1">
        <v>8</v>
      </c>
      <c r="I37" s="1">
        <v>3.2016</v>
      </c>
      <c r="K37" s="84"/>
    </row>
    <row r="38" spans="1:11" ht="15.75" x14ac:dyDescent="0.25">
      <c r="A38" s="2">
        <v>35</v>
      </c>
      <c r="B38" s="4" t="s">
        <v>12</v>
      </c>
      <c r="C38" s="4" t="s">
        <v>64</v>
      </c>
      <c r="D38" s="9" t="s">
        <v>67</v>
      </c>
      <c r="E38" s="6">
        <v>11.544</v>
      </c>
      <c r="F38" s="9" t="s">
        <v>14</v>
      </c>
      <c r="G38" s="7" t="s">
        <v>15</v>
      </c>
      <c r="H38" s="1">
        <v>7</v>
      </c>
      <c r="I38" s="1">
        <v>16.161600000000004</v>
      </c>
      <c r="K38" s="84"/>
    </row>
    <row r="39" spans="1:11" ht="15.75" x14ac:dyDescent="0.25">
      <c r="A39" s="2">
        <v>36</v>
      </c>
      <c r="B39" s="4" t="s">
        <v>12</v>
      </c>
      <c r="C39" s="4" t="s">
        <v>64</v>
      </c>
      <c r="D39" s="9" t="s">
        <v>68</v>
      </c>
      <c r="E39" s="6">
        <v>67.099000000000004</v>
      </c>
      <c r="F39" s="9" t="s">
        <v>14</v>
      </c>
      <c r="G39" s="7" t="s">
        <v>15</v>
      </c>
      <c r="H39" s="1">
        <v>7</v>
      </c>
      <c r="I39" s="1">
        <v>93.938600000000008</v>
      </c>
      <c r="K39" s="84"/>
    </row>
    <row r="40" spans="1:11" ht="15.75" x14ac:dyDescent="0.25">
      <c r="A40" s="2">
        <v>37</v>
      </c>
      <c r="B40" s="4" t="s">
        <v>12</v>
      </c>
      <c r="C40" s="4" t="s">
        <v>64</v>
      </c>
      <c r="D40" s="9" t="s">
        <v>69</v>
      </c>
      <c r="E40" s="6">
        <v>37.679000000000002</v>
      </c>
      <c r="F40" s="9" t="s">
        <v>14</v>
      </c>
      <c r="G40" s="7" t="s">
        <v>19</v>
      </c>
      <c r="H40" s="1">
        <v>7</v>
      </c>
      <c r="I40" s="1">
        <v>52.750600000000013</v>
      </c>
      <c r="K40" s="84"/>
    </row>
    <row r="41" spans="1:11" ht="15.75" x14ac:dyDescent="0.25">
      <c r="A41" s="2">
        <v>38</v>
      </c>
      <c r="B41" s="4" t="s">
        <v>12</v>
      </c>
      <c r="C41" s="12" t="s">
        <v>64</v>
      </c>
      <c r="D41" s="13" t="s">
        <v>70</v>
      </c>
      <c r="E41" s="14">
        <v>44.689</v>
      </c>
      <c r="F41" s="13" t="s">
        <v>14</v>
      </c>
      <c r="G41" s="15" t="s">
        <v>19</v>
      </c>
      <c r="H41" s="1">
        <v>7</v>
      </c>
      <c r="I41" s="1">
        <v>62.564599999999999</v>
      </c>
      <c r="K41" s="84"/>
    </row>
    <row r="42" spans="1:11" ht="15.75" x14ac:dyDescent="0.25">
      <c r="A42" s="2">
        <v>39</v>
      </c>
      <c r="B42" s="4" t="s">
        <v>12</v>
      </c>
      <c r="C42" s="12" t="s">
        <v>64</v>
      </c>
      <c r="D42" s="13" t="s">
        <v>71</v>
      </c>
      <c r="E42" s="14">
        <v>33.402000000000001</v>
      </c>
      <c r="F42" s="13" t="s">
        <v>14</v>
      </c>
      <c r="G42" s="15" t="s">
        <v>15</v>
      </c>
      <c r="H42" s="1">
        <v>7</v>
      </c>
      <c r="I42" s="1">
        <v>46.762800000000006</v>
      </c>
      <c r="K42" s="84"/>
    </row>
    <row r="43" spans="1:11" ht="15.75" x14ac:dyDescent="0.25">
      <c r="A43" s="2">
        <v>40</v>
      </c>
      <c r="B43" s="18" t="s">
        <v>72</v>
      </c>
      <c r="C43" s="19"/>
      <c r="D43" s="20" t="s">
        <v>73</v>
      </c>
      <c r="E43" s="21">
        <v>980.96699999999998</v>
      </c>
      <c r="F43" s="22"/>
      <c r="G43" s="23"/>
      <c r="H43" s="1"/>
      <c r="I43" s="1"/>
      <c r="K43" s="84"/>
    </row>
    <row r="44" spans="1:11" ht="15.75" x14ac:dyDescent="0.25">
      <c r="A44" s="2">
        <v>41</v>
      </c>
      <c r="B44" s="24" t="s">
        <v>74</v>
      </c>
      <c r="C44" s="13" t="s">
        <v>75</v>
      </c>
      <c r="D44" s="25" t="s">
        <v>76</v>
      </c>
      <c r="E44" s="26">
        <v>0.33700000000000002</v>
      </c>
      <c r="F44" s="5" t="s">
        <v>14</v>
      </c>
      <c r="G44" s="27" t="s">
        <v>31</v>
      </c>
      <c r="H44" s="1">
        <v>7</v>
      </c>
      <c r="I44" s="1">
        <v>0.4718</v>
      </c>
      <c r="K44" s="84"/>
    </row>
    <row r="45" spans="1:11" ht="15.75" x14ac:dyDescent="0.25">
      <c r="A45" s="2">
        <v>42</v>
      </c>
      <c r="B45" s="28" t="s">
        <v>74</v>
      </c>
      <c r="C45" s="13" t="s">
        <v>75</v>
      </c>
      <c r="D45" s="25" t="s">
        <v>77</v>
      </c>
      <c r="E45" s="26">
        <v>5.1020000000000003</v>
      </c>
      <c r="F45" s="5" t="s">
        <v>14</v>
      </c>
      <c r="G45" s="27" t="s">
        <v>31</v>
      </c>
      <c r="H45" s="1">
        <v>7</v>
      </c>
      <c r="I45" s="1">
        <v>7.1428000000000003</v>
      </c>
      <c r="K45" s="84"/>
    </row>
    <row r="46" spans="1:11" ht="15.75" x14ac:dyDescent="0.25">
      <c r="A46" s="2">
        <v>43</v>
      </c>
      <c r="B46" s="28" t="s">
        <v>74</v>
      </c>
      <c r="C46" s="13" t="s">
        <v>78</v>
      </c>
      <c r="D46" s="29">
        <v>11.6</v>
      </c>
      <c r="E46" s="26">
        <v>0.47799999999999998</v>
      </c>
      <c r="F46" s="5" t="s">
        <v>14</v>
      </c>
      <c r="G46" s="30" t="s">
        <v>79</v>
      </c>
      <c r="H46" s="1">
        <v>7</v>
      </c>
      <c r="I46" s="1">
        <v>0.66920000000000002</v>
      </c>
      <c r="K46" s="84"/>
    </row>
    <row r="47" spans="1:11" ht="15.75" x14ac:dyDescent="0.25">
      <c r="A47" s="2">
        <v>44</v>
      </c>
      <c r="B47" s="28" t="s">
        <v>74</v>
      </c>
      <c r="C47" s="13" t="s">
        <v>78</v>
      </c>
      <c r="D47" s="31" t="s">
        <v>80</v>
      </c>
      <c r="E47" s="26">
        <v>0.88</v>
      </c>
      <c r="F47" s="5" t="s">
        <v>14</v>
      </c>
      <c r="G47" s="30" t="s">
        <v>79</v>
      </c>
      <c r="H47" s="1">
        <v>7</v>
      </c>
      <c r="I47" s="1">
        <v>1.2320000000000002</v>
      </c>
      <c r="K47" s="84"/>
    </row>
    <row r="48" spans="1:11" ht="15.75" x14ac:dyDescent="0.25">
      <c r="A48" s="2">
        <v>45</v>
      </c>
      <c r="B48" s="28" t="s">
        <v>74</v>
      </c>
      <c r="C48" s="13" t="s">
        <v>78</v>
      </c>
      <c r="D48" s="31" t="s">
        <v>81</v>
      </c>
      <c r="E48" s="26">
        <v>0.86499999999999999</v>
      </c>
      <c r="F48" s="5" t="s">
        <v>14</v>
      </c>
      <c r="G48" s="30" t="s">
        <v>79</v>
      </c>
      <c r="H48" s="1">
        <v>7</v>
      </c>
      <c r="I48" s="1">
        <v>1.2110000000000001</v>
      </c>
      <c r="K48" s="84"/>
    </row>
    <row r="49" spans="1:11" ht="15.75" x14ac:dyDescent="0.25">
      <c r="A49" s="2">
        <v>47</v>
      </c>
      <c r="B49" s="28" t="s">
        <v>74</v>
      </c>
      <c r="C49" s="13" t="s">
        <v>78</v>
      </c>
      <c r="D49" s="32" t="s">
        <v>82</v>
      </c>
      <c r="E49" s="26">
        <v>10.356999999999999</v>
      </c>
      <c r="F49" s="5" t="s">
        <v>14</v>
      </c>
      <c r="G49" s="30" t="s">
        <v>79</v>
      </c>
      <c r="H49" s="1">
        <v>7</v>
      </c>
      <c r="I49" s="1">
        <v>14.4998</v>
      </c>
      <c r="K49" s="84"/>
    </row>
    <row r="50" spans="1:11" ht="15.75" x14ac:dyDescent="0.25">
      <c r="A50" s="2">
        <v>52</v>
      </c>
      <c r="B50" s="28" t="s">
        <v>74</v>
      </c>
      <c r="C50" s="13" t="s">
        <v>78</v>
      </c>
      <c r="D50" s="33" t="s">
        <v>83</v>
      </c>
      <c r="E50" s="34">
        <v>3.4009999999999998</v>
      </c>
      <c r="F50" s="5" t="s">
        <v>14</v>
      </c>
      <c r="G50" s="35" t="s">
        <v>84</v>
      </c>
      <c r="H50" s="1">
        <v>7</v>
      </c>
      <c r="I50" s="1">
        <v>4.7614000000000001</v>
      </c>
      <c r="K50" s="84"/>
    </row>
    <row r="51" spans="1:11" ht="15.75" x14ac:dyDescent="0.25">
      <c r="A51" s="2">
        <v>53</v>
      </c>
      <c r="B51" s="28" t="s">
        <v>74</v>
      </c>
      <c r="C51" s="13" t="s">
        <v>78</v>
      </c>
      <c r="D51" s="33" t="s">
        <v>85</v>
      </c>
      <c r="E51" s="34">
        <v>1.1279999999999999</v>
      </c>
      <c r="F51" s="5" t="s">
        <v>14</v>
      </c>
      <c r="G51" s="35" t="s">
        <v>84</v>
      </c>
      <c r="H51" s="1">
        <v>7</v>
      </c>
      <c r="I51" s="1">
        <v>1.5791999999999999</v>
      </c>
      <c r="K51" s="84"/>
    </row>
    <row r="52" spans="1:11" ht="15.75" x14ac:dyDescent="0.25">
      <c r="A52" s="2">
        <v>54</v>
      </c>
      <c r="B52" s="28" t="s">
        <v>74</v>
      </c>
      <c r="C52" s="13" t="s">
        <v>78</v>
      </c>
      <c r="D52" s="33" t="s">
        <v>86</v>
      </c>
      <c r="E52" s="34">
        <v>2.2480000000000002</v>
      </c>
      <c r="F52" s="5" t="s">
        <v>14</v>
      </c>
      <c r="G52" s="35" t="s">
        <v>84</v>
      </c>
      <c r="H52" s="1">
        <v>7</v>
      </c>
      <c r="I52" s="1">
        <v>3.1472000000000002</v>
      </c>
      <c r="K52" s="84"/>
    </row>
    <row r="53" spans="1:11" ht="15.75" x14ac:dyDescent="0.25">
      <c r="A53" s="2">
        <v>55</v>
      </c>
      <c r="B53" s="28" t="s">
        <v>74</v>
      </c>
      <c r="C53" s="13" t="s">
        <v>78</v>
      </c>
      <c r="D53" s="33" t="s">
        <v>87</v>
      </c>
      <c r="E53" s="34">
        <v>5.1639999999999997</v>
      </c>
      <c r="F53" s="5" t="s">
        <v>14</v>
      </c>
      <c r="G53" s="35" t="s">
        <v>84</v>
      </c>
      <c r="H53" s="1">
        <v>7</v>
      </c>
      <c r="I53" s="1">
        <v>7.2295999999999996</v>
      </c>
      <c r="K53" s="84"/>
    </row>
    <row r="54" spans="1:11" ht="15.75" x14ac:dyDescent="0.25">
      <c r="A54" s="2">
        <v>56</v>
      </c>
      <c r="B54" s="28" t="s">
        <v>74</v>
      </c>
      <c r="C54" s="13" t="s">
        <v>78</v>
      </c>
      <c r="D54" s="33" t="s">
        <v>88</v>
      </c>
      <c r="E54" s="34">
        <v>2.5409999999999999</v>
      </c>
      <c r="F54" s="5" t="s">
        <v>14</v>
      </c>
      <c r="G54" s="35" t="s">
        <v>84</v>
      </c>
      <c r="H54" s="1">
        <v>7</v>
      </c>
      <c r="I54" s="1">
        <v>3.5573999999999999</v>
      </c>
      <c r="K54" s="84"/>
    </row>
    <row r="55" spans="1:11" ht="15.75" x14ac:dyDescent="0.25">
      <c r="A55" s="2">
        <v>57</v>
      </c>
      <c r="B55" s="28" t="s">
        <v>74</v>
      </c>
      <c r="C55" s="13" t="s">
        <v>78</v>
      </c>
      <c r="D55" s="33" t="s">
        <v>89</v>
      </c>
      <c r="E55" s="34">
        <v>2.3879999999999999</v>
      </c>
      <c r="F55" s="5" t="s">
        <v>14</v>
      </c>
      <c r="G55" s="35" t="s">
        <v>84</v>
      </c>
      <c r="H55" s="1">
        <v>7</v>
      </c>
      <c r="I55" s="1">
        <v>3.3432000000000004</v>
      </c>
      <c r="K55" s="84"/>
    </row>
    <row r="56" spans="1:11" ht="15.75" x14ac:dyDescent="0.25">
      <c r="A56" s="2">
        <v>58</v>
      </c>
      <c r="B56" s="28" t="s">
        <v>74</v>
      </c>
      <c r="C56" s="4" t="s">
        <v>90</v>
      </c>
      <c r="D56" s="36" t="s">
        <v>80</v>
      </c>
      <c r="E56" s="37">
        <v>300.26499999999999</v>
      </c>
      <c r="F56" s="5" t="s">
        <v>14</v>
      </c>
      <c r="G56" s="38" t="s">
        <v>31</v>
      </c>
      <c r="H56" s="1">
        <v>7</v>
      </c>
      <c r="I56" s="1">
        <v>420.37100000000004</v>
      </c>
      <c r="K56" s="84"/>
    </row>
    <row r="57" spans="1:11" ht="15.75" x14ac:dyDescent="0.25">
      <c r="A57" s="2">
        <v>59</v>
      </c>
      <c r="B57" s="39" t="s">
        <v>74</v>
      </c>
      <c r="C57" s="13" t="s">
        <v>90</v>
      </c>
      <c r="D57" s="31" t="s">
        <v>91</v>
      </c>
      <c r="E57" s="26">
        <v>0.127</v>
      </c>
      <c r="F57" s="5" t="s">
        <v>14</v>
      </c>
      <c r="G57" s="30" t="s">
        <v>92</v>
      </c>
      <c r="H57" s="1">
        <v>7</v>
      </c>
      <c r="I57" s="1">
        <v>0.17780000000000001</v>
      </c>
      <c r="K57" s="84"/>
    </row>
    <row r="58" spans="1:11" ht="15.75" x14ac:dyDescent="0.25">
      <c r="A58" s="2">
        <v>60</v>
      </c>
      <c r="B58" s="39" t="s">
        <v>74</v>
      </c>
      <c r="C58" s="13" t="s">
        <v>90</v>
      </c>
      <c r="D58" s="31" t="s">
        <v>93</v>
      </c>
      <c r="E58" s="26">
        <v>4.58</v>
      </c>
      <c r="F58" s="5" t="s">
        <v>14</v>
      </c>
      <c r="G58" s="27" t="s">
        <v>31</v>
      </c>
      <c r="H58" s="1">
        <v>7</v>
      </c>
      <c r="I58" s="1">
        <v>6.4120000000000008</v>
      </c>
      <c r="K58" s="84"/>
    </row>
    <row r="59" spans="1:11" ht="15.75" x14ac:dyDescent="0.25">
      <c r="A59" s="2">
        <v>61</v>
      </c>
      <c r="B59" s="28" t="s">
        <v>74</v>
      </c>
      <c r="C59" s="13" t="s">
        <v>90</v>
      </c>
      <c r="D59" s="31" t="s">
        <v>94</v>
      </c>
      <c r="E59" s="26">
        <v>0.89600000000000002</v>
      </c>
      <c r="F59" s="5" t="s">
        <v>14</v>
      </c>
      <c r="G59" s="30" t="s">
        <v>92</v>
      </c>
      <c r="H59" s="1">
        <v>7</v>
      </c>
      <c r="I59" s="1">
        <v>1.2544000000000002</v>
      </c>
      <c r="K59" s="84"/>
    </row>
    <row r="60" spans="1:11" ht="15.75" x14ac:dyDescent="0.25">
      <c r="A60" s="2">
        <v>62</v>
      </c>
      <c r="B60" s="28" t="s">
        <v>74</v>
      </c>
      <c r="C60" s="13" t="s">
        <v>90</v>
      </c>
      <c r="D60" s="31" t="s">
        <v>95</v>
      </c>
      <c r="E60" s="26">
        <v>4.5250000000000004</v>
      </c>
      <c r="F60" s="5" t="s">
        <v>14</v>
      </c>
      <c r="G60" s="30" t="s">
        <v>92</v>
      </c>
      <c r="H60" s="1">
        <v>7</v>
      </c>
      <c r="I60" s="1">
        <v>6.3350000000000009</v>
      </c>
      <c r="K60" s="84"/>
    </row>
    <row r="61" spans="1:11" ht="15.75" x14ac:dyDescent="0.25">
      <c r="A61" s="2">
        <v>63</v>
      </c>
      <c r="B61" s="28" t="s">
        <v>74</v>
      </c>
      <c r="C61" s="13" t="s">
        <v>90</v>
      </c>
      <c r="D61" s="31" t="s">
        <v>96</v>
      </c>
      <c r="E61" s="26">
        <v>1.196</v>
      </c>
      <c r="F61" s="5" t="s">
        <v>14</v>
      </c>
      <c r="G61" s="27" t="s">
        <v>31</v>
      </c>
      <c r="H61" s="1">
        <v>7</v>
      </c>
      <c r="I61" s="1">
        <v>1.6744000000000001</v>
      </c>
      <c r="K61" s="84"/>
    </row>
    <row r="62" spans="1:11" ht="15.75" x14ac:dyDescent="0.25">
      <c r="A62" s="2">
        <v>64</v>
      </c>
      <c r="B62" s="28" t="s">
        <v>74</v>
      </c>
      <c r="C62" s="13" t="s">
        <v>90</v>
      </c>
      <c r="D62" s="31" t="s">
        <v>97</v>
      </c>
      <c r="E62" s="26">
        <v>0.69399999999999995</v>
      </c>
      <c r="F62" s="5" t="s">
        <v>14</v>
      </c>
      <c r="G62" s="30" t="s">
        <v>92</v>
      </c>
      <c r="H62" s="1">
        <v>7</v>
      </c>
      <c r="I62" s="1">
        <v>0.97160000000000002</v>
      </c>
      <c r="K62" s="84"/>
    </row>
    <row r="63" spans="1:11" ht="15.75" x14ac:dyDescent="0.25">
      <c r="A63" s="2">
        <v>66</v>
      </c>
      <c r="B63" s="28" t="s">
        <v>74</v>
      </c>
      <c r="C63" s="13" t="s">
        <v>98</v>
      </c>
      <c r="D63" s="32" t="s">
        <v>100</v>
      </c>
      <c r="E63" s="26">
        <v>11.032</v>
      </c>
      <c r="F63" s="5" t="s">
        <v>14</v>
      </c>
      <c r="G63" s="30" t="s">
        <v>99</v>
      </c>
      <c r="H63" s="1">
        <v>7</v>
      </c>
      <c r="I63" s="1">
        <v>15.444800000000001</v>
      </c>
      <c r="K63" s="84"/>
    </row>
    <row r="64" spans="1:11" ht="15.75" x14ac:dyDescent="0.25">
      <c r="A64" s="2">
        <v>73</v>
      </c>
      <c r="B64" s="39" t="s">
        <v>74</v>
      </c>
      <c r="C64" s="28" t="s">
        <v>103</v>
      </c>
      <c r="D64" s="31">
        <v>131003</v>
      </c>
      <c r="E64" s="26">
        <v>50.070999999999998</v>
      </c>
      <c r="F64" s="40" t="s">
        <v>102</v>
      </c>
      <c r="G64" s="27" t="s">
        <v>79</v>
      </c>
      <c r="H64" s="1">
        <v>7</v>
      </c>
      <c r="I64" s="1">
        <v>70.099399999999989</v>
      </c>
      <c r="K64" s="84"/>
    </row>
    <row r="65" spans="1:11" ht="15.75" x14ac:dyDescent="0.25">
      <c r="A65" s="2">
        <v>76</v>
      </c>
      <c r="B65" s="28" t="s">
        <v>74</v>
      </c>
      <c r="C65" s="28" t="s">
        <v>104</v>
      </c>
      <c r="D65" s="31" t="s">
        <v>106</v>
      </c>
      <c r="E65" s="26">
        <v>6.2619999999999996</v>
      </c>
      <c r="F65" s="29" t="s">
        <v>102</v>
      </c>
      <c r="G65" s="30" t="s">
        <v>105</v>
      </c>
      <c r="H65" s="1">
        <v>7</v>
      </c>
      <c r="I65" s="1">
        <v>8.7667999999999999</v>
      </c>
      <c r="K65" s="84"/>
    </row>
    <row r="66" spans="1:11" ht="15.75" x14ac:dyDescent="0.25">
      <c r="A66" s="2">
        <v>87</v>
      </c>
      <c r="B66" s="28" t="s">
        <v>74</v>
      </c>
      <c r="C66" s="13" t="s">
        <v>107</v>
      </c>
      <c r="D66" s="31" t="s">
        <v>108</v>
      </c>
      <c r="E66" s="26">
        <v>4.5629999999999997</v>
      </c>
      <c r="F66" s="5" t="s">
        <v>14</v>
      </c>
      <c r="G66" s="30" t="s">
        <v>101</v>
      </c>
      <c r="H66" s="1">
        <v>7</v>
      </c>
      <c r="I66" s="1">
        <v>6.3882000000000003</v>
      </c>
      <c r="K66" s="84"/>
    </row>
    <row r="67" spans="1:11" ht="15.75" x14ac:dyDescent="0.25">
      <c r="A67" s="2">
        <v>88</v>
      </c>
      <c r="B67" s="28" t="s">
        <v>74</v>
      </c>
      <c r="C67" s="28" t="s">
        <v>109</v>
      </c>
      <c r="D67" s="32" t="s">
        <v>110</v>
      </c>
      <c r="E67" s="26">
        <v>16.183</v>
      </c>
      <c r="F67" s="40" t="s">
        <v>102</v>
      </c>
      <c r="G67" s="30" t="s">
        <v>92</v>
      </c>
      <c r="H67" s="1">
        <v>7</v>
      </c>
      <c r="I67" s="1">
        <v>22.656200000000002</v>
      </c>
      <c r="K67" s="84"/>
    </row>
    <row r="68" spans="1:11" ht="15.75" x14ac:dyDescent="0.25">
      <c r="A68" s="2">
        <v>98</v>
      </c>
      <c r="B68" s="41" t="s">
        <v>74</v>
      </c>
      <c r="C68" s="13" t="s">
        <v>111</v>
      </c>
      <c r="D68" s="31" t="s">
        <v>112</v>
      </c>
      <c r="E68" s="26">
        <v>11.898</v>
      </c>
      <c r="F68" s="29" t="s">
        <v>33</v>
      </c>
      <c r="G68" s="30" t="s">
        <v>101</v>
      </c>
      <c r="H68" s="1">
        <v>9</v>
      </c>
      <c r="I68" s="1">
        <v>21.416399999999999</v>
      </c>
      <c r="K68" s="84"/>
    </row>
    <row r="69" spans="1:11" ht="15.75" x14ac:dyDescent="0.25">
      <c r="A69" s="2">
        <v>99</v>
      </c>
      <c r="B69" s="41" t="s">
        <v>74</v>
      </c>
      <c r="C69" s="13" t="s">
        <v>111</v>
      </c>
      <c r="D69" s="31" t="s">
        <v>113</v>
      </c>
      <c r="E69" s="26">
        <v>2.1360000000000001</v>
      </c>
      <c r="F69" s="29" t="s">
        <v>33</v>
      </c>
      <c r="G69" s="30" t="s">
        <v>101</v>
      </c>
      <c r="H69" s="1">
        <v>9</v>
      </c>
      <c r="I69" s="1">
        <v>3.8448000000000002</v>
      </c>
      <c r="K69" s="84"/>
    </row>
    <row r="70" spans="1:11" ht="15.75" x14ac:dyDescent="0.25">
      <c r="A70" s="2">
        <v>100</v>
      </c>
      <c r="B70" s="41" t="s">
        <v>74</v>
      </c>
      <c r="C70" s="13" t="s">
        <v>111</v>
      </c>
      <c r="D70" s="32" t="s">
        <v>114</v>
      </c>
      <c r="E70" s="26">
        <v>13.031000000000001</v>
      </c>
      <c r="F70" s="29" t="s">
        <v>33</v>
      </c>
      <c r="G70" s="30" t="s">
        <v>101</v>
      </c>
      <c r="H70" s="1">
        <v>9</v>
      </c>
      <c r="I70" s="1">
        <v>23.455800000000004</v>
      </c>
      <c r="K70" s="84"/>
    </row>
    <row r="71" spans="1:11" ht="15.75" x14ac:dyDescent="0.25">
      <c r="A71" s="2">
        <v>101</v>
      </c>
      <c r="B71" s="41" t="s">
        <v>74</v>
      </c>
      <c r="C71" s="13" t="s">
        <v>111</v>
      </c>
      <c r="D71" s="32" t="s">
        <v>115</v>
      </c>
      <c r="E71" s="26">
        <v>6.0209999999999999</v>
      </c>
      <c r="F71" s="29" t="s">
        <v>33</v>
      </c>
      <c r="G71" s="30" t="s">
        <v>101</v>
      </c>
      <c r="H71" s="1">
        <v>9</v>
      </c>
      <c r="I71" s="1">
        <v>10.837800000000001</v>
      </c>
      <c r="K71" s="84"/>
    </row>
    <row r="72" spans="1:11" ht="15.75" x14ac:dyDescent="0.25">
      <c r="A72" s="2">
        <v>102</v>
      </c>
      <c r="B72" s="41" t="s">
        <v>74</v>
      </c>
      <c r="C72" s="13" t="s">
        <v>116</v>
      </c>
      <c r="D72" s="32" t="s">
        <v>117</v>
      </c>
      <c r="E72" s="26">
        <v>29.605</v>
      </c>
      <c r="F72" s="40" t="s">
        <v>102</v>
      </c>
      <c r="G72" s="30" t="s">
        <v>92</v>
      </c>
      <c r="H72" s="1">
        <v>7</v>
      </c>
      <c r="I72" s="1">
        <v>41.447000000000003</v>
      </c>
      <c r="K72" s="84"/>
    </row>
    <row r="73" spans="1:11" ht="15.75" x14ac:dyDescent="0.25">
      <c r="A73" s="2">
        <v>112</v>
      </c>
      <c r="B73" s="41" t="s">
        <v>74</v>
      </c>
      <c r="C73" s="13" t="s">
        <v>118</v>
      </c>
      <c r="D73" s="32" t="s">
        <v>119</v>
      </c>
      <c r="E73" s="26">
        <v>3.78</v>
      </c>
      <c r="F73" s="5" t="s">
        <v>14</v>
      </c>
      <c r="G73" s="30" t="s">
        <v>101</v>
      </c>
      <c r="H73" s="1">
        <v>7</v>
      </c>
      <c r="I73" s="1">
        <v>5.2919999999999998</v>
      </c>
      <c r="K73" s="84"/>
    </row>
    <row r="74" spans="1:11" ht="15.75" x14ac:dyDescent="0.25">
      <c r="A74" s="2">
        <v>114</v>
      </c>
      <c r="B74" s="41" t="s">
        <v>74</v>
      </c>
      <c r="C74" s="13" t="s">
        <v>118</v>
      </c>
      <c r="D74" s="31" t="s">
        <v>120</v>
      </c>
      <c r="E74" s="26">
        <v>2.7410000000000001</v>
      </c>
      <c r="F74" s="5" t="s">
        <v>14</v>
      </c>
      <c r="G74" s="30" t="s">
        <v>101</v>
      </c>
      <c r="H74" s="1">
        <v>7</v>
      </c>
      <c r="I74" s="1">
        <v>3.8374000000000006</v>
      </c>
      <c r="K74" s="84"/>
    </row>
    <row r="75" spans="1:11" ht="15.75" x14ac:dyDescent="0.25">
      <c r="A75" s="2">
        <v>116</v>
      </c>
      <c r="B75" s="41" t="s">
        <v>74</v>
      </c>
      <c r="C75" s="28" t="s">
        <v>121</v>
      </c>
      <c r="D75" s="31" t="s">
        <v>122</v>
      </c>
      <c r="E75" s="26">
        <v>12.21</v>
      </c>
      <c r="F75" s="40" t="s">
        <v>102</v>
      </c>
      <c r="G75" s="30" t="s">
        <v>101</v>
      </c>
      <c r="H75" s="1">
        <v>7</v>
      </c>
      <c r="I75" s="1">
        <v>17.094000000000001</v>
      </c>
      <c r="K75" s="84"/>
    </row>
    <row r="76" spans="1:11" ht="15.75" x14ac:dyDescent="0.25">
      <c r="A76" s="2">
        <v>117</v>
      </c>
      <c r="B76" s="41" t="s">
        <v>74</v>
      </c>
      <c r="C76" s="28" t="s">
        <v>121</v>
      </c>
      <c r="D76" s="31" t="s">
        <v>123</v>
      </c>
      <c r="E76" s="26">
        <v>16.98</v>
      </c>
      <c r="F76" s="40" t="s">
        <v>102</v>
      </c>
      <c r="G76" s="30" t="s">
        <v>99</v>
      </c>
      <c r="H76" s="1">
        <v>7</v>
      </c>
      <c r="I76" s="1">
        <v>23.772000000000002</v>
      </c>
      <c r="K76" s="84"/>
    </row>
    <row r="77" spans="1:11" ht="15.75" x14ac:dyDescent="0.25">
      <c r="A77" s="2">
        <v>118</v>
      </c>
      <c r="B77" s="41" t="s">
        <v>74</v>
      </c>
      <c r="C77" s="28" t="s">
        <v>121</v>
      </c>
      <c r="D77" s="31" t="s">
        <v>124</v>
      </c>
      <c r="E77" s="26">
        <v>7.4459999999999997</v>
      </c>
      <c r="F77" s="40" t="s">
        <v>102</v>
      </c>
      <c r="G77" s="30" t="s">
        <v>101</v>
      </c>
      <c r="H77" s="1">
        <v>7</v>
      </c>
      <c r="I77" s="1">
        <v>10.4244</v>
      </c>
      <c r="K77" s="84"/>
    </row>
    <row r="78" spans="1:11" ht="15.75" x14ac:dyDescent="0.25">
      <c r="A78" s="2">
        <v>119</v>
      </c>
      <c r="B78" s="18" t="s">
        <v>72</v>
      </c>
      <c r="C78" s="4"/>
      <c r="D78" s="43" t="s">
        <v>291</v>
      </c>
      <c r="E78" s="44">
        <f>SUM(E44:E77)</f>
        <v>541.13100000000009</v>
      </c>
      <c r="F78" s="41"/>
      <c r="G78" s="7"/>
      <c r="H78" s="1"/>
      <c r="I78" s="1"/>
      <c r="K78" s="84"/>
    </row>
    <row r="79" spans="1:11" ht="15.75" x14ac:dyDescent="0.25">
      <c r="A79" s="2">
        <v>120</v>
      </c>
      <c r="B79" s="24" t="s">
        <v>125</v>
      </c>
      <c r="C79" s="45" t="s">
        <v>126</v>
      </c>
      <c r="D79" s="31">
        <v>770.3</v>
      </c>
      <c r="E79" s="14">
        <v>2.0049999999999999</v>
      </c>
      <c r="F79" s="13" t="s">
        <v>33</v>
      </c>
      <c r="G79" s="46" t="s">
        <v>19</v>
      </c>
      <c r="H79" s="1">
        <v>8</v>
      </c>
      <c r="I79" s="1">
        <v>3.2080000000000002</v>
      </c>
      <c r="K79" s="84"/>
    </row>
    <row r="80" spans="1:11" ht="15.75" x14ac:dyDescent="0.25">
      <c r="A80" s="2">
        <v>121</v>
      </c>
      <c r="B80" s="28" t="s">
        <v>125</v>
      </c>
      <c r="C80" s="28" t="s">
        <v>127</v>
      </c>
      <c r="D80" s="47">
        <v>98.18</v>
      </c>
      <c r="E80" s="48">
        <v>13</v>
      </c>
      <c r="F80" s="49" t="s">
        <v>14</v>
      </c>
      <c r="G80" s="38" t="s">
        <v>31</v>
      </c>
      <c r="H80" s="1">
        <v>7</v>
      </c>
      <c r="I80" s="1">
        <v>18.2</v>
      </c>
      <c r="K80" s="84"/>
    </row>
    <row r="81" spans="1:11" ht="15.75" x14ac:dyDescent="0.25">
      <c r="A81" s="2">
        <v>122</v>
      </c>
      <c r="B81" s="18" t="s">
        <v>72</v>
      </c>
      <c r="C81" s="4"/>
      <c r="D81" s="43" t="s">
        <v>128</v>
      </c>
      <c r="E81" s="44">
        <v>15.004999999999999</v>
      </c>
      <c r="F81" s="41"/>
      <c r="G81" s="7"/>
      <c r="H81" s="1"/>
      <c r="I81" s="1"/>
      <c r="K81" s="84"/>
    </row>
    <row r="82" spans="1:11" ht="15.75" x14ac:dyDescent="0.25">
      <c r="A82" s="2">
        <v>123</v>
      </c>
      <c r="B82" s="50" t="s">
        <v>129</v>
      </c>
      <c r="C82" s="2" t="s">
        <v>130</v>
      </c>
      <c r="D82" s="51">
        <v>58004</v>
      </c>
      <c r="E82" s="34">
        <v>299.99599999999998</v>
      </c>
      <c r="F82" s="52" t="s">
        <v>131</v>
      </c>
      <c r="G82" s="35" t="s">
        <v>132</v>
      </c>
      <c r="H82" s="1">
        <v>7</v>
      </c>
      <c r="I82" s="1">
        <v>419.99439999999998</v>
      </c>
      <c r="K82" s="84"/>
    </row>
    <row r="83" spans="1:11" ht="15.75" x14ac:dyDescent="0.25">
      <c r="A83" s="2">
        <v>124</v>
      </c>
      <c r="B83" s="2" t="s">
        <v>129</v>
      </c>
      <c r="C83" s="2" t="s">
        <v>133</v>
      </c>
      <c r="D83" s="51">
        <v>8</v>
      </c>
      <c r="E83" s="34">
        <v>6.2809999999999997</v>
      </c>
      <c r="F83" s="52" t="s">
        <v>131</v>
      </c>
      <c r="G83" s="35" t="s">
        <v>31</v>
      </c>
      <c r="H83" s="1">
        <v>7</v>
      </c>
      <c r="I83" s="1">
        <v>8.7934000000000001</v>
      </c>
      <c r="K83" s="84"/>
    </row>
    <row r="84" spans="1:11" ht="15.75" x14ac:dyDescent="0.25">
      <c r="A84" s="2">
        <v>125</v>
      </c>
      <c r="B84" s="2" t="s">
        <v>129</v>
      </c>
      <c r="C84" s="2" t="s">
        <v>133</v>
      </c>
      <c r="D84" s="51">
        <v>10</v>
      </c>
      <c r="E84" s="34">
        <v>3.633</v>
      </c>
      <c r="F84" s="52" t="s">
        <v>131</v>
      </c>
      <c r="G84" s="35" t="s">
        <v>31</v>
      </c>
      <c r="H84" s="1">
        <v>7</v>
      </c>
      <c r="I84" s="1">
        <v>5.0862000000000007</v>
      </c>
      <c r="K84" s="84"/>
    </row>
    <row r="85" spans="1:11" ht="15.75" x14ac:dyDescent="0.25">
      <c r="A85" s="2">
        <v>126</v>
      </c>
      <c r="B85" s="2" t="s">
        <v>129</v>
      </c>
      <c r="C85" s="2" t="s">
        <v>133</v>
      </c>
      <c r="D85" s="51">
        <v>11</v>
      </c>
      <c r="E85" s="34">
        <v>3.391</v>
      </c>
      <c r="F85" s="52" t="s">
        <v>131</v>
      </c>
      <c r="G85" s="35" t="s">
        <v>31</v>
      </c>
      <c r="H85" s="1">
        <v>7</v>
      </c>
      <c r="I85" s="1">
        <v>4.7474000000000007</v>
      </c>
      <c r="K85" s="84"/>
    </row>
    <row r="86" spans="1:11" ht="15.75" x14ac:dyDescent="0.25">
      <c r="A86" s="2">
        <v>127</v>
      </c>
      <c r="B86" s="2" t="s">
        <v>129</v>
      </c>
      <c r="C86" s="2" t="s">
        <v>133</v>
      </c>
      <c r="D86" s="51">
        <v>12</v>
      </c>
      <c r="E86" s="34">
        <v>5.0469999999999997</v>
      </c>
      <c r="F86" s="52" t="s">
        <v>131</v>
      </c>
      <c r="G86" s="35" t="s">
        <v>31</v>
      </c>
      <c r="H86" s="1">
        <v>7</v>
      </c>
      <c r="I86" s="1">
        <v>7.0658000000000003</v>
      </c>
      <c r="K86" s="84"/>
    </row>
    <row r="87" spans="1:11" ht="15.75" x14ac:dyDescent="0.25">
      <c r="A87" s="2">
        <v>128</v>
      </c>
      <c r="B87" s="2" t="s">
        <v>129</v>
      </c>
      <c r="C87" s="2" t="s">
        <v>134</v>
      </c>
      <c r="D87" s="51">
        <v>237</v>
      </c>
      <c r="E87" s="34">
        <v>3.302</v>
      </c>
      <c r="F87" s="52" t="s">
        <v>131</v>
      </c>
      <c r="G87" s="35" t="s">
        <v>15</v>
      </c>
      <c r="H87" s="1">
        <v>7</v>
      </c>
      <c r="I87" s="1">
        <v>4.6228000000000007</v>
      </c>
      <c r="K87" s="84"/>
    </row>
    <row r="88" spans="1:11" ht="15.75" x14ac:dyDescent="0.25">
      <c r="A88" s="2">
        <v>129</v>
      </c>
      <c r="B88" s="2" t="s">
        <v>129</v>
      </c>
      <c r="C88" s="2" t="s">
        <v>134</v>
      </c>
      <c r="D88" s="51">
        <v>283</v>
      </c>
      <c r="E88" s="34">
        <v>35.066000000000003</v>
      </c>
      <c r="F88" s="52" t="s">
        <v>135</v>
      </c>
      <c r="G88" s="35" t="s">
        <v>15</v>
      </c>
      <c r="H88" s="1">
        <v>7</v>
      </c>
      <c r="I88" s="1">
        <v>49.092400000000005</v>
      </c>
      <c r="K88" s="84"/>
    </row>
    <row r="89" spans="1:11" ht="15.75" x14ac:dyDescent="0.25">
      <c r="A89" s="2">
        <v>130</v>
      </c>
      <c r="B89" s="2" t="s">
        <v>129</v>
      </c>
      <c r="C89" s="2" t="s">
        <v>136</v>
      </c>
      <c r="D89" s="51">
        <v>13028</v>
      </c>
      <c r="E89" s="34">
        <v>2</v>
      </c>
      <c r="F89" s="52" t="s">
        <v>137</v>
      </c>
      <c r="G89" s="35" t="s">
        <v>19</v>
      </c>
      <c r="H89" s="1">
        <v>8</v>
      </c>
      <c r="I89" s="1">
        <v>3.2</v>
      </c>
      <c r="K89" s="84"/>
    </row>
    <row r="90" spans="1:11" ht="15.75" x14ac:dyDescent="0.25">
      <c r="A90" s="2">
        <v>131</v>
      </c>
      <c r="B90" s="2" t="s">
        <v>129</v>
      </c>
      <c r="C90" s="2" t="s">
        <v>138</v>
      </c>
      <c r="D90" s="51">
        <v>105</v>
      </c>
      <c r="E90" s="34">
        <v>4.569</v>
      </c>
      <c r="F90" s="52" t="s">
        <v>131</v>
      </c>
      <c r="G90" s="35" t="s">
        <v>31</v>
      </c>
      <c r="H90" s="1">
        <v>7</v>
      </c>
      <c r="I90" s="1">
        <v>6.3966000000000003</v>
      </c>
      <c r="K90" s="84"/>
    </row>
    <row r="91" spans="1:11" ht="15.75" x14ac:dyDescent="0.25">
      <c r="A91" s="2">
        <v>132</v>
      </c>
      <c r="B91" s="2" t="s">
        <v>129</v>
      </c>
      <c r="C91" s="2" t="s">
        <v>138</v>
      </c>
      <c r="D91" s="51">
        <v>121</v>
      </c>
      <c r="E91" s="34">
        <v>25.693999999999999</v>
      </c>
      <c r="F91" s="52" t="s">
        <v>131</v>
      </c>
      <c r="G91" s="35" t="s">
        <v>139</v>
      </c>
      <c r="H91" s="1">
        <v>7</v>
      </c>
      <c r="I91" s="1">
        <v>35.971600000000002</v>
      </c>
      <c r="K91" s="84"/>
    </row>
    <row r="92" spans="1:11" ht="15.75" x14ac:dyDescent="0.25">
      <c r="A92" s="2">
        <v>133</v>
      </c>
      <c r="B92" s="2" t="s">
        <v>129</v>
      </c>
      <c r="C92" s="2" t="s">
        <v>138</v>
      </c>
      <c r="D92" s="51">
        <v>134</v>
      </c>
      <c r="E92" s="34">
        <v>11.923999999999999</v>
      </c>
      <c r="F92" s="52" t="s">
        <v>131</v>
      </c>
      <c r="G92" s="35" t="s">
        <v>139</v>
      </c>
      <c r="H92" s="1">
        <v>7</v>
      </c>
      <c r="I92" s="1">
        <v>16.6936</v>
      </c>
      <c r="K92" s="84"/>
    </row>
    <row r="93" spans="1:11" ht="15.75" x14ac:dyDescent="0.25">
      <c r="A93" s="2">
        <v>134</v>
      </c>
      <c r="B93" s="2" t="s">
        <v>129</v>
      </c>
      <c r="C93" s="2" t="s">
        <v>138</v>
      </c>
      <c r="D93" s="51">
        <v>135</v>
      </c>
      <c r="E93" s="34">
        <v>23.616</v>
      </c>
      <c r="F93" s="52" t="s">
        <v>131</v>
      </c>
      <c r="G93" s="35" t="s">
        <v>139</v>
      </c>
      <c r="H93" s="1">
        <v>7</v>
      </c>
      <c r="I93" s="1">
        <v>33.062400000000004</v>
      </c>
      <c r="K93" s="84"/>
    </row>
    <row r="94" spans="1:11" ht="15.75" x14ac:dyDescent="0.25">
      <c r="A94" s="2">
        <v>135</v>
      </c>
      <c r="B94" s="2" t="s">
        <v>129</v>
      </c>
      <c r="C94" s="2" t="s">
        <v>138</v>
      </c>
      <c r="D94" s="51">
        <v>146</v>
      </c>
      <c r="E94" s="34">
        <v>90.388000000000005</v>
      </c>
      <c r="F94" s="52" t="s">
        <v>131</v>
      </c>
      <c r="G94" s="35" t="s">
        <v>139</v>
      </c>
      <c r="H94" s="1">
        <v>7</v>
      </c>
      <c r="I94" s="1">
        <v>126.54320000000001</v>
      </c>
      <c r="K94" s="84"/>
    </row>
    <row r="95" spans="1:11" ht="15.75" x14ac:dyDescent="0.25">
      <c r="A95" s="2">
        <v>136</v>
      </c>
      <c r="B95" s="2" t="s">
        <v>129</v>
      </c>
      <c r="C95" s="2" t="s">
        <v>138</v>
      </c>
      <c r="D95" s="51">
        <v>147</v>
      </c>
      <c r="E95" s="34">
        <v>28.007000000000001</v>
      </c>
      <c r="F95" s="52" t="s">
        <v>131</v>
      </c>
      <c r="G95" s="35" t="s">
        <v>139</v>
      </c>
      <c r="H95" s="1">
        <v>7</v>
      </c>
      <c r="I95" s="1">
        <v>39.209800000000001</v>
      </c>
      <c r="K95" s="84"/>
    </row>
    <row r="96" spans="1:11" ht="15.75" x14ac:dyDescent="0.25">
      <c r="A96" s="2">
        <v>137</v>
      </c>
      <c r="B96" s="2" t="s">
        <v>129</v>
      </c>
      <c r="C96" s="2" t="s">
        <v>138</v>
      </c>
      <c r="D96" s="51">
        <v>173</v>
      </c>
      <c r="E96" s="34">
        <v>83.302000000000007</v>
      </c>
      <c r="F96" s="52" t="s">
        <v>131</v>
      </c>
      <c r="G96" s="35" t="s">
        <v>139</v>
      </c>
      <c r="H96" s="1">
        <v>7</v>
      </c>
      <c r="I96" s="1">
        <v>116.62280000000001</v>
      </c>
      <c r="K96" s="84"/>
    </row>
    <row r="97" spans="1:11" ht="15.75" x14ac:dyDescent="0.25">
      <c r="A97" s="2">
        <v>138</v>
      </c>
      <c r="B97" s="2" t="s">
        <v>129</v>
      </c>
      <c r="C97" s="2" t="s">
        <v>138</v>
      </c>
      <c r="D97" s="51">
        <v>177</v>
      </c>
      <c r="E97" s="34">
        <v>47.481999999999999</v>
      </c>
      <c r="F97" s="52" t="s">
        <v>131</v>
      </c>
      <c r="G97" s="35" t="s">
        <v>139</v>
      </c>
      <c r="H97" s="1">
        <v>7</v>
      </c>
      <c r="I97" s="1">
        <v>66.474800000000002</v>
      </c>
      <c r="K97" s="84"/>
    </row>
    <row r="98" spans="1:11" ht="15.75" x14ac:dyDescent="0.25">
      <c r="A98" s="2">
        <v>139</v>
      </c>
      <c r="B98" s="2" t="s">
        <v>129</v>
      </c>
      <c r="C98" s="2" t="s">
        <v>138</v>
      </c>
      <c r="D98" s="51">
        <v>280</v>
      </c>
      <c r="E98" s="34">
        <v>9.9619999999999997</v>
      </c>
      <c r="F98" s="52" t="s">
        <v>131</v>
      </c>
      <c r="G98" s="35" t="s">
        <v>31</v>
      </c>
      <c r="H98" s="1">
        <v>7</v>
      </c>
      <c r="I98" s="1">
        <v>13.9468</v>
      </c>
      <c r="K98" s="84"/>
    </row>
    <row r="99" spans="1:11" ht="15.75" x14ac:dyDescent="0.25">
      <c r="A99" s="2">
        <v>140</v>
      </c>
      <c r="B99" s="2" t="s">
        <v>129</v>
      </c>
      <c r="C99" s="2" t="s">
        <v>138</v>
      </c>
      <c r="D99" s="51">
        <v>286</v>
      </c>
      <c r="E99" s="34">
        <v>8.8610000000000007</v>
      </c>
      <c r="F99" s="52" t="s">
        <v>131</v>
      </c>
      <c r="G99" s="35" t="s">
        <v>31</v>
      </c>
      <c r="H99" s="1">
        <v>7</v>
      </c>
      <c r="I99" s="1">
        <v>12.4054</v>
      </c>
      <c r="K99" s="84"/>
    </row>
    <row r="100" spans="1:11" ht="15.75" x14ac:dyDescent="0.25">
      <c r="A100" s="2">
        <v>141</v>
      </c>
      <c r="B100" s="2" t="s">
        <v>129</v>
      </c>
      <c r="C100" s="2" t="s">
        <v>138</v>
      </c>
      <c r="D100" s="51">
        <v>287</v>
      </c>
      <c r="E100" s="34">
        <v>12.061</v>
      </c>
      <c r="F100" s="52" t="s">
        <v>131</v>
      </c>
      <c r="G100" s="35" t="s">
        <v>31</v>
      </c>
      <c r="H100" s="1">
        <v>7</v>
      </c>
      <c r="I100" s="1">
        <v>16.885400000000001</v>
      </c>
      <c r="K100" s="84"/>
    </row>
    <row r="101" spans="1:11" ht="15.75" x14ac:dyDescent="0.25">
      <c r="A101" s="2">
        <v>142</v>
      </c>
      <c r="B101" s="2" t="s">
        <v>129</v>
      </c>
      <c r="C101" s="2" t="s">
        <v>138</v>
      </c>
      <c r="D101" s="51">
        <v>289</v>
      </c>
      <c r="E101" s="34">
        <v>5.9889999999999999</v>
      </c>
      <c r="F101" s="52" t="s">
        <v>131</v>
      </c>
      <c r="G101" s="35" t="s">
        <v>31</v>
      </c>
      <c r="H101" s="1">
        <v>7</v>
      </c>
      <c r="I101" s="1">
        <v>8.3846000000000007</v>
      </c>
      <c r="K101" s="84"/>
    </row>
    <row r="102" spans="1:11" ht="15.75" x14ac:dyDescent="0.25">
      <c r="A102" s="2">
        <v>143</v>
      </c>
      <c r="B102" s="2" t="s">
        <v>129</v>
      </c>
      <c r="C102" s="2" t="s">
        <v>138</v>
      </c>
      <c r="D102" s="51">
        <v>290</v>
      </c>
      <c r="E102" s="34">
        <v>21.673999999999999</v>
      </c>
      <c r="F102" s="52" t="s">
        <v>131</v>
      </c>
      <c r="G102" s="35" t="s">
        <v>31</v>
      </c>
      <c r="H102" s="1">
        <v>7</v>
      </c>
      <c r="I102" s="1">
        <v>30.343599999999999</v>
      </c>
      <c r="K102" s="84"/>
    </row>
    <row r="103" spans="1:11" ht="15.75" x14ac:dyDescent="0.25">
      <c r="A103" s="2">
        <v>144</v>
      </c>
      <c r="B103" s="2" t="s">
        <v>129</v>
      </c>
      <c r="C103" s="2" t="s">
        <v>138</v>
      </c>
      <c r="D103" s="51">
        <v>297</v>
      </c>
      <c r="E103" s="34">
        <v>46.54</v>
      </c>
      <c r="F103" s="52" t="s">
        <v>131</v>
      </c>
      <c r="G103" s="35" t="s">
        <v>84</v>
      </c>
      <c r="H103" s="1">
        <v>7</v>
      </c>
      <c r="I103" s="1">
        <v>65.155999999999992</v>
      </c>
      <c r="K103" s="84"/>
    </row>
    <row r="104" spans="1:11" ht="15.75" x14ac:dyDescent="0.25">
      <c r="A104" s="2">
        <v>145</v>
      </c>
      <c r="B104" s="2" t="s">
        <v>129</v>
      </c>
      <c r="C104" s="2" t="s">
        <v>138</v>
      </c>
      <c r="D104" s="51">
        <v>307</v>
      </c>
      <c r="E104" s="34">
        <v>109.663</v>
      </c>
      <c r="F104" s="52" t="s">
        <v>131</v>
      </c>
      <c r="G104" s="35" t="s">
        <v>31</v>
      </c>
      <c r="H104" s="1">
        <v>7</v>
      </c>
      <c r="I104" s="1">
        <v>153.5282</v>
      </c>
      <c r="K104" s="84"/>
    </row>
    <row r="105" spans="1:11" ht="15.75" x14ac:dyDescent="0.25">
      <c r="A105" s="2">
        <v>146</v>
      </c>
      <c r="B105" s="2" t="s">
        <v>129</v>
      </c>
      <c r="C105" s="2" t="s">
        <v>138</v>
      </c>
      <c r="D105" s="51">
        <v>337</v>
      </c>
      <c r="E105" s="34">
        <v>448.065</v>
      </c>
      <c r="F105" s="52" t="s">
        <v>131</v>
      </c>
      <c r="G105" s="35" t="s">
        <v>31</v>
      </c>
      <c r="H105" s="1">
        <v>7</v>
      </c>
      <c r="I105" s="1">
        <v>627.29100000000005</v>
      </c>
      <c r="K105" s="84"/>
    </row>
    <row r="106" spans="1:11" ht="15.75" x14ac:dyDescent="0.25">
      <c r="A106" s="2">
        <v>149</v>
      </c>
      <c r="B106" s="2" t="s">
        <v>129</v>
      </c>
      <c r="C106" s="2" t="s">
        <v>138</v>
      </c>
      <c r="D106" s="51">
        <v>132</v>
      </c>
      <c r="E106" s="34">
        <v>8.5109999999999992</v>
      </c>
      <c r="F106" s="52" t="s">
        <v>131</v>
      </c>
      <c r="G106" s="35" t="s">
        <v>139</v>
      </c>
      <c r="H106" s="1">
        <v>7</v>
      </c>
      <c r="I106" s="1">
        <v>11.9154</v>
      </c>
      <c r="K106" s="84"/>
    </row>
    <row r="107" spans="1:11" ht="15.75" x14ac:dyDescent="0.25">
      <c r="A107" s="2">
        <v>150</v>
      </c>
      <c r="B107" s="2" t="s">
        <v>129</v>
      </c>
      <c r="C107" s="2" t="s">
        <v>138</v>
      </c>
      <c r="D107" s="51">
        <v>288</v>
      </c>
      <c r="E107" s="34">
        <v>18.777000000000001</v>
      </c>
      <c r="F107" s="52" t="s">
        <v>131</v>
      </c>
      <c r="G107" s="35" t="s">
        <v>31</v>
      </c>
      <c r="H107" s="1">
        <v>7</v>
      </c>
      <c r="I107" s="1">
        <v>26.287800000000004</v>
      </c>
      <c r="K107" s="84"/>
    </row>
    <row r="108" spans="1:11" ht="15.75" x14ac:dyDescent="0.25">
      <c r="A108" s="2">
        <v>154</v>
      </c>
      <c r="B108" s="2" t="s">
        <v>129</v>
      </c>
      <c r="C108" s="2" t="s">
        <v>138</v>
      </c>
      <c r="D108" s="51">
        <v>299</v>
      </c>
      <c r="E108" s="34">
        <v>31.548999999999999</v>
      </c>
      <c r="F108" s="52" t="s">
        <v>131</v>
      </c>
      <c r="G108" s="35" t="s">
        <v>84</v>
      </c>
      <c r="H108" s="1">
        <v>7</v>
      </c>
      <c r="I108" s="1">
        <v>44.168599999999998</v>
      </c>
      <c r="K108" s="84"/>
    </row>
    <row r="109" spans="1:11" ht="15.75" x14ac:dyDescent="0.25">
      <c r="A109" s="2">
        <v>156</v>
      </c>
      <c r="B109" s="18" t="s">
        <v>72</v>
      </c>
      <c r="C109" s="4"/>
      <c r="D109" s="43" t="s">
        <v>292</v>
      </c>
      <c r="E109" s="44">
        <f>SUM(E82:E108)</f>
        <v>1395.35</v>
      </c>
      <c r="F109" s="41"/>
      <c r="G109" s="7"/>
      <c r="H109" s="1"/>
      <c r="I109" s="1"/>
      <c r="K109" s="84"/>
    </row>
    <row r="110" spans="1:11" ht="15.75" x14ac:dyDescent="0.25">
      <c r="A110" s="2">
        <v>157</v>
      </c>
      <c r="B110" s="18" t="s">
        <v>140</v>
      </c>
      <c r="C110" s="19" t="s">
        <v>141</v>
      </c>
      <c r="D110" s="33" t="s">
        <v>142</v>
      </c>
      <c r="E110" s="53">
        <v>109.002</v>
      </c>
      <c r="F110" s="22" t="s">
        <v>102</v>
      </c>
      <c r="G110" s="23" t="s">
        <v>143</v>
      </c>
      <c r="H110" s="1">
        <v>8</v>
      </c>
      <c r="I110" s="1">
        <v>174.4032</v>
      </c>
      <c r="K110" s="84"/>
    </row>
    <row r="111" spans="1:11" ht="15.75" x14ac:dyDescent="0.25">
      <c r="A111" s="2">
        <v>158</v>
      </c>
      <c r="B111" s="19" t="s">
        <v>140</v>
      </c>
      <c r="C111" s="19" t="s">
        <v>144</v>
      </c>
      <c r="D111" s="33" t="s">
        <v>145</v>
      </c>
      <c r="E111" s="53">
        <v>3.8650000000000002</v>
      </c>
      <c r="F111" s="22" t="s">
        <v>102</v>
      </c>
      <c r="G111" s="23" t="s">
        <v>99</v>
      </c>
      <c r="H111" s="1">
        <v>8</v>
      </c>
      <c r="I111" s="1">
        <v>6.1840000000000011</v>
      </c>
      <c r="K111" s="84"/>
    </row>
    <row r="112" spans="1:11" ht="15.75" x14ac:dyDescent="0.25">
      <c r="A112" s="2">
        <v>159</v>
      </c>
      <c r="B112" s="19" t="s">
        <v>140</v>
      </c>
      <c r="C112" s="19" t="s">
        <v>144</v>
      </c>
      <c r="D112" s="33" t="s">
        <v>146</v>
      </c>
      <c r="E112" s="53">
        <v>10.044</v>
      </c>
      <c r="F112" s="22" t="s">
        <v>102</v>
      </c>
      <c r="G112" s="23" t="s">
        <v>99</v>
      </c>
      <c r="H112" s="1">
        <v>8</v>
      </c>
      <c r="I112" s="1">
        <v>16.070400000000003</v>
      </c>
      <c r="K112" s="84"/>
    </row>
    <row r="113" spans="1:11" ht="15.75" x14ac:dyDescent="0.25">
      <c r="A113" s="2">
        <v>160</v>
      </c>
      <c r="B113" s="19" t="s">
        <v>140</v>
      </c>
      <c r="C113" s="19" t="s">
        <v>144</v>
      </c>
      <c r="D113" s="33" t="s">
        <v>147</v>
      </c>
      <c r="E113" s="53">
        <v>36.802999999999997</v>
      </c>
      <c r="F113" s="22" t="s">
        <v>18</v>
      </c>
      <c r="G113" s="23" t="s">
        <v>99</v>
      </c>
      <c r="H113" s="1">
        <v>8</v>
      </c>
      <c r="I113" s="1">
        <v>58.884799999999998</v>
      </c>
      <c r="K113" s="84"/>
    </row>
    <row r="114" spans="1:11" ht="15.75" x14ac:dyDescent="0.25">
      <c r="A114" s="2">
        <v>161</v>
      </c>
      <c r="B114" s="19" t="s">
        <v>140</v>
      </c>
      <c r="C114" s="19" t="s">
        <v>144</v>
      </c>
      <c r="D114" s="33" t="s">
        <v>148</v>
      </c>
      <c r="E114" s="53">
        <v>67.239000000000004</v>
      </c>
      <c r="F114" s="22" t="s">
        <v>18</v>
      </c>
      <c r="G114" s="23" t="s">
        <v>31</v>
      </c>
      <c r="H114" s="1">
        <v>8</v>
      </c>
      <c r="I114" s="1">
        <v>107.58240000000001</v>
      </c>
      <c r="K114" s="84"/>
    </row>
    <row r="115" spans="1:11" ht="15.75" x14ac:dyDescent="0.25">
      <c r="A115" s="2">
        <v>162</v>
      </c>
      <c r="B115" s="19" t="s">
        <v>140</v>
      </c>
      <c r="C115" s="19" t="s">
        <v>149</v>
      </c>
      <c r="D115" s="33" t="s">
        <v>150</v>
      </c>
      <c r="E115" s="53">
        <v>70.703999999999994</v>
      </c>
      <c r="F115" s="22" t="s">
        <v>18</v>
      </c>
      <c r="G115" s="23" t="s">
        <v>31</v>
      </c>
      <c r="H115" s="1">
        <v>8</v>
      </c>
      <c r="I115" s="1">
        <v>113.12639999999999</v>
      </c>
      <c r="K115" s="84"/>
    </row>
    <row r="116" spans="1:11" ht="15.75" x14ac:dyDescent="0.25">
      <c r="A116" s="2">
        <v>163</v>
      </c>
      <c r="B116" s="19" t="s">
        <v>140</v>
      </c>
      <c r="C116" s="19" t="s">
        <v>149</v>
      </c>
      <c r="D116" s="33" t="s">
        <v>151</v>
      </c>
      <c r="E116" s="53">
        <v>30.001000000000001</v>
      </c>
      <c r="F116" s="22" t="s">
        <v>18</v>
      </c>
      <c r="G116" s="23" t="s">
        <v>139</v>
      </c>
      <c r="H116" s="1">
        <v>8</v>
      </c>
      <c r="I116" s="1">
        <v>48.001600000000003</v>
      </c>
      <c r="K116" s="84"/>
    </row>
    <row r="117" spans="1:11" ht="15.75" x14ac:dyDescent="0.25">
      <c r="A117" s="2">
        <v>164</v>
      </c>
      <c r="B117" s="19" t="s">
        <v>140</v>
      </c>
      <c r="C117" s="19" t="s">
        <v>152</v>
      </c>
      <c r="D117" s="33" t="s">
        <v>153</v>
      </c>
      <c r="E117" s="53">
        <v>69.555000000000007</v>
      </c>
      <c r="F117" s="22" t="s">
        <v>18</v>
      </c>
      <c r="G117" s="23" t="s">
        <v>99</v>
      </c>
      <c r="H117" s="1">
        <v>8</v>
      </c>
      <c r="I117" s="1">
        <v>111.28800000000001</v>
      </c>
      <c r="K117" s="84"/>
    </row>
    <row r="118" spans="1:11" ht="15.75" x14ac:dyDescent="0.25">
      <c r="A118" s="2">
        <v>165</v>
      </c>
      <c r="B118" s="19" t="s">
        <v>140</v>
      </c>
      <c r="C118" s="19" t="s">
        <v>152</v>
      </c>
      <c r="D118" s="33" t="s">
        <v>154</v>
      </c>
      <c r="E118" s="53">
        <v>55.470999999999997</v>
      </c>
      <c r="F118" s="22" t="s">
        <v>18</v>
      </c>
      <c r="G118" s="23" t="s">
        <v>139</v>
      </c>
      <c r="H118" s="1">
        <v>8</v>
      </c>
      <c r="I118" s="1">
        <v>88.753600000000006</v>
      </c>
      <c r="K118" s="84"/>
    </row>
    <row r="119" spans="1:11" ht="15.75" x14ac:dyDescent="0.25">
      <c r="A119" s="2">
        <v>166</v>
      </c>
      <c r="B119" s="19" t="s">
        <v>140</v>
      </c>
      <c r="C119" s="19" t="s">
        <v>155</v>
      </c>
      <c r="D119" s="33" t="s">
        <v>156</v>
      </c>
      <c r="E119" s="53">
        <v>16.872</v>
      </c>
      <c r="F119" s="22" t="s">
        <v>18</v>
      </c>
      <c r="G119" s="23" t="s">
        <v>31</v>
      </c>
      <c r="H119" s="1">
        <v>8</v>
      </c>
      <c r="I119" s="1">
        <v>26.995200000000001</v>
      </c>
      <c r="K119" s="84"/>
    </row>
    <row r="120" spans="1:11" ht="15.75" x14ac:dyDescent="0.25">
      <c r="A120" s="2">
        <v>167</v>
      </c>
      <c r="B120" s="19" t="s">
        <v>140</v>
      </c>
      <c r="C120" s="19" t="s">
        <v>157</v>
      </c>
      <c r="D120" s="33" t="s">
        <v>158</v>
      </c>
      <c r="E120" s="53">
        <v>21.138000000000002</v>
      </c>
      <c r="F120" s="22" t="s">
        <v>18</v>
      </c>
      <c r="G120" s="23" t="s">
        <v>31</v>
      </c>
      <c r="H120" s="1">
        <v>8</v>
      </c>
      <c r="I120" s="1">
        <v>33.820800000000006</v>
      </c>
      <c r="K120" s="84"/>
    </row>
    <row r="121" spans="1:11" ht="15.75" x14ac:dyDescent="0.25">
      <c r="A121" s="2">
        <v>168</v>
      </c>
      <c r="B121" s="19" t="s">
        <v>140</v>
      </c>
      <c r="C121" s="19" t="s">
        <v>157</v>
      </c>
      <c r="D121" s="33" t="s">
        <v>159</v>
      </c>
      <c r="E121" s="53">
        <v>31.998999999999999</v>
      </c>
      <c r="F121" s="22" t="s">
        <v>18</v>
      </c>
      <c r="G121" s="23" t="s">
        <v>31</v>
      </c>
      <c r="H121" s="1">
        <v>8</v>
      </c>
      <c r="I121" s="1">
        <v>51.198399999999999</v>
      </c>
      <c r="K121" s="84"/>
    </row>
    <row r="122" spans="1:11" ht="15.75" x14ac:dyDescent="0.25">
      <c r="A122" s="2">
        <v>169</v>
      </c>
      <c r="B122" s="19" t="s">
        <v>140</v>
      </c>
      <c r="C122" s="19" t="s">
        <v>157</v>
      </c>
      <c r="D122" s="33" t="s">
        <v>160</v>
      </c>
      <c r="E122" s="53">
        <v>19.753</v>
      </c>
      <c r="F122" s="22" t="s">
        <v>102</v>
      </c>
      <c r="G122" s="23" t="s">
        <v>31</v>
      </c>
      <c r="H122" s="1">
        <v>8</v>
      </c>
      <c r="I122" s="1">
        <v>31.604800000000001</v>
      </c>
      <c r="K122" s="84"/>
    </row>
    <row r="123" spans="1:11" ht="15.75" x14ac:dyDescent="0.25">
      <c r="A123" s="2">
        <v>170</v>
      </c>
      <c r="B123" s="19" t="s">
        <v>140</v>
      </c>
      <c r="C123" s="19" t="s">
        <v>157</v>
      </c>
      <c r="D123" s="33" t="s">
        <v>161</v>
      </c>
      <c r="E123" s="53">
        <v>27.154</v>
      </c>
      <c r="F123" s="22" t="s">
        <v>102</v>
      </c>
      <c r="G123" s="23" t="s">
        <v>31</v>
      </c>
      <c r="H123" s="1">
        <v>8</v>
      </c>
      <c r="I123" s="1">
        <v>43.446400000000004</v>
      </c>
      <c r="K123" s="84"/>
    </row>
    <row r="124" spans="1:11" ht="15.75" x14ac:dyDescent="0.25">
      <c r="A124" s="2">
        <v>171</v>
      </c>
      <c r="B124" s="19" t="s">
        <v>140</v>
      </c>
      <c r="C124" s="19" t="s">
        <v>157</v>
      </c>
      <c r="D124" s="33" t="s">
        <v>162</v>
      </c>
      <c r="E124" s="53">
        <v>1.216</v>
      </c>
      <c r="F124" s="22" t="s">
        <v>102</v>
      </c>
      <c r="G124" s="23" t="s">
        <v>31</v>
      </c>
      <c r="H124" s="1">
        <v>8</v>
      </c>
      <c r="I124" s="1">
        <v>1.9456</v>
      </c>
      <c r="K124" s="84"/>
    </row>
    <row r="125" spans="1:11" ht="15.75" x14ac:dyDescent="0.25">
      <c r="A125" s="2">
        <v>172</v>
      </c>
      <c r="B125" s="19" t="s">
        <v>140</v>
      </c>
      <c r="C125" s="19" t="s">
        <v>163</v>
      </c>
      <c r="D125" s="33" t="s">
        <v>164</v>
      </c>
      <c r="E125" s="53">
        <v>6.6749999999999998</v>
      </c>
      <c r="F125" s="22" t="s">
        <v>102</v>
      </c>
      <c r="G125" s="23" t="s">
        <v>31</v>
      </c>
      <c r="H125" s="1">
        <v>8</v>
      </c>
      <c r="I125" s="1">
        <v>10.68</v>
      </c>
      <c r="K125" s="84"/>
    </row>
    <row r="126" spans="1:11" ht="15.75" x14ac:dyDescent="0.25">
      <c r="A126" s="2">
        <v>173</v>
      </c>
      <c r="B126" s="19" t="s">
        <v>140</v>
      </c>
      <c r="C126" s="19" t="s">
        <v>163</v>
      </c>
      <c r="D126" s="33" t="s">
        <v>165</v>
      </c>
      <c r="E126" s="53">
        <v>64.742000000000004</v>
      </c>
      <c r="F126" s="22" t="s">
        <v>18</v>
      </c>
      <c r="G126" s="23" t="s">
        <v>31</v>
      </c>
      <c r="H126" s="1">
        <v>8</v>
      </c>
      <c r="I126" s="1">
        <v>103.58720000000001</v>
      </c>
      <c r="K126" s="84"/>
    </row>
    <row r="127" spans="1:11" ht="15.75" x14ac:dyDescent="0.25">
      <c r="A127" s="2">
        <v>174</v>
      </c>
      <c r="B127" s="19" t="s">
        <v>140</v>
      </c>
      <c r="C127" s="19" t="s">
        <v>163</v>
      </c>
      <c r="D127" s="33" t="s">
        <v>166</v>
      </c>
      <c r="E127" s="53">
        <v>22.905999999999999</v>
      </c>
      <c r="F127" s="22" t="s">
        <v>18</v>
      </c>
      <c r="G127" s="23" t="s">
        <v>31</v>
      </c>
      <c r="H127" s="1">
        <v>8</v>
      </c>
      <c r="I127" s="1">
        <v>36.6496</v>
      </c>
      <c r="K127" s="84"/>
    </row>
    <row r="128" spans="1:11" ht="15.75" x14ac:dyDescent="0.25">
      <c r="A128" s="2">
        <v>175</v>
      </c>
      <c r="B128" s="19" t="s">
        <v>140</v>
      </c>
      <c r="C128" s="19" t="s">
        <v>163</v>
      </c>
      <c r="D128" s="33" t="s">
        <v>167</v>
      </c>
      <c r="E128" s="53">
        <v>12.003</v>
      </c>
      <c r="F128" s="22" t="s">
        <v>102</v>
      </c>
      <c r="G128" s="23" t="s">
        <v>15</v>
      </c>
      <c r="H128" s="1">
        <v>8</v>
      </c>
      <c r="I128" s="1">
        <v>19.204800000000002</v>
      </c>
      <c r="K128" s="84"/>
    </row>
    <row r="129" spans="1:11" ht="15.75" x14ac:dyDescent="0.25">
      <c r="A129" s="2">
        <v>176</v>
      </c>
      <c r="B129" s="19" t="s">
        <v>140</v>
      </c>
      <c r="C129" s="19" t="s">
        <v>163</v>
      </c>
      <c r="D129" s="33" t="s">
        <v>168</v>
      </c>
      <c r="E129" s="53">
        <v>9.3919999999999995</v>
      </c>
      <c r="F129" s="22" t="s">
        <v>18</v>
      </c>
      <c r="G129" s="23" t="s">
        <v>31</v>
      </c>
      <c r="H129" s="1">
        <v>8</v>
      </c>
      <c r="I129" s="1">
        <v>15.027200000000001</v>
      </c>
      <c r="K129" s="84"/>
    </row>
    <row r="130" spans="1:11" ht="15.75" x14ac:dyDescent="0.25">
      <c r="A130" s="2">
        <v>177</v>
      </c>
      <c r="B130" s="19" t="s">
        <v>140</v>
      </c>
      <c r="C130" s="19" t="s">
        <v>169</v>
      </c>
      <c r="D130" s="33" t="s">
        <v>170</v>
      </c>
      <c r="E130" s="53">
        <v>161.04599999999999</v>
      </c>
      <c r="F130" s="22" t="s">
        <v>18</v>
      </c>
      <c r="G130" s="23" t="s">
        <v>31</v>
      </c>
      <c r="H130" s="1">
        <v>8</v>
      </c>
      <c r="I130" s="1">
        <v>257.67360000000002</v>
      </c>
      <c r="K130" s="84"/>
    </row>
    <row r="131" spans="1:11" ht="15.75" x14ac:dyDescent="0.25">
      <c r="A131" s="2">
        <v>180</v>
      </c>
      <c r="B131" s="19" t="s">
        <v>140</v>
      </c>
      <c r="C131" s="19" t="s">
        <v>169</v>
      </c>
      <c r="D131" s="33" t="s">
        <v>171</v>
      </c>
      <c r="E131" s="53">
        <v>3.036</v>
      </c>
      <c r="F131" s="22" t="s">
        <v>18</v>
      </c>
      <c r="G131" s="23" t="s">
        <v>31</v>
      </c>
      <c r="H131" s="1">
        <v>8</v>
      </c>
      <c r="I131" s="1">
        <v>4.8576000000000006</v>
      </c>
      <c r="K131" s="84"/>
    </row>
    <row r="132" spans="1:11" ht="15.75" x14ac:dyDescent="0.25">
      <c r="A132" s="2">
        <v>184</v>
      </c>
      <c r="B132" s="19" t="s">
        <v>140</v>
      </c>
      <c r="C132" s="19" t="s">
        <v>172</v>
      </c>
      <c r="D132" s="33" t="s">
        <v>173</v>
      </c>
      <c r="E132" s="53">
        <v>110</v>
      </c>
      <c r="F132" s="22" t="s">
        <v>102</v>
      </c>
      <c r="G132" s="23" t="s">
        <v>139</v>
      </c>
      <c r="H132" s="1">
        <v>8</v>
      </c>
      <c r="I132" s="1">
        <v>176</v>
      </c>
      <c r="K132" s="84"/>
    </row>
    <row r="133" spans="1:11" ht="15.75" x14ac:dyDescent="0.25">
      <c r="A133" s="2">
        <v>185</v>
      </c>
      <c r="B133" s="18" t="s">
        <v>72</v>
      </c>
      <c r="C133" s="54"/>
      <c r="D133" s="55" t="s">
        <v>293</v>
      </c>
      <c r="E133" s="56">
        <f>SUM(E110:E132)</f>
        <v>960.61599999999987</v>
      </c>
      <c r="F133" s="55"/>
      <c r="G133" s="57"/>
      <c r="H133" s="1"/>
      <c r="I133" s="1"/>
      <c r="K133" s="84"/>
    </row>
    <row r="134" spans="1:11" ht="15.75" x14ac:dyDescent="0.25">
      <c r="A134" s="2">
        <v>186</v>
      </c>
      <c r="B134" s="58" t="s">
        <v>174</v>
      </c>
      <c r="C134" s="59" t="s">
        <v>175</v>
      </c>
      <c r="D134" s="13" t="s">
        <v>176</v>
      </c>
      <c r="E134" s="60">
        <v>11.464</v>
      </c>
      <c r="F134" s="49" t="s">
        <v>177</v>
      </c>
      <c r="G134" s="61" t="s">
        <v>15</v>
      </c>
      <c r="H134" s="1">
        <v>7</v>
      </c>
      <c r="I134" s="1">
        <v>16.049600000000002</v>
      </c>
      <c r="K134" s="84"/>
    </row>
    <row r="135" spans="1:11" ht="15.75" x14ac:dyDescent="0.25">
      <c r="A135" s="2">
        <v>187</v>
      </c>
      <c r="B135" s="62" t="s">
        <v>174</v>
      </c>
      <c r="C135" s="59" t="s">
        <v>178</v>
      </c>
      <c r="D135" s="13" t="s">
        <v>179</v>
      </c>
      <c r="E135" s="60">
        <v>126.348</v>
      </c>
      <c r="F135" s="13" t="s">
        <v>177</v>
      </c>
      <c r="G135" s="61" t="s">
        <v>139</v>
      </c>
      <c r="H135" s="1">
        <v>7</v>
      </c>
      <c r="I135" s="1">
        <v>176.88720000000001</v>
      </c>
      <c r="K135" s="84"/>
    </row>
    <row r="136" spans="1:11" ht="15.75" x14ac:dyDescent="0.25">
      <c r="A136" s="2">
        <v>188</v>
      </c>
      <c r="B136" s="62" t="s">
        <v>174</v>
      </c>
      <c r="C136" s="59" t="s">
        <v>180</v>
      </c>
      <c r="D136" s="63" t="s">
        <v>181</v>
      </c>
      <c r="E136" s="64">
        <v>2.294</v>
      </c>
      <c r="F136" s="13" t="s">
        <v>177</v>
      </c>
      <c r="G136" s="61" t="s">
        <v>19</v>
      </c>
      <c r="H136" s="1">
        <v>7</v>
      </c>
      <c r="I136" s="1">
        <v>3.2116000000000002</v>
      </c>
      <c r="K136" s="84"/>
    </row>
    <row r="137" spans="1:11" ht="15.75" x14ac:dyDescent="0.25">
      <c r="A137" s="2">
        <v>189</v>
      </c>
      <c r="B137" s="62" t="s">
        <v>174</v>
      </c>
      <c r="C137" s="59" t="s">
        <v>180</v>
      </c>
      <c r="D137" s="63" t="s">
        <v>182</v>
      </c>
      <c r="E137" s="64">
        <v>1.6890000000000001</v>
      </c>
      <c r="F137" s="13" t="s">
        <v>177</v>
      </c>
      <c r="G137" s="61" t="s">
        <v>19</v>
      </c>
      <c r="H137" s="1">
        <v>7</v>
      </c>
      <c r="I137" s="1">
        <v>2.3646000000000003</v>
      </c>
      <c r="K137" s="84"/>
    </row>
    <row r="138" spans="1:11" ht="15.75" x14ac:dyDescent="0.25">
      <c r="A138" s="2">
        <v>190</v>
      </c>
      <c r="B138" s="62" t="s">
        <v>174</v>
      </c>
      <c r="C138" s="59" t="s">
        <v>180</v>
      </c>
      <c r="D138" s="63" t="s">
        <v>183</v>
      </c>
      <c r="E138" s="64">
        <v>3.2810000000000001</v>
      </c>
      <c r="F138" s="13" t="s">
        <v>177</v>
      </c>
      <c r="G138" s="61" t="s">
        <v>47</v>
      </c>
      <c r="H138" s="1">
        <v>7</v>
      </c>
      <c r="I138" s="1">
        <v>4.5934000000000008</v>
      </c>
      <c r="K138" s="84"/>
    </row>
    <row r="139" spans="1:11" ht="15.75" x14ac:dyDescent="0.25">
      <c r="A139" s="2">
        <v>193</v>
      </c>
      <c r="B139" s="19" t="s">
        <v>174</v>
      </c>
      <c r="C139" s="2" t="s">
        <v>184</v>
      </c>
      <c r="D139" s="65" t="s">
        <v>185</v>
      </c>
      <c r="E139" s="53">
        <v>64.271000000000001</v>
      </c>
      <c r="F139" s="66" t="s">
        <v>186</v>
      </c>
      <c r="G139" s="35" t="s">
        <v>31</v>
      </c>
      <c r="H139" s="1">
        <v>7</v>
      </c>
      <c r="I139" s="1">
        <v>89.979399999999998</v>
      </c>
      <c r="K139" s="84"/>
    </row>
    <row r="140" spans="1:11" ht="15.75" x14ac:dyDescent="0.25">
      <c r="A140" s="2">
        <v>195</v>
      </c>
      <c r="B140" s="19" t="s">
        <v>174</v>
      </c>
      <c r="C140" s="2" t="s">
        <v>187</v>
      </c>
      <c r="D140" s="65" t="s">
        <v>188</v>
      </c>
      <c r="E140" s="67">
        <v>8.4990000000000006</v>
      </c>
      <c r="F140" s="9" t="s">
        <v>177</v>
      </c>
      <c r="G140" s="35" t="s">
        <v>19</v>
      </c>
      <c r="H140" s="1">
        <v>7</v>
      </c>
      <c r="I140" s="1">
        <v>11.898600000000002</v>
      </c>
      <c r="K140" s="84"/>
    </row>
    <row r="141" spans="1:11" ht="15.75" x14ac:dyDescent="0.25">
      <c r="A141" s="2">
        <v>197</v>
      </c>
      <c r="B141" s="18" t="s">
        <v>72</v>
      </c>
      <c r="C141" s="68"/>
      <c r="D141" s="55" t="s">
        <v>226</v>
      </c>
      <c r="E141" s="56">
        <f>SUM(E134:E140)</f>
        <v>217.84600000000003</v>
      </c>
      <c r="F141" s="22"/>
      <c r="G141" s="23"/>
      <c r="H141" s="1"/>
      <c r="I141" s="1"/>
      <c r="K141" s="84"/>
    </row>
    <row r="142" spans="1:11" ht="15.75" x14ac:dyDescent="0.25">
      <c r="A142" s="2">
        <v>198</v>
      </c>
      <c r="B142" s="4" t="s">
        <v>189</v>
      </c>
      <c r="C142" s="69" t="s">
        <v>190</v>
      </c>
      <c r="D142" s="70" t="s">
        <v>191</v>
      </c>
      <c r="E142" s="71">
        <v>10.148999999999999</v>
      </c>
      <c r="F142" s="72" t="s">
        <v>131</v>
      </c>
      <c r="G142" s="73" t="s">
        <v>132</v>
      </c>
      <c r="H142" s="1">
        <v>7</v>
      </c>
      <c r="I142" s="1">
        <v>14.208599999999999</v>
      </c>
      <c r="K142" s="84"/>
    </row>
    <row r="143" spans="1:11" ht="15.75" x14ac:dyDescent="0.25">
      <c r="A143" s="2">
        <v>199</v>
      </c>
      <c r="B143" s="4" t="s">
        <v>189</v>
      </c>
      <c r="C143" s="69" t="s">
        <v>190</v>
      </c>
      <c r="D143" s="70" t="s">
        <v>192</v>
      </c>
      <c r="E143" s="71">
        <v>23.602</v>
      </c>
      <c r="F143" s="72" t="s">
        <v>131</v>
      </c>
      <c r="G143" s="73" t="s">
        <v>92</v>
      </c>
      <c r="H143" s="1">
        <v>7</v>
      </c>
      <c r="I143" s="1">
        <v>33.0428</v>
      </c>
      <c r="K143" s="84"/>
    </row>
    <row r="144" spans="1:11" ht="15.75" x14ac:dyDescent="0.25">
      <c r="A144" s="2">
        <v>200</v>
      </c>
      <c r="B144" s="4" t="s">
        <v>189</v>
      </c>
      <c r="C144" s="69" t="s">
        <v>190</v>
      </c>
      <c r="D144" s="70" t="s">
        <v>193</v>
      </c>
      <c r="E144" s="71">
        <v>20.451000000000001</v>
      </c>
      <c r="F144" s="72" t="s">
        <v>131</v>
      </c>
      <c r="G144" s="73" t="s">
        <v>132</v>
      </c>
      <c r="H144" s="1">
        <v>7</v>
      </c>
      <c r="I144" s="1">
        <v>28.631400000000003</v>
      </c>
      <c r="K144" s="84"/>
    </row>
    <row r="145" spans="1:11" ht="15.75" x14ac:dyDescent="0.25">
      <c r="A145" s="2">
        <v>201</v>
      </c>
      <c r="B145" s="4" t="s">
        <v>189</v>
      </c>
      <c r="C145" s="69" t="s">
        <v>190</v>
      </c>
      <c r="D145" s="70" t="s">
        <v>194</v>
      </c>
      <c r="E145" s="71">
        <v>22.062000000000001</v>
      </c>
      <c r="F145" s="72" t="s">
        <v>131</v>
      </c>
      <c r="G145" s="73" t="s">
        <v>132</v>
      </c>
      <c r="H145" s="1">
        <v>7</v>
      </c>
      <c r="I145" s="1">
        <v>30.886800000000001</v>
      </c>
      <c r="K145" s="84"/>
    </row>
    <row r="146" spans="1:11" ht="15.75" x14ac:dyDescent="0.25">
      <c r="A146" s="2">
        <v>202</v>
      </c>
      <c r="B146" s="4" t="s">
        <v>189</v>
      </c>
      <c r="C146" s="69" t="s">
        <v>190</v>
      </c>
      <c r="D146" s="70" t="s">
        <v>195</v>
      </c>
      <c r="E146" s="71">
        <v>6.0039999999999996</v>
      </c>
      <c r="F146" s="72" t="s">
        <v>131</v>
      </c>
      <c r="G146" s="73" t="s">
        <v>132</v>
      </c>
      <c r="H146" s="1">
        <v>7</v>
      </c>
      <c r="I146" s="1">
        <v>8.4055999999999997</v>
      </c>
      <c r="K146" s="84"/>
    </row>
    <row r="147" spans="1:11" ht="15.75" x14ac:dyDescent="0.25">
      <c r="A147" s="2">
        <v>203</v>
      </c>
      <c r="B147" s="4" t="s">
        <v>189</v>
      </c>
      <c r="C147" s="69" t="s">
        <v>190</v>
      </c>
      <c r="D147" s="70" t="s">
        <v>196</v>
      </c>
      <c r="E147" s="74">
        <v>2</v>
      </c>
      <c r="F147" s="72" t="s">
        <v>137</v>
      </c>
      <c r="G147" s="73" t="s">
        <v>15</v>
      </c>
      <c r="H147" s="1">
        <v>8</v>
      </c>
      <c r="I147" s="1">
        <v>3.2</v>
      </c>
      <c r="K147" s="84"/>
    </row>
    <row r="148" spans="1:11" ht="15.75" x14ac:dyDescent="0.25">
      <c r="A148" s="2">
        <v>204</v>
      </c>
      <c r="B148" s="4" t="s">
        <v>189</v>
      </c>
      <c r="C148" s="69" t="s">
        <v>190</v>
      </c>
      <c r="D148" s="70" t="s">
        <v>197</v>
      </c>
      <c r="E148" s="71">
        <v>5.8040000000000003</v>
      </c>
      <c r="F148" s="72" t="s">
        <v>131</v>
      </c>
      <c r="G148" s="73" t="s">
        <v>15</v>
      </c>
      <c r="H148" s="1">
        <v>7</v>
      </c>
      <c r="I148" s="1">
        <v>8.1256000000000004</v>
      </c>
      <c r="K148" s="84"/>
    </row>
    <row r="149" spans="1:11" ht="15.75" x14ac:dyDescent="0.25">
      <c r="A149" s="2">
        <v>205</v>
      </c>
      <c r="B149" s="4" t="s">
        <v>189</v>
      </c>
      <c r="C149" s="69" t="s">
        <v>190</v>
      </c>
      <c r="D149" s="70" t="s">
        <v>198</v>
      </c>
      <c r="E149" s="71">
        <v>6.5179999999999998</v>
      </c>
      <c r="F149" s="72" t="s">
        <v>131</v>
      </c>
      <c r="G149" s="73" t="s">
        <v>15</v>
      </c>
      <c r="H149" s="1">
        <v>7</v>
      </c>
      <c r="I149" s="1">
        <v>9.1251999999999995</v>
      </c>
      <c r="K149" s="84"/>
    </row>
    <row r="150" spans="1:11" ht="15.75" x14ac:dyDescent="0.25">
      <c r="A150" s="2">
        <v>206</v>
      </c>
      <c r="B150" s="4" t="s">
        <v>189</v>
      </c>
      <c r="C150" s="69" t="s">
        <v>199</v>
      </c>
      <c r="D150" s="70" t="s">
        <v>200</v>
      </c>
      <c r="E150" s="71">
        <v>71.608999999999995</v>
      </c>
      <c r="F150" s="72" t="s">
        <v>131</v>
      </c>
      <c r="G150" s="73" t="s">
        <v>92</v>
      </c>
      <c r="H150" s="1">
        <v>7</v>
      </c>
      <c r="I150" s="1">
        <v>100.2526</v>
      </c>
      <c r="K150" s="84"/>
    </row>
    <row r="151" spans="1:11" ht="15.75" x14ac:dyDescent="0.25">
      <c r="A151" s="2">
        <v>207</v>
      </c>
      <c r="B151" s="4" t="s">
        <v>189</v>
      </c>
      <c r="C151" s="69" t="s">
        <v>199</v>
      </c>
      <c r="D151" s="70" t="s">
        <v>201</v>
      </c>
      <c r="E151" s="71">
        <v>29.550999999999998</v>
      </c>
      <c r="F151" s="72" t="s">
        <v>131</v>
      </c>
      <c r="G151" s="73" t="s">
        <v>92</v>
      </c>
      <c r="H151" s="1">
        <v>7</v>
      </c>
      <c r="I151" s="1">
        <v>41.371400000000001</v>
      </c>
      <c r="K151" s="84"/>
    </row>
    <row r="152" spans="1:11" ht="15.75" x14ac:dyDescent="0.25">
      <c r="A152" s="2">
        <v>208</v>
      </c>
      <c r="B152" s="2" t="s">
        <v>189</v>
      </c>
      <c r="C152" s="2" t="s">
        <v>199</v>
      </c>
      <c r="D152" s="51">
        <v>307</v>
      </c>
      <c r="E152" s="34">
        <v>173.49600000000001</v>
      </c>
      <c r="F152" s="52" t="s">
        <v>135</v>
      </c>
      <c r="G152" s="35" t="s">
        <v>19</v>
      </c>
      <c r="H152" s="1">
        <v>7</v>
      </c>
      <c r="I152" s="1">
        <v>242.89440000000002</v>
      </c>
      <c r="K152" s="84"/>
    </row>
    <row r="153" spans="1:11" ht="15.75" x14ac:dyDescent="0.25">
      <c r="A153" s="2">
        <v>209</v>
      </c>
      <c r="B153" s="4" t="s">
        <v>189</v>
      </c>
      <c r="C153" s="69" t="s">
        <v>202</v>
      </c>
      <c r="D153" s="70" t="s">
        <v>203</v>
      </c>
      <c r="E153" s="71">
        <v>15.977</v>
      </c>
      <c r="F153" s="72" t="s">
        <v>131</v>
      </c>
      <c r="G153" s="73" t="s">
        <v>92</v>
      </c>
      <c r="H153" s="1">
        <v>7</v>
      </c>
      <c r="I153" s="1">
        <v>22.367800000000003</v>
      </c>
      <c r="K153" s="84"/>
    </row>
    <row r="154" spans="1:11" ht="15.75" x14ac:dyDescent="0.25">
      <c r="A154" s="2">
        <v>210</v>
      </c>
      <c r="B154" s="18" t="s">
        <v>72</v>
      </c>
      <c r="C154" s="68"/>
      <c r="D154" s="55" t="s">
        <v>204</v>
      </c>
      <c r="E154" s="56">
        <f>SUM(E142:E153)</f>
        <v>387.22299999999996</v>
      </c>
      <c r="F154" s="22"/>
      <c r="G154" s="23"/>
      <c r="H154" s="1"/>
      <c r="I154" s="1"/>
      <c r="K154" s="84"/>
    </row>
    <row r="155" spans="1:11" ht="15.75" x14ac:dyDescent="0.25">
      <c r="A155" s="2">
        <v>211</v>
      </c>
      <c r="B155" s="20" t="s">
        <v>205</v>
      </c>
      <c r="C155" s="33" t="s">
        <v>206</v>
      </c>
      <c r="D155" s="33" t="s">
        <v>207</v>
      </c>
      <c r="E155" s="53">
        <v>15.250999999999999</v>
      </c>
      <c r="F155" s="22" t="s">
        <v>137</v>
      </c>
      <c r="G155" s="23" t="s">
        <v>37</v>
      </c>
      <c r="H155" s="1">
        <v>8</v>
      </c>
      <c r="I155" s="1">
        <v>24.401600000000002</v>
      </c>
      <c r="K155" s="84"/>
    </row>
    <row r="156" spans="1:11" ht="15.75" x14ac:dyDescent="0.25">
      <c r="A156" s="2">
        <v>212</v>
      </c>
      <c r="B156" s="33" t="s">
        <v>205</v>
      </c>
      <c r="C156" s="33" t="s">
        <v>206</v>
      </c>
      <c r="D156" s="33" t="s">
        <v>208</v>
      </c>
      <c r="E156" s="53">
        <v>31.32</v>
      </c>
      <c r="F156" s="22" t="s">
        <v>137</v>
      </c>
      <c r="G156" s="23" t="s">
        <v>19</v>
      </c>
      <c r="H156" s="1">
        <v>8</v>
      </c>
      <c r="I156" s="1">
        <v>50.112000000000002</v>
      </c>
      <c r="K156" s="84"/>
    </row>
    <row r="157" spans="1:11" ht="15.75" x14ac:dyDescent="0.25">
      <c r="A157" s="2">
        <v>213</v>
      </c>
      <c r="B157" s="33" t="s">
        <v>205</v>
      </c>
      <c r="C157" s="33" t="s">
        <v>206</v>
      </c>
      <c r="D157" s="33" t="s">
        <v>209</v>
      </c>
      <c r="E157" s="53">
        <v>20.655000000000001</v>
      </c>
      <c r="F157" s="22" t="s">
        <v>135</v>
      </c>
      <c r="G157" s="23" t="s">
        <v>19</v>
      </c>
      <c r="H157" s="1">
        <v>9</v>
      </c>
      <c r="I157" s="1">
        <v>37.179000000000002</v>
      </c>
      <c r="K157" s="84"/>
    </row>
    <row r="158" spans="1:11" ht="15.75" x14ac:dyDescent="0.25">
      <c r="A158" s="2">
        <v>214</v>
      </c>
      <c r="B158" s="33" t="s">
        <v>205</v>
      </c>
      <c r="C158" s="33" t="s">
        <v>210</v>
      </c>
      <c r="D158" s="33" t="s">
        <v>211</v>
      </c>
      <c r="E158" s="53">
        <v>30.943000000000001</v>
      </c>
      <c r="F158" s="22" t="s">
        <v>212</v>
      </c>
      <c r="G158" s="23" t="s">
        <v>139</v>
      </c>
      <c r="H158" s="1">
        <v>9</v>
      </c>
      <c r="I158" s="1">
        <v>55.697400000000009</v>
      </c>
      <c r="K158" s="84"/>
    </row>
    <row r="159" spans="1:11" ht="15.75" x14ac:dyDescent="0.25">
      <c r="A159" s="2">
        <v>215</v>
      </c>
      <c r="B159" s="33" t="s">
        <v>205</v>
      </c>
      <c r="C159" s="33" t="s">
        <v>210</v>
      </c>
      <c r="D159" s="33" t="s">
        <v>213</v>
      </c>
      <c r="E159" s="53">
        <v>12.444000000000001</v>
      </c>
      <c r="F159" s="22" t="s">
        <v>212</v>
      </c>
      <c r="G159" s="23" t="s">
        <v>143</v>
      </c>
      <c r="H159" s="1">
        <v>9</v>
      </c>
      <c r="I159" s="1">
        <v>22.399200000000004</v>
      </c>
      <c r="K159" s="84"/>
    </row>
    <row r="160" spans="1:11" ht="15.75" x14ac:dyDescent="0.25">
      <c r="A160" s="2">
        <v>216</v>
      </c>
      <c r="B160" s="33" t="s">
        <v>205</v>
      </c>
      <c r="C160" s="33" t="s">
        <v>210</v>
      </c>
      <c r="D160" s="33" t="s">
        <v>214</v>
      </c>
      <c r="E160" s="53">
        <v>57.043999999999997</v>
      </c>
      <c r="F160" s="22" t="s">
        <v>212</v>
      </c>
      <c r="G160" s="23" t="s">
        <v>139</v>
      </c>
      <c r="H160" s="1">
        <v>9</v>
      </c>
      <c r="I160" s="1">
        <v>102.67919999999999</v>
      </c>
      <c r="K160" s="84"/>
    </row>
    <row r="161" spans="1:11" ht="15.75" x14ac:dyDescent="0.25">
      <c r="A161" s="2">
        <v>217</v>
      </c>
      <c r="B161" s="33" t="s">
        <v>205</v>
      </c>
      <c r="C161" s="33" t="s">
        <v>210</v>
      </c>
      <c r="D161" s="33" t="s">
        <v>215</v>
      </c>
      <c r="E161" s="53">
        <v>8.0289999999999999</v>
      </c>
      <c r="F161" s="22" t="s">
        <v>212</v>
      </c>
      <c r="G161" s="23" t="s">
        <v>143</v>
      </c>
      <c r="H161" s="1">
        <v>9</v>
      </c>
      <c r="I161" s="1">
        <v>14.452199999999999</v>
      </c>
      <c r="K161" s="84"/>
    </row>
    <row r="162" spans="1:11" ht="15.75" x14ac:dyDescent="0.25">
      <c r="A162" s="2">
        <v>218</v>
      </c>
      <c r="B162" s="33" t="s">
        <v>205</v>
      </c>
      <c r="C162" s="33" t="s">
        <v>216</v>
      </c>
      <c r="D162" s="33" t="s">
        <v>217</v>
      </c>
      <c r="E162" s="53">
        <v>8.7750000000000004</v>
      </c>
      <c r="F162" s="22" t="s">
        <v>212</v>
      </c>
      <c r="G162" s="23" t="s">
        <v>19</v>
      </c>
      <c r="H162" s="1">
        <v>9</v>
      </c>
      <c r="I162" s="1">
        <v>15.795000000000002</v>
      </c>
      <c r="K162" s="84"/>
    </row>
    <row r="163" spans="1:11" ht="15.75" x14ac:dyDescent="0.25">
      <c r="A163" s="2">
        <v>219</v>
      </c>
      <c r="B163" s="33" t="s">
        <v>205</v>
      </c>
      <c r="C163" s="33" t="s">
        <v>218</v>
      </c>
      <c r="D163" s="33" t="s">
        <v>219</v>
      </c>
      <c r="E163" s="53">
        <v>60</v>
      </c>
      <c r="F163" s="22" t="s">
        <v>135</v>
      </c>
      <c r="G163" s="23" t="s">
        <v>31</v>
      </c>
      <c r="H163" s="1">
        <v>9</v>
      </c>
      <c r="I163" s="1">
        <v>108</v>
      </c>
      <c r="K163" s="84"/>
    </row>
    <row r="164" spans="1:11" ht="15.75" x14ac:dyDescent="0.25">
      <c r="A164" s="2">
        <v>220</v>
      </c>
      <c r="B164" s="33" t="s">
        <v>205</v>
      </c>
      <c r="C164" s="33" t="s">
        <v>220</v>
      </c>
      <c r="D164" s="33" t="s">
        <v>221</v>
      </c>
      <c r="E164" s="53">
        <v>7.593</v>
      </c>
      <c r="F164" s="22" t="s">
        <v>135</v>
      </c>
      <c r="G164" s="57" t="s">
        <v>143</v>
      </c>
      <c r="H164" s="1">
        <v>9</v>
      </c>
      <c r="I164" s="1">
        <v>13.667400000000001</v>
      </c>
      <c r="K164" s="84"/>
    </row>
    <row r="165" spans="1:11" ht="15.75" x14ac:dyDescent="0.25">
      <c r="A165" s="2">
        <v>221</v>
      </c>
      <c r="B165" s="18" t="s">
        <v>72</v>
      </c>
      <c r="C165" s="23"/>
      <c r="D165" s="55" t="s">
        <v>222</v>
      </c>
      <c r="E165" s="56">
        <v>252.05399999999997</v>
      </c>
      <c r="F165" s="22"/>
      <c r="G165" s="23"/>
      <c r="H165" s="75"/>
      <c r="I165" s="1"/>
      <c r="K165" s="84"/>
    </row>
    <row r="166" spans="1:11" ht="15.75" x14ac:dyDescent="0.25">
      <c r="A166" s="2">
        <v>227</v>
      </c>
      <c r="B166" s="4" t="s">
        <v>223</v>
      </c>
      <c r="C166" s="4" t="s">
        <v>224</v>
      </c>
      <c r="D166" s="36" t="s">
        <v>225</v>
      </c>
      <c r="E166" s="8">
        <v>2.1549999999999998</v>
      </c>
      <c r="F166" s="41" t="s">
        <v>33</v>
      </c>
      <c r="G166" s="7" t="s">
        <v>143</v>
      </c>
      <c r="H166" s="1">
        <v>8</v>
      </c>
      <c r="I166" s="1">
        <v>3.448</v>
      </c>
      <c r="K166" s="84"/>
    </row>
    <row r="167" spans="1:11" ht="15.75" x14ac:dyDescent="0.25">
      <c r="A167" s="2">
        <v>229</v>
      </c>
      <c r="B167" s="18" t="s">
        <v>72</v>
      </c>
      <c r="C167" s="76"/>
      <c r="D167" s="77" t="s">
        <v>294</v>
      </c>
      <c r="E167" s="78">
        <v>2.1549999999999998</v>
      </c>
      <c r="F167" s="7"/>
      <c r="G167" s="7"/>
      <c r="H167" s="1"/>
      <c r="I167" s="1"/>
      <c r="K167" s="84"/>
    </row>
    <row r="168" spans="1:11" ht="15.75" x14ac:dyDescent="0.25">
      <c r="A168" s="2">
        <v>230</v>
      </c>
      <c r="B168" s="43" t="s">
        <v>227</v>
      </c>
      <c r="C168" s="13" t="s">
        <v>228</v>
      </c>
      <c r="D168" s="52" t="s">
        <v>229</v>
      </c>
      <c r="E168" s="79">
        <v>4.1390000000000002</v>
      </c>
      <c r="F168" s="80" t="s">
        <v>212</v>
      </c>
      <c r="G168" s="30" t="s">
        <v>143</v>
      </c>
      <c r="H168" s="1">
        <v>8</v>
      </c>
      <c r="I168" s="1">
        <v>6.6224000000000007</v>
      </c>
      <c r="K168" s="84"/>
    </row>
    <row r="169" spans="1:11" ht="15.75" x14ac:dyDescent="0.25">
      <c r="A169" s="2">
        <v>231</v>
      </c>
      <c r="B169" s="36" t="s">
        <v>227</v>
      </c>
      <c r="C169" s="13" t="s">
        <v>230</v>
      </c>
      <c r="D169" s="52" t="s">
        <v>231</v>
      </c>
      <c r="E169" s="79">
        <v>6.5759999999999996</v>
      </c>
      <c r="F169" s="80" t="s">
        <v>135</v>
      </c>
      <c r="G169" s="30" t="s">
        <v>47</v>
      </c>
      <c r="H169" s="1">
        <v>8</v>
      </c>
      <c r="I169" s="1">
        <v>10.521599999999999</v>
      </c>
      <c r="K169" s="84"/>
    </row>
    <row r="170" spans="1:11" ht="15.75" x14ac:dyDescent="0.25">
      <c r="A170" s="2">
        <v>232</v>
      </c>
      <c r="B170" s="36" t="s">
        <v>227</v>
      </c>
      <c r="C170" s="13" t="s">
        <v>230</v>
      </c>
      <c r="D170" s="52" t="s">
        <v>232</v>
      </c>
      <c r="E170" s="79">
        <v>1</v>
      </c>
      <c r="F170" s="80" t="s">
        <v>33</v>
      </c>
      <c r="G170" s="30" t="s">
        <v>31</v>
      </c>
      <c r="H170" s="1">
        <v>8</v>
      </c>
      <c r="I170" s="1">
        <v>1.6</v>
      </c>
      <c r="K170" s="84"/>
    </row>
    <row r="171" spans="1:11" ht="15.75" x14ac:dyDescent="0.25">
      <c r="A171" s="2">
        <v>234</v>
      </c>
      <c r="B171" s="36" t="s">
        <v>227</v>
      </c>
      <c r="C171" s="13" t="s">
        <v>233</v>
      </c>
      <c r="D171" s="52" t="s">
        <v>234</v>
      </c>
      <c r="E171" s="79">
        <v>4</v>
      </c>
      <c r="F171" s="80" t="s">
        <v>131</v>
      </c>
      <c r="G171" s="30" t="s">
        <v>15</v>
      </c>
      <c r="H171" s="1">
        <v>8</v>
      </c>
      <c r="I171" s="1">
        <v>6.4</v>
      </c>
      <c r="K171" s="84"/>
    </row>
    <row r="172" spans="1:11" ht="15.75" x14ac:dyDescent="0.25">
      <c r="A172" s="2">
        <v>237</v>
      </c>
      <c r="B172" s="36" t="s">
        <v>227</v>
      </c>
      <c r="C172" s="13" t="s">
        <v>235</v>
      </c>
      <c r="D172" s="52" t="s">
        <v>236</v>
      </c>
      <c r="E172" s="79">
        <v>47.22</v>
      </c>
      <c r="F172" s="80" t="s">
        <v>135</v>
      </c>
      <c r="G172" s="30" t="s">
        <v>143</v>
      </c>
      <c r="H172" s="1">
        <v>8</v>
      </c>
      <c r="I172" s="1">
        <v>75.552000000000007</v>
      </c>
      <c r="K172" s="84"/>
    </row>
    <row r="173" spans="1:11" ht="15.75" x14ac:dyDescent="0.25">
      <c r="A173" s="2">
        <v>238</v>
      </c>
      <c r="B173" s="36" t="s">
        <v>227</v>
      </c>
      <c r="C173" s="13" t="s">
        <v>237</v>
      </c>
      <c r="D173" s="52" t="s">
        <v>238</v>
      </c>
      <c r="E173" s="79">
        <v>0.626</v>
      </c>
      <c r="F173" s="80" t="s">
        <v>131</v>
      </c>
      <c r="G173" s="30" t="s">
        <v>84</v>
      </c>
      <c r="H173" s="1">
        <v>8</v>
      </c>
      <c r="I173" s="1">
        <v>1.0016</v>
      </c>
      <c r="K173" s="84"/>
    </row>
    <row r="174" spans="1:11" ht="15.75" x14ac:dyDescent="0.25">
      <c r="A174" s="2">
        <v>239</v>
      </c>
      <c r="B174" s="36" t="s">
        <v>227</v>
      </c>
      <c r="C174" s="13" t="s">
        <v>237</v>
      </c>
      <c r="D174" s="52" t="s">
        <v>239</v>
      </c>
      <c r="E174" s="79">
        <v>54.533000000000001</v>
      </c>
      <c r="F174" s="80" t="s">
        <v>131</v>
      </c>
      <c r="G174" s="30" t="s">
        <v>84</v>
      </c>
      <c r="H174" s="1">
        <v>8</v>
      </c>
      <c r="I174" s="1">
        <v>87.252800000000008</v>
      </c>
      <c r="K174" s="84"/>
    </row>
    <row r="175" spans="1:11" ht="15.75" x14ac:dyDescent="0.25">
      <c r="A175" s="2">
        <v>245</v>
      </c>
      <c r="B175" s="36" t="s">
        <v>227</v>
      </c>
      <c r="C175" s="13" t="s">
        <v>240</v>
      </c>
      <c r="D175" s="52" t="s">
        <v>241</v>
      </c>
      <c r="E175" s="79">
        <v>34.212000000000003</v>
      </c>
      <c r="F175" s="80" t="s">
        <v>131</v>
      </c>
      <c r="G175" s="30" t="s">
        <v>19</v>
      </c>
      <c r="H175" s="1">
        <v>8</v>
      </c>
      <c r="I175" s="1">
        <v>54.739200000000011</v>
      </c>
      <c r="K175" s="84"/>
    </row>
    <row r="176" spans="1:11" ht="15.75" x14ac:dyDescent="0.25">
      <c r="A176" s="2">
        <v>246</v>
      </c>
      <c r="B176" s="36" t="s">
        <v>227</v>
      </c>
      <c r="C176" s="13" t="s">
        <v>240</v>
      </c>
      <c r="D176" s="52" t="s">
        <v>242</v>
      </c>
      <c r="E176" s="79">
        <v>20.126999999999999</v>
      </c>
      <c r="F176" s="80" t="s">
        <v>131</v>
      </c>
      <c r="G176" s="30" t="s">
        <v>47</v>
      </c>
      <c r="H176" s="1">
        <v>8</v>
      </c>
      <c r="I176" s="1">
        <v>32.203200000000002</v>
      </c>
      <c r="K176" s="84"/>
    </row>
    <row r="177" spans="1:11" ht="15.75" x14ac:dyDescent="0.25">
      <c r="A177" s="2">
        <v>247</v>
      </c>
      <c r="B177" s="36" t="s">
        <v>227</v>
      </c>
      <c r="C177" s="13" t="s">
        <v>240</v>
      </c>
      <c r="D177" s="52" t="s">
        <v>243</v>
      </c>
      <c r="E177" s="79">
        <v>48.798000000000002</v>
      </c>
      <c r="F177" s="80" t="s">
        <v>131</v>
      </c>
      <c r="G177" s="30" t="s">
        <v>47</v>
      </c>
      <c r="H177" s="1">
        <v>8</v>
      </c>
      <c r="I177" s="1">
        <v>78.076800000000006</v>
      </c>
      <c r="K177" s="84"/>
    </row>
    <row r="178" spans="1:11" ht="15.75" x14ac:dyDescent="0.25">
      <c r="A178" s="2">
        <v>248</v>
      </c>
      <c r="B178" s="36" t="s">
        <v>227</v>
      </c>
      <c r="C178" s="13" t="s">
        <v>244</v>
      </c>
      <c r="D178" s="52" t="s">
        <v>245</v>
      </c>
      <c r="E178" s="79">
        <v>8.5009999999999994</v>
      </c>
      <c r="F178" s="80" t="s">
        <v>135</v>
      </c>
      <c r="G178" s="30" t="s">
        <v>139</v>
      </c>
      <c r="H178" s="1">
        <v>8</v>
      </c>
      <c r="I178" s="1">
        <v>13.601599999999999</v>
      </c>
      <c r="K178" s="84"/>
    </row>
    <row r="179" spans="1:11" ht="15.75" x14ac:dyDescent="0.25">
      <c r="A179" s="2">
        <v>249</v>
      </c>
      <c r="B179" s="36" t="s">
        <v>227</v>
      </c>
      <c r="C179" s="13" t="s">
        <v>244</v>
      </c>
      <c r="D179" s="52" t="s">
        <v>246</v>
      </c>
      <c r="E179" s="79">
        <v>6.5010000000000003</v>
      </c>
      <c r="F179" s="80" t="s">
        <v>135</v>
      </c>
      <c r="G179" s="30" t="s">
        <v>139</v>
      </c>
      <c r="H179" s="1">
        <v>8</v>
      </c>
      <c r="I179" s="1">
        <v>10.401600000000002</v>
      </c>
      <c r="K179" s="84"/>
    </row>
    <row r="180" spans="1:11" ht="15.75" x14ac:dyDescent="0.25">
      <c r="A180" s="2">
        <v>250</v>
      </c>
      <c r="B180" s="36" t="s">
        <v>227</v>
      </c>
      <c r="C180" s="13" t="s">
        <v>244</v>
      </c>
      <c r="D180" s="52" t="s">
        <v>247</v>
      </c>
      <c r="E180" s="79">
        <v>20.937000000000001</v>
      </c>
      <c r="F180" s="80" t="s">
        <v>135</v>
      </c>
      <c r="G180" s="30" t="s">
        <v>139</v>
      </c>
      <c r="H180" s="1">
        <v>8</v>
      </c>
      <c r="I180" s="1">
        <v>33.499200000000002</v>
      </c>
      <c r="K180" s="84"/>
    </row>
    <row r="181" spans="1:11" ht="15.75" x14ac:dyDescent="0.25">
      <c r="A181" s="2">
        <v>251</v>
      </c>
      <c r="B181" s="36" t="s">
        <v>227</v>
      </c>
      <c r="C181" s="13" t="s">
        <v>248</v>
      </c>
      <c r="D181" s="52" t="s">
        <v>249</v>
      </c>
      <c r="E181" s="79">
        <v>8.0570000000000004</v>
      </c>
      <c r="F181" s="80" t="s">
        <v>131</v>
      </c>
      <c r="G181" s="30" t="s">
        <v>15</v>
      </c>
      <c r="H181" s="1">
        <v>8</v>
      </c>
      <c r="I181" s="1">
        <v>12.891200000000001</v>
      </c>
      <c r="K181" s="84"/>
    </row>
    <row r="182" spans="1:11" ht="15.75" x14ac:dyDescent="0.25">
      <c r="A182" s="2">
        <v>252</v>
      </c>
      <c r="B182" s="36" t="s">
        <v>227</v>
      </c>
      <c r="C182" s="13" t="s">
        <v>248</v>
      </c>
      <c r="D182" s="81" t="s">
        <v>250</v>
      </c>
      <c r="E182" s="79">
        <v>7.9080000000000004</v>
      </c>
      <c r="F182" s="80" t="s">
        <v>131</v>
      </c>
      <c r="G182" s="30" t="s">
        <v>139</v>
      </c>
      <c r="H182" s="1">
        <v>8</v>
      </c>
      <c r="I182" s="1">
        <v>12.652800000000001</v>
      </c>
      <c r="K182" s="84"/>
    </row>
    <row r="183" spans="1:11" ht="15.75" x14ac:dyDescent="0.25">
      <c r="A183" s="2">
        <v>253</v>
      </c>
      <c r="B183" s="36" t="s">
        <v>227</v>
      </c>
      <c r="C183" s="13" t="s">
        <v>248</v>
      </c>
      <c r="D183" s="52" t="s">
        <v>251</v>
      </c>
      <c r="E183" s="79">
        <v>9.4909999999999997</v>
      </c>
      <c r="F183" s="80" t="s">
        <v>135</v>
      </c>
      <c r="G183" s="30" t="s">
        <v>15</v>
      </c>
      <c r="H183" s="1">
        <v>8</v>
      </c>
      <c r="I183" s="1">
        <v>15.185600000000001</v>
      </c>
      <c r="K183" s="84"/>
    </row>
    <row r="184" spans="1:11" ht="15.75" x14ac:dyDescent="0.25">
      <c r="A184" s="2">
        <v>254</v>
      </c>
      <c r="B184" s="36" t="s">
        <v>227</v>
      </c>
      <c r="C184" s="13" t="s">
        <v>248</v>
      </c>
      <c r="D184" s="52" t="s">
        <v>252</v>
      </c>
      <c r="E184" s="79">
        <v>7.2359999999999998</v>
      </c>
      <c r="F184" s="80" t="s">
        <v>131</v>
      </c>
      <c r="G184" s="30" t="s">
        <v>47</v>
      </c>
      <c r="H184" s="1">
        <v>8</v>
      </c>
      <c r="I184" s="1">
        <v>11.5776</v>
      </c>
      <c r="K184" s="84"/>
    </row>
    <row r="185" spans="1:11" ht="15.75" x14ac:dyDescent="0.25">
      <c r="A185" s="2">
        <v>255</v>
      </c>
      <c r="B185" s="36" t="s">
        <v>227</v>
      </c>
      <c r="C185" s="13" t="s">
        <v>248</v>
      </c>
      <c r="D185" s="52" t="s">
        <v>253</v>
      </c>
      <c r="E185" s="79">
        <v>5.5</v>
      </c>
      <c r="F185" s="80" t="s">
        <v>33</v>
      </c>
      <c r="G185" s="30" t="s">
        <v>15</v>
      </c>
      <c r="H185" s="1">
        <v>8</v>
      </c>
      <c r="I185" s="1">
        <v>8.8000000000000007</v>
      </c>
      <c r="K185" s="84"/>
    </row>
    <row r="186" spans="1:11" ht="15.75" x14ac:dyDescent="0.25">
      <c r="A186" s="2">
        <v>256</v>
      </c>
      <c r="B186" s="36" t="s">
        <v>227</v>
      </c>
      <c r="C186" s="13" t="s">
        <v>248</v>
      </c>
      <c r="D186" s="52" t="s">
        <v>254</v>
      </c>
      <c r="E186" s="2">
        <v>64.850999999999999</v>
      </c>
      <c r="F186" s="49" t="s">
        <v>212</v>
      </c>
      <c r="G186" s="30" t="s">
        <v>143</v>
      </c>
      <c r="H186" s="1">
        <v>8</v>
      </c>
      <c r="I186" s="1">
        <v>103.7616</v>
      </c>
      <c r="K186" s="84"/>
    </row>
    <row r="187" spans="1:11" ht="15.75" x14ac:dyDescent="0.25">
      <c r="A187" s="2">
        <v>257</v>
      </c>
      <c r="B187" s="36" t="s">
        <v>227</v>
      </c>
      <c r="C187" s="13" t="s">
        <v>248</v>
      </c>
      <c r="D187" s="52" t="s">
        <v>255</v>
      </c>
      <c r="E187" s="2">
        <v>20.437000000000001</v>
      </c>
      <c r="F187" s="49" t="s">
        <v>212</v>
      </c>
      <c r="G187" s="30" t="s">
        <v>143</v>
      </c>
      <c r="H187" s="1">
        <v>8</v>
      </c>
      <c r="I187" s="1">
        <v>32.699200000000005</v>
      </c>
      <c r="K187" s="84"/>
    </row>
    <row r="188" spans="1:11" ht="15.75" x14ac:dyDescent="0.25">
      <c r="A188" s="2">
        <v>258</v>
      </c>
      <c r="B188" s="36" t="s">
        <v>227</v>
      </c>
      <c r="C188" s="13" t="s">
        <v>248</v>
      </c>
      <c r="D188" s="52" t="s">
        <v>256</v>
      </c>
      <c r="E188" s="2">
        <v>27.623999999999999</v>
      </c>
      <c r="F188" s="49" t="s">
        <v>212</v>
      </c>
      <c r="G188" s="30" t="s">
        <v>47</v>
      </c>
      <c r="H188" s="1">
        <v>8</v>
      </c>
      <c r="I188" s="1">
        <v>44.198399999999999</v>
      </c>
      <c r="K188" s="84"/>
    </row>
    <row r="189" spans="1:11" ht="15.75" x14ac:dyDescent="0.25">
      <c r="A189" s="2">
        <v>259</v>
      </c>
      <c r="B189" s="36" t="s">
        <v>227</v>
      </c>
      <c r="C189" s="13" t="s">
        <v>248</v>
      </c>
      <c r="D189" s="52" t="s">
        <v>257</v>
      </c>
      <c r="E189" s="2">
        <v>75.975999999999999</v>
      </c>
      <c r="F189" s="80" t="s">
        <v>135</v>
      </c>
      <c r="G189" s="30" t="s">
        <v>143</v>
      </c>
      <c r="H189" s="1">
        <v>8</v>
      </c>
      <c r="I189" s="1">
        <v>121.5616</v>
      </c>
      <c r="K189" s="84"/>
    </row>
    <row r="190" spans="1:11" ht="15.75" x14ac:dyDescent="0.25">
      <c r="A190" s="2">
        <v>260</v>
      </c>
      <c r="B190" s="36" t="s">
        <v>227</v>
      </c>
      <c r="C190" s="13" t="s">
        <v>227</v>
      </c>
      <c r="D190" s="52" t="s">
        <v>258</v>
      </c>
      <c r="E190" s="48">
        <v>30.443999999999999</v>
      </c>
      <c r="F190" s="49" t="s">
        <v>212</v>
      </c>
      <c r="G190" s="82" t="s">
        <v>139</v>
      </c>
      <c r="H190" s="42">
        <v>8</v>
      </c>
      <c r="I190" s="42">
        <v>48.7104</v>
      </c>
      <c r="K190" s="84"/>
    </row>
    <row r="191" spans="1:11" ht="15.75" x14ac:dyDescent="0.25">
      <c r="A191" s="2">
        <v>261</v>
      </c>
      <c r="B191" s="18" t="s">
        <v>72</v>
      </c>
      <c r="C191" s="76"/>
      <c r="D191" s="77" t="s">
        <v>295</v>
      </c>
      <c r="E191" s="78">
        <f>SUM(E168:E190)</f>
        <v>514.69400000000007</v>
      </c>
      <c r="F191" s="7"/>
      <c r="G191" s="7"/>
      <c r="H191" s="1"/>
      <c r="I191" s="1"/>
      <c r="K191" s="84"/>
    </row>
    <row r="192" spans="1:11" ht="15.75" x14ac:dyDescent="0.25">
      <c r="A192" s="2">
        <v>262</v>
      </c>
      <c r="B192" s="18" t="s">
        <v>259</v>
      </c>
      <c r="C192" s="19" t="s">
        <v>260</v>
      </c>
      <c r="D192" s="32" t="s">
        <v>261</v>
      </c>
      <c r="E192" s="53">
        <v>23.507000000000001</v>
      </c>
      <c r="F192" s="22" t="s">
        <v>186</v>
      </c>
      <c r="G192" s="23" t="s">
        <v>19</v>
      </c>
      <c r="H192" s="1">
        <v>7</v>
      </c>
      <c r="I192" s="1">
        <v>32.909800000000004</v>
      </c>
      <c r="K192" s="84"/>
    </row>
    <row r="193" spans="1:11" ht="15.75" x14ac:dyDescent="0.25">
      <c r="A193" s="2">
        <v>263</v>
      </c>
      <c r="B193" s="19" t="s">
        <v>259</v>
      </c>
      <c r="C193" s="19" t="s">
        <v>262</v>
      </c>
      <c r="D193" s="32" t="s">
        <v>263</v>
      </c>
      <c r="E193" s="53">
        <v>2.5609999999999999</v>
      </c>
      <c r="F193" s="22" t="s">
        <v>186</v>
      </c>
      <c r="G193" s="23" t="s">
        <v>15</v>
      </c>
      <c r="H193" s="1">
        <v>7</v>
      </c>
      <c r="I193" s="1">
        <v>3.5853999999999999</v>
      </c>
      <c r="K193" s="84"/>
    </row>
    <row r="194" spans="1:11" ht="15.75" x14ac:dyDescent="0.25">
      <c r="A194" s="2">
        <v>264</v>
      </c>
      <c r="B194" s="19" t="s">
        <v>259</v>
      </c>
      <c r="C194" s="19" t="s">
        <v>262</v>
      </c>
      <c r="D194" s="32" t="s">
        <v>264</v>
      </c>
      <c r="E194" s="53">
        <v>6.5529999999999999</v>
      </c>
      <c r="F194" s="22" t="s">
        <v>186</v>
      </c>
      <c r="G194" s="23" t="s">
        <v>15</v>
      </c>
      <c r="H194" s="1">
        <v>7</v>
      </c>
      <c r="I194" s="1">
        <v>9.1742000000000008</v>
      </c>
      <c r="K194" s="84"/>
    </row>
    <row r="195" spans="1:11" ht="15.75" x14ac:dyDescent="0.25">
      <c r="A195" s="2">
        <v>265</v>
      </c>
      <c r="B195" s="19" t="s">
        <v>259</v>
      </c>
      <c r="C195" s="19" t="s">
        <v>265</v>
      </c>
      <c r="D195" s="32" t="s">
        <v>266</v>
      </c>
      <c r="E195" s="53">
        <v>14.759</v>
      </c>
      <c r="F195" s="22" t="s">
        <v>186</v>
      </c>
      <c r="G195" s="23" t="s">
        <v>15</v>
      </c>
      <c r="H195" s="1">
        <v>7</v>
      </c>
      <c r="I195" s="1">
        <v>20.662600000000001</v>
      </c>
      <c r="K195" s="84"/>
    </row>
    <row r="196" spans="1:11" ht="15.75" x14ac:dyDescent="0.25">
      <c r="A196" s="2">
        <v>266</v>
      </c>
      <c r="B196" s="19" t="s">
        <v>259</v>
      </c>
      <c r="C196" s="19" t="s">
        <v>265</v>
      </c>
      <c r="D196" s="32" t="s">
        <v>267</v>
      </c>
      <c r="E196" s="53">
        <v>13.272</v>
      </c>
      <c r="F196" s="22" t="s">
        <v>186</v>
      </c>
      <c r="G196" s="23" t="s">
        <v>15</v>
      </c>
      <c r="H196" s="1">
        <v>7</v>
      </c>
      <c r="I196" s="1">
        <v>18.5808</v>
      </c>
      <c r="K196" s="84"/>
    </row>
    <row r="197" spans="1:11" ht="15.75" x14ac:dyDescent="0.25">
      <c r="A197" s="2">
        <v>267</v>
      </c>
      <c r="B197" s="19" t="s">
        <v>259</v>
      </c>
      <c r="C197" s="19" t="s">
        <v>265</v>
      </c>
      <c r="D197" s="32" t="s">
        <v>268</v>
      </c>
      <c r="E197" s="53">
        <v>70.819000000000003</v>
      </c>
      <c r="F197" s="22" t="s">
        <v>186</v>
      </c>
      <c r="G197" s="23" t="s">
        <v>19</v>
      </c>
      <c r="H197" s="1">
        <v>7</v>
      </c>
      <c r="I197" s="1">
        <v>99.146600000000007</v>
      </c>
      <c r="K197" s="84"/>
    </row>
    <row r="198" spans="1:11" ht="15.75" x14ac:dyDescent="0.25">
      <c r="A198" s="2">
        <v>268</v>
      </c>
      <c r="B198" s="19" t="s">
        <v>259</v>
      </c>
      <c r="C198" s="19" t="s">
        <v>265</v>
      </c>
      <c r="D198" s="32" t="s">
        <v>269</v>
      </c>
      <c r="E198" s="53">
        <v>54.32</v>
      </c>
      <c r="F198" s="22" t="s">
        <v>186</v>
      </c>
      <c r="G198" s="23" t="s">
        <v>15</v>
      </c>
      <c r="H198" s="1">
        <v>7</v>
      </c>
      <c r="I198" s="1">
        <v>76.048000000000002</v>
      </c>
      <c r="K198" s="84"/>
    </row>
    <row r="199" spans="1:11" ht="15.75" x14ac:dyDescent="0.25">
      <c r="A199" s="2">
        <v>269</v>
      </c>
      <c r="B199" s="19" t="s">
        <v>259</v>
      </c>
      <c r="C199" s="19" t="s">
        <v>270</v>
      </c>
      <c r="D199" s="32" t="s">
        <v>271</v>
      </c>
      <c r="E199" s="53">
        <v>1.2230000000000001</v>
      </c>
      <c r="F199" s="22" t="s">
        <v>186</v>
      </c>
      <c r="G199" s="23" t="s">
        <v>15</v>
      </c>
      <c r="H199" s="1">
        <v>7</v>
      </c>
      <c r="I199" s="1">
        <v>1.7122000000000002</v>
      </c>
      <c r="K199" s="84"/>
    </row>
    <row r="200" spans="1:11" ht="15.75" x14ac:dyDescent="0.25">
      <c r="A200" s="2">
        <v>270</v>
      </c>
      <c r="B200" s="19" t="s">
        <v>259</v>
      </c>
      <c r="C200" s="19" t="s">
        <v>272</v>
      </c>
      <c r="D200" s="32" t="s">
        <v>273</v>
      </c>
      <c r="E200" s="53">
        <v>48.936999999999998</v>
      </c>
      <c r="F200" s="22" t="s">
        <v>186</v>
      </c>
      <c r="G200" s="23" t="s">
        <v>139</v>
      </c>
      <c r="H200" s="1">
        <v>7</v>
      </c>
      <c r="I200" s="1">
        <v>68.511799999999994</v>
      </c>
      <c r="K200" s="84"/>
    </row>
    <row r="201" spans="1:11" ht="15.75" x14ac:dyDescent="0.25">
      <c r="A201" s="2">
        <v>271</v>
      </c>
      <c r="B201" s="19" t="s">
        <v>259</v>
      </c>
      <c r="C201" s="19" t="s">
        <v>274</v>
      </c>
      <c r="D201" s="32" t="s">
        <v>275</v>
      </c>
      <c r="E201" s="53">
        <v>30.18</v>
      </c>
      <c r="F201" s="22" t="s">
        <v>186</v>
      </c>
      <c r="G201" s="23" t="s">
        <v>37</v>
      </c>
      <c r="H201" s="1">
        <v>7</v>
      </c>
      <c r="I201" s="1">
        <v>42.252000000000002</v>
      </c>
      <c r="K201" s="84"/>
    </row>
    <row r="202" spans="1:11" ht="15.75" x14ac:dyDescent="0.25">
      <c r="A202" s="2">
        <v>272</v>
      </c>
      <c r="B202" s="19" t="s">
        <v>259</v>
      </c>
      <c r="C202" s="19" t="s">
        <v>274</v>
      </c>
      <c r="D202" s="32" t="s">
        <v>276</v>
      </c>
      <c r="E202" s="53">
        <v>4.0549999999999997</v>
      </c>
      <c r="F202" s="22" t="s">
        <v>186</v>
      </c>
      <c r="G202" s="23" t="s">
        <v>19</v>
      </c>
      <c r="H202" s="1">
        <v>7</v>
      </c>
      <c r="I202" s="1">
        <v>5.6769999999999996</v>
      </c>
      <c r="K202" s="84"/>
    </row>
    <row r="203" spans="1:11" ht="15.75" x14ac:dyDescent="0.25">
      <c r="A203" s="2">
        <v>273</v>
      </c>
      <c r="B203" s="19" t="s">
        <v>259</v>
      </c>
      <c r="C203" s="19" t="s">
        <v>274</v>
      </c>
      <c r="D203" s="32" t="s">
        <v>277</v>
      </c>
      <c r="E203" s="53">
        <v>19.454999999999998</v>
      </c>
      <c r="F203" s="22" t="s">
        <v>186</v>
      </c>
      <c r="G203" s="23" t="s">
        <v>19</v>
      </c>
      <c r="H203" s="1">
        <v>7</v>
      </c>
      <c r="I203" s="1">
        <v>27.237000000000002</v>
      </c>
      <c r="K203" s="84"/>
    </row>
    <row r="204" spans="1:11" ht="15.75" x14ac:dyDescent="0.25">
      <c r="A204" s="2">
        <v>274</v>
      </c>
      <c r="B204" s="19" t="s">
        <v>259</v>
      </c>
      <c r="C204" s="19" t="s">
        <v>274</v>
      </c>
      <c r="D204" s="32" t="s">
        <v>278</v>
      </c>
      <c r="E204" s="53">
        <v>60.862000000000002</v>
      </c>
      <c r="F204" s="22" t="s">
        <v>186</v>
      </c>
      <c r="G204" s="23" t="s">
        <v>37</v>
      </c>
      <c r="H204" s="1">
        <v>7</v>
      </c>
      <c r="I204" s="1">
        <v>85.206800000000001</v>
      </c>
      <c r="K204" s="84"/>
    </row>
    <row r="205" spans="1:11" ht="15.75" x14ac:dyDescent="0.25">
      <c r="A205" s="2">
        <v>275</v>
      </c>
      <c r="B205" s="19" t="s">
        <v>259</v>
      </c>
      <c r="C205" s="19" t="s">
        <v>279</v>
      </c>
      <c r="D205" s="32" t="s">
        <v>280</v>
      </c>
      <c r="E205" s="53">
        <v>74.245000000000005</v>
      </c>
      <c r="F205" s="22" t="s">
        <v>186</v>
      </c>
      <c r="G205" s="23" t="s">
        <v>47</v>
      </c>
      <c r="H205" s="1">
        <v>7</v>
      </c>
      <c r="I205" s="1">
        <v>103.94300000000001</v>
      </c>
      <c r="K205" s="84"/>
    </row>
    <row r="206" spans="1:11" ht="15.75" x14ac:dyDescent="0.25">
      <c r="A206" s="2">
        <v>276</v>
      </c>
      <c r="B206" s="19" t="s">
        <v>259</v>
      </c>
      <c r="C206" s="19" t="s">
        <v>279</v>
      </c>
      <c r="D206" s="32" t="s">
        <v>281</v>
      </c>
      <c r="E206" s="53">
        <v>69.819999999999993</v>
      </c>
      <c r="F206" s="22" t="s">
        <v>186</v>
      </c>
      <c r="G206" s="23" t="s">
        <v>15</v>
      </c>
      <c r="H206" s="1">
        <v>7</v>
      </c>
      <c r="I206" s="1">
        <v>97.74799999999999</v>
      </c>
      <c r="K206" s="84"/>
    </row>
    <row r="207" spans="1:11" ht="15.75" x14ac:dyDescent="0.25">
      <c r="A207" s="2">
        <v>277</v>
      </c>
      <c r="B207" s="19" t="s">
        <v>259</v>
      </c>
      <c r="C207" s="19" t="s">
        <v>282</v>
      </c>
      <c r="D207" s="32" t="s">
        <v>283</v>
      </c>
      <c r="E207" s="53">
        <v>2.375</v>
      </c>
      <c r="F207" s="22" t="s">
        <v>186</v>
      </c>
      <c r="G207" s="23" t="s">
        <v>37</v>
      </c>
      <c r="H207" s="1">
        <v>7</v>
      </c>
      <c r="I207" s="1">
        <v>3.3250000000000002</v>
      </c>
      <c r="K207" s="84"/>
    </row>
    <row r="208" spans="1:11" ht="15.75" x14ac:dyDescent="0.25">
      <c r="A208" s="2">
        <v>278</v>
      </c>
      <c r="B208" s="19" t="s">
        <v>259</v>
      </c>
      <c r="C208" s="19" t="s">
        <v>284</v>
      </c>
      <c r="D208" s="32" t="s">
        <v>285</v>
      </c>
      <c r="E208" s="53">
        <v>24.587</v>
      </c>
      <c r="F208" s="22" t="s">
        <v>186</v>
      </c>
      <c r="G208" s="23" t="s">
        <v>19</v>
      </c>
      <c r="H208" s="1">
        <v>7</v>
      </c>
      <c r="I208" s="1">
        <v>34.421800000000005</v>
      </c>
      <c r="K208" s="84"/>
    </row>
    <row r="209" spans="1:11" ht="15.75" x14ac:dyDescent="0.25">
      <c r="A209" s="2">
        <v>279</v>
      </c>
      <c r="B209" s="19" t="s">
        <v>259</v>
      </c>
      <c r="C209" s="19" t="s">
        <v>284</v>
      </c>
      <c r="D209" s="32" t="s">
        <v>286</v>
      </c>
      <c r="E209" s="53">
        <v>27.759</v>
      </c>
      <c r="F209" s="22" t="s">
        <v>186</v>
      </c>
      <c r="G209" s="23" t="s">
        <v>19</v>
      </c>
      <c r="H209" s="1">
        <v>7</v>
      </c>
      <c r="I209" s="1">
        <v>38.8626</v>
      </c>
      <c r="K209" s="84"/>
    </row>
    <row r="210" spans="1:11" ht="15.75" x14ac:dyDescent="0.25">
      <c r="A210" s="2">
        <v>280</v>
      </c>
      <c r="B210" s="19" t="s">
        <v>259</v>
      </c>
      <c r="C210" s="19" t="s">
        <v>284</v>
      </c>
      <c r="D210" s="32" t="s">
        <v>287</v>
      </c>
      <c r="E210" s="53">
        <v>31.696999999999999</v>
      </c>
      <c r="F210" s="22" t="s">
        <v>186</v>
      </c>
      <c r="G210" s="23" t="s">
        <v>19</v>
      </c>
      <c r="H210" s="1">
        <v>7</v>
      </c>
      <c r="I210" s="1">
        <v>44.375799999999998</v>
      </c>
      <c r="K210" s="84"/>
    </row>
    <row r="211" spans="1:11" ht="15.75" x14ac:dyDescent="0.25">
      <c r="A211" s="2">
        <v>281</v>
      </c>
      <c r="B211" s="19" t="s">
        <v>259</v>
      </c>
      <c r="C211" s="19" t="s">
        <v>259</v>
      </c>
      <c r="D211" s="32" t="s">
        <v>288</v>
      </c>
      <c r="E211" s="53">
        <v>18.324000000000002</v>
      </c>
      <c r="F211" s="22" t="s">
        <v>186</v>
      </c>
      <c r="G211" s="23" t="s">
        <v>15</v>
      </c>
      <c r="H211" s="1">
        <v>7</v>
      </c>
      <c r="I211" s="1">
        <v>25.653600000000001</v>
      </c>
      <c r="K211" s="84"/>
    </row>
    <row r="212" spans="1:11" ht="15.75" x14ac:dyDescent="0.25">
      <c r="A212" s="2">
        <v>282</v>
      </c>
      <c r="B212" s="18" t="s">
        <v>72</v>
      </c>
      <c r="C212" s="68"/>
      <c r="D212" s="55" t="s">
        <v>289</v>
      </c>
      <c r="E212" s="56">
        <f>SUM(E192:E211)</f>
        <v>599.31000000000006</v>
      </c>
      <c r="F212" s="23"/>
      <c r="G212" s="23"/>
      <c r="H212" s="1"/>
      <c r="I212" s="1"/>
    </row>
    <row r="213" spans="1:11" ht="15.75" x14ac:dyDescent="0.25">
      <c r="A213" s="2">
        <v>283</v>
      </c>
      <c r="B213" s="83" t="s">
        <v>290</v>
      </c>
      <c r="C213" s="68"/>
      <c r="D213" s="55" t="s">
        <v>296</v>
      </c>
      <c r="E213" s="56">
        <f>SUM(E212+E191+E167+E165+E154+E141+E133+E109+E81+E78+E43)</f>
        <v>5866.3509999999997</v>
      </c>
      <c r="F213" s="23"/>
      <c r="G213" s="23"/>
      <c r="H213" s="1"/>
      <c r="I213" s="1"/>
    </row>
  </sheetData>
  <autoFilter ref="A3:I213"/>
  <mergeCells count="6">
    <mergeCell ref="G2:G3"/>
    <mergeCell ref="A2:A3"/>
    <mergeCell ref="B2:B3"/>
    <mergeCell ref="C2:C3"/>
    <mergeCell ref="D2:D3"/>
    <mergeCell ref="F2:F3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svobodni_2ra_PML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2019-11-04T09:42:09Z</dcterms:modified>
</cp:coreProperties>
</file>