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Bijovzi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57" i="1" l="1"/>
  <c r="J71" i="1" l="1"/>
  <c r="J60" i="1"/>
  <c r="J61" i="1"/>
  <c r="J62" i="1"/>
  <c r="J63" i="1"/>
  <c r="J64" i="1"/>
  <c r="J65" i="1"/>
  <c r="J66" i="1"/>
  <c r="J67" i="1"/>
  <c r="J68" i="1"/>
  <c r="J69" i="1"/>
  <c r="J70" i="1"/>
  <c r="J59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15" i="1"/>
</calcChain>
</file>

<file path=xl/sharedStrings.xml><?xml version="1.0" encoding="utf-8"?>
<sst xmlns="http://schemas.openxmlformats.org/spreadsheetml/2006/main" count="292" uniqueCount="121">
  <si>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</si>
  <si>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</si>
  <si>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</si>
  <si>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</si>
  <si>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</si>
  <si>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</si>
  <si>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</si>
  <si>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</si>
  <si>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</si>
  <si>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</si>
  <si>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</si>
  <si>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НАНЬО ГЕОРГИЕВ СТОЙКОВ</t>
  </si>
  <si>
    <t>1</t>
  </si>
  <si>
    <t>26.16</t>
  </si>
  <si>
    <t>Използв. ливада</t>
  </si>
  <si>
    <t>КПБ</t>
  </si>
  <si>
    <t>26.18</t>
  </si>
  <si>
    <t>26.20</t>
  </si>
  <si>
    <t>26.22</t>
  </si>
  <si>
    <t>26.23</t>
  </si>
  <si>
    <t>26.28</t>
  </si>
  <si>
    <t>26.31</t>
  </si>
  <si>
    <t>11</t>
  </si>
  <si>
    <t>32.22</t>
  </si>
  <si>
    <t>32.23</t>
  </si>
  <si>
    <t>32.25</t>
  </si>
  <si>
    <t>32.26</t>
  </si>
  <si>
    <t>32.27</t>
  </si>
  <si>
    <t>12</t>
  </si>
  <si>
    <t>76.29</t>
  </si>
  <si>
    <t>ДТД</t>
  </si>
  <si>
    <t>13</t>
  </si>
  <si>
    <t>34.46</t>
  </si>
  <si>
    <t>ПРТ</t>
  </si>
  <si>
    <t>34.47</t>
  </si>
  <si>
    <t>СТК</t>
  </si>
  <si>
    <t>2</t>
  </si>
  <si>
    <t>36.14</t>
  </si>
  <si>
    <t>ПКМ</t>
  </si>
  <si>
    <t>36.15</t>
  </si>
  <si>
    <t>ПНР</t>
  </si>
  <si>
    <t>36.16</t>
  </si>
  <si>
    <t>ХИД</t>
  </si>
  <si>
    <t>36.21</t>
  </si>
  <si>
    <t>ИКМ</t>
  </si>
  <si>
    <t>3</t>
  </si>
  <si>
    <t>66.15</t>
  </si>
  <si>
    <t>Пасище, мера</t>
  </si>
  <si>
    <t>СДЦ</t>
  </si>
  <si>
    <t>66.16</t>
  </si>
  <si>
    <t>ТИК</t>
  </si>
  <si>
    <t>66.17</t>
  </si>
  <si>
    <t>ПКП</t>
  </si>
  <si>
    <t>66.18</t>
  </si>
  <si>
    <t>4</t>
  </si>
  <si>
    <t>75.4</t>
  </si>
  <si>
    <t>ЕДМ</t>
  </si>
  <si>
    <t>5</t>
  </si>
  <si>
    <t>75.15</t>
  </si>
  <si>
    <t>ЦТП</t>
  </si>
  <si>
    <t>75.16</t>
  </si>
  <si>
    <t>ВГП</t>
  </si>
  <si>
    <t>75.17</t>
  </si>
  <si>
    <t>6</t>
  </si>
  <si>
    <t>76.2</t>
  </si>
  <si>
    <t>76.4</t>
  </si>
  <si>
    <t>76.5</t>
  </si>
  <si>
    <t>76.7</t>
  </si>
  <si>
    <t>76.8</t>
  </si>
  <si>
    <t>ПМН</t>
  </si>
  <si>
    <t>76.37</t>
  </si>
  <si>
    <t>76.38</t>
  </si>
  <si>
    <t>МСТ</t>
  </si>
  <si>
    <t>76.39</t>
  </si>
  <si>
    <t>ПДД</t>
  </si>
  <si>
    <t>7</t>
  </si>
  <si>
    <t>76.10</t>
  </si>
  <si>
    <t>ТДД</t>
  </si>
  <si>
    <t>76.13</t>
  </si>
  <si>
    <t>ТПП</t>
  </si>
  <si>
    <t>76.16</t>
  </si>
  <si>
    <t>76.18</t>
  </si>
  <si>
    <t>76.19</t>
  </si>
  <si>
    <t>76.20</t>
  </si>
  <si>
    <t>76.41</t>
  </si>
  <si>
    <t>ГИВ</t>
  </si>
  <si>
    <t>СТАНИМИР ЙОСКОВ СТАНЕВ</t>
  </si>
  <si>
    <t>10</t>
  </si>
  <si>
    <t>63.24</t>
  </si>
  <si>
    <t>ДИД</t>
  </si>
  <si>
    <t>63.25</t>
  </si>
  <si>
    <t>ИХИ</t>
  </si>
  <si>
    <t>63.26</t>
  </si>
  <si>
    <t>РИК</t>
  </si>
  <si>
    <t>8</t>
  </si>
  <si>
    <t>63.9</t>
  </si>
  <si>
    <t>ЦМП</t>
  </si>
  <si>
    <t>63.11</t>
  </si>
  <si>
    <t>63.12</t>
  </si>
  <si>
    <t>НСБ</t>
  </si>
  <si>
    <t>63.13</t>
  </si>
  <si>
    <t>ИМТ</t>
  </si>
  <si>
    <t>63.14</t>
  </si>
  <si>
    <t>ИИР</t>
  </si>
  <si>
    <t>63.15</t>
  </si>
  <si>
    <t>ИИД</t>
  </si>
  <si>
    <t>9</t>
  </si>
  <si>
    <t>63.19</t>
  </si>
  <si>
    <t>63.20</t>
  </si>
  <si>
    <t>63.28</t>
  </si>
  <si>
    <t>МСМ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</si>
  <si>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</si>
  <si>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</si>
  <si>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</si>
  <si>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</si>
  <si>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</si>
  <si>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БИЖОВЦИ ЕКАТТЕ 04025</t>
  </si>
  <si>
    <t>Ограничителни условия</t>
  </si>
  <si>
    <t>Вид Споразумение</t>
  </si>
  <si>
    <t>Общо за ползвателя</t>
  </si>
  <si>
    <t xml:space="preserve"> за  споразумение по чл. 37 ж пмл с № ПО-09-260-03П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</si>
</sst>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abSelected="1" topLeftCell="A3" workbookViewId="0">
      <selection activeCell="J15" sqref="J15:J57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111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117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9</v>
      </c>
      <c r="F15" s="10">
        <v>8.0839999999999996</v>
      </c>
      <c r="G15" s="10">
        <v>0</v>
      </c>
      <c r="H15" s="10">
        <v>5.415</v>
      </c>
      <c r="I15" s="11">
        <v>9</v>
      </c>
      <c r="J15" s="11">
        <f>H15*I15</f>
        <v>48.734999999999999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9</v>
      </c>
      <c r="F16" s="10">
        <v>1.9990000000000001</v>
      </c>
      <c r="G16" s="10">
        <v>1.9890000000000001</v>
      </c>
      <c r="H16" s="10">
        <v>0</v>
      </c>
      <c r="I16" s="11">
        <v>9</v>
      </c>
      <c r="J16" s="11">
        <f t="shared" ref="J16:J56" si="0">H16*I16</f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9</v>
      </c>
      <c r="F17" s="10">
        <v>4.4379999999999997</v>
      </c>
      <c r="G17" s="10">
        <v>3.948</v>
      </c>
      <c r="H17" s="10">
        <v>0</v>
      </c>
      <c r="I17" s="11">
        <v>9</v>
      </c>
      <c r="J17" s="11">
        <f t="shared" si="0"/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18</v>
      </c>
      <c r="D18" s="8" t="s">
        <v>14</v>
      </c>
      <c r="E18" s="9">
        <v>9</v>
      </c>
      <c r="F18" s="10">
        <v>6.1980000000000004</v>
      </c>
      <c r="G18" s="10">
        <v>3.4929999999999999</v>
      </c>
      <c r="H18" s="10">
        <v>0</v>
      </c>
      <c r="I18" s="11">
        <v>9</v>
      </c>
      <c r="J18" s="11">
        <f t="shared" si="0"/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9</v>
      </c>
      <c r="F19" s="10">
        <v>5.3650000000000002</v>
      </c>
      <c r="G19" s="10">
        <v>0</v>
      </c>
      <c r="H19" s="10">
        <v>0.75800000000000001</v>
      </c>
      <c r="I19" s="11">
        <v>9</v>
      </c>
      <c r="J19" s="11">
        <f t="shared" si="0"/>
        <v>6.8220000000000001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9</v>
      </c>
      <c r="F20" s="10">
        <v>9.8460000000000001</v>
      </c>
      <c r="G20" s="10">
        <v>9.8089999999999993</v>
      </c>
      <c r="H20" s="10">
        <v>0</v>
      </c>
      <c r="I20" s="11">
        <v>9</v>
      </c>
      <c r="J20" s="11">
        <f t="shared" si="0"/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21</v>
      </c>
      <c r="D21" s="8" t="s">
        <v>14</v>
      </c>
      <c r="E21" s="9">
        <v>9</v>
      </c>
      <c r="F21" s="10">
        <v>3.9980000000000002</v>
      </c>
      <c r="G21" s="10">
        <v>3.9809999999999999</v>
      </c>
      <c r="H21" s="10">
        <v>0</v>
      </c>
      <c r="I21" s="11">
        <v>9</v>
      </c>
      <c r="J21" s="11">
        <f t="shared" si="0"/>
        <v>0</v>
      </c>
      <c r="K21" s="12" t="s">
        <v>11</v>
      </c>
    </row>
    <row r="22" spans="1:11" x14ac:dyDescent="0.25">
      <c r="A22" s="7" t="s">
        <v>11</v>
      </c>
      <c r="B22" s="7" t="s">
        <v>22</v>
      </c>
      <c r="C22" s="7" t="s">
        <v>23</v>
      </c>
      <c r="D22" s="8" t="s">
        <v>14</v>
      </c>
      <c r="E22" s="9">
        <v>9</v>
      </c>
      <c r="F22" s="10">
        <v>7.7610000000000001</v>
      </c>
      <c r="G22" s="10">
        <v>4.0289999999999999</v>
      </c>
      <c r="H22" s="10">
        <v>0</v>
      </c>
      <c r="I22" s="11">
        <v>9</v>
      </c>
      <c r="J22" s="11">
        <f t="shared" si="0"/>
        <v>0</v>
      </c>
      <c r="K22" s="12" t="s">
        <v>11</v>
      </c>
    </row>
    <row r="23" spans="1:11" x14ac:dyDescent="0.25">
      <c r="A23" s="7" t="s">
        <v>11</v>
      </c>
      <c r="B23" s="7" t="s">
        <v>22</v>
      </c>
      <c r="C23" s="7" t="s">
        <v>24</v>
      </c>
      <c r="D23" s="8" t="s">
        <v>14</v>
      </c>
      <c r="E23" s="9">
        <v>9</v>
      </c>
      <c r="F23" s="10">
        <v>1.7789999999999999</v>
      </c>
      <c r="G23" s="10">
        <v>1.357</v>
      </c>
      <c r="H23" s="10">
        <v>0</v>
      </c>
      <c r="I23" s="11">
        <v>9</v>
      </c>
      <c r="J23" s="11">
        <f t="shared" si="0"/>
        <v>0</v>
      </c>
      <c r="K23" s="12" t="s">
        <v>11</v>
      </c>
    </row>
    <row r="24" spans="1:11" x14ac:dyDescent="0.25">
      <c r="A24" s="7" t="s">
        <v>11</v>
      </c>
      <c r="B24" s="7" t="s">
        <v>22</v>
      </c>
      <c r="C24" s="7" t="s">
        <v>25</v>
      </c>
      <c r="D24" s="8" t="s">
        <v>14</v>
      </c>
      <c r="E24" s="9">
        <v>9</v>
      </c>
      <c r="F24" s="10">
        <v>1.216</v>
      </c>
      <c r="G24" s="10">
        <v>0.96</v>
      </c>
      <c r="H24" s="10">
        <v>0</v>
      </c>
      <c r="I24" s="11">
        <v>9</v>
      </c>
      <c r="J24" s="11">
        <f t="shared" si="0"/>
        <v>0</v>
      </c>
      <c r="K24" s="12" t="s">
        <v>11</v>
      </c>
    </row>
    <row r="25" spans="1:11" x14ac:dyDescent="0.25">
      <c r="A25" s="7" t="s">
        <v>11</v>
      </c>
      <c r="B25" s="7" t="s">
        <v>22</v>
      </c>
      <c r="C25" s="7" t="s">
        <v>26</v>
      </c>
      <c r="D25" s="8" t="s">
        <v>14</v>
      </c>
      <c r="E25" s="9">
        <v>9</v>
      </c>
      <c r="F25" s="10">
        <v>1.548</v>
      </c>
      <c r="G25" s="10">
        <v>1.423</v>
      </c>
      <c r="H25" s="10">
        <v>0</v>
      </c>
      <c r="I25" s="11">
        <v>9</v>
      </c>
      <c r="J25" s="11">
        <f t="shared" si="0"/>
        <v>0</v>
      </c>
      <c r="K25" s="12" t="s">
        <v>11</v>
      </c>
    </row>
    <row r="26" spans="1:11" x14ac:dyDescent="0.25">
      <c r="A26" s="7" t="s">
        <v>11</v>
      </c>
      <c r="B26" s="7" t="s">
        <v>22</v>
      </c>
      <c r="C26" s="7" t="s">
        <v>27</v>
      </c>
      <c r="D26" s="8" t="s">
        <v>14</v>
      </c>
      <c r="E26" s="9">
        <v>9</v>
      </c>
      <c r="F26" s="10">
        <v>1.8720000000000001</v>
      </c>
      <c r="G26" s="10">
        <v>1.5629999999999999</v>
      </c>
      <c r="H26" s="10">
        <v>0</v>
      </c>
      <c r="I26" s="11">
        <v>9</v>
      </c>
      <c r="J26" s="11">
        <f t="shared" si="0"/>
        <v>0</v>
      </c>
      <c r="K26" s="12" t="s">
        <v>11</v>
      </c>
    </row>
    <row r="27" spans="1:11" x14ac:dyDescent="0.25">
      <c r="A27" s="7" t="s">
        <v>11</v>
      </c>
      <c r="B27" s="7" t="s">
        <v>28</v>
      </c>
      <c r="C27" s="7" t="s">
        <v>29</v>
      </c>
      <c r="D27" s="8" t="s">
        <v>14</v>
      </c>
      <c r="E27" s="9">
        <v>10</v>
      </c>
      <c r="F27" s="10">
        <v>0.74099999999999999</v>
      </c>
      <c r="G27" s="10">
        <v>0</v>
      </c>
      <c r="H27" s="10">
        <v>0.74099999999999999</v>
      </c>
      <c r="I27" s="11">
        <v>9</v>
      </c>
      <c r="J27" s="11">
        <f t="shared" si="0"/>
        <v>6.6689999999999996</v>
      </c>
      <c r="K27" s="12" t="s">
        <v>30</v>
      </c>
    </row>
    <row r="28" spans="1:11" x14ac:dyDescent="0.25">
      <c r="A28" s="7" t="s">
        <v>11</v>
      </c>
      <c r="B28" s="7" t="s">
        <v>31</v>
      </c>
      <c r="C28" s="7" t="s">
        <v>32</v>
      </c>
      <c r="D28" s="8" t="s">
        <v>14</v>
      </c>
      <c r="E28" s="9">
        <v>9</v>
      </c>
      <c r="F28" s="10">
        <v>2.2080000000000002</v>
      </c>
      <c r="G28" s="10">
        <v>0</v>
      </c>
      <c r="H28" s="10">
        <v>2.2080000000000002</v>
      </c>
      <c r="I28" s="11">
        <v>9</v>
      </c>
      <c r="J28" s="11">
        <f t="shared" si="0"/>
        <v>19.872</v>
      </c>
      <c r="K28" s="12" t="s">
        <v>33</v>
      </c>
    </row>
    <row r="29" spans="1:11" x14ac:dyDescent="0.25">
      <c r="A29" s="7" t="s">
        <v>11</v>
      </c>
      <c r="B29" s="7" t="s">
        <v>31</v>
      </c>
      <c r="C29" s="7" t="s">
        <v>34</v>
      </c>
      <c r="D29" s="8" t="s">
        <v>14</v>
      </c>
      <c r="E29" s="9">
        <v>9</v>
      </c>
      <c r="F29" s="10">
        <v>1.8320000000000001</v>
      </c>
      <c r="G29" s="10">
        <v>0</v>
      </c>
      <c r="H29" s="10">
        <v>1.831</v>
      </c>
      <c r="I29" s="11">
        <v>9</v>
      </c>
      <c r="J29" s="11">
        <f t="shared" si="0"/>
        <v>16.478999999999999</v>
      </c>
      <c r="K29" s="12" t="s">
        <v>35</v>
      </c>
    </row>
    <row r="30" spans="1:11" x14ac:dyDescent="0.25">
      <c r="A30" s="7" t="s">
        <v>11</v>
      </c>
      <c r="B30" s="7" t="s">
        <v>36</v>
      </c>
      <c r="C30" s="7" t="s">
        <v>37</v>
      </c>
      <c r="D30" s="8" t="s">
        <v>14</v>
      </c>
      <c r="E30" s="9">
        <v>5</v>
      </c>
      <c r="F30" s="10">
        <v>0.87</v>
      </c>
      <c r="G30" s="10">
        <v>0</v>
      </c>
      <c r="H30" s="10">
        <v>0.86599999999999999</v>
      </c>
      <c r="I30" s="11">
        <v>9</v>
      </c>
      <c r="J30" s="11">
        <f t="shared" si="0"/>
        <v>7.7939999999999996</v>
      </c>
      <c r="K30" s="12" t="s">
        <v>38</v>
      </c>
    </row>
    <row r="31" spans="1:11" x14ac:dyDescent="0.25">
      <c r="A31" s="7" t="s">
        <v>11</v>
      </c>
      <c r="B31" s="7" t="s">
        <v>36</v>
      </c>
      <c r="C31" s="7" t="s">
        <v>39</v>
      </c>
      <c r="D31" s="8" t="s">
        <v>14</v>
      </c>
      <c r="E31" s="9">
        <v>5</v>
      </c>
      <c r="F31" s="10">
        <v>1.2</v>
      </c>
      <c r="G31" s="10">
        <v>0</v>
      </c>
      <c r="H31" s="10">
        <v>1.2</v>
      </c>
      <c r="I31" s="11">
        <v>9</v>
      </c>
      <c r="J31" s="11">
        <f t="shared" si="0"/>
        <v>10.799999999999999</v>
      </c>
      <c r="K31" s="12" t="s">
        <v>40</v>
      </c>
    </row>
    <row r="32" spans="1:11" x14ac:dyDescent="0.25">
      <c r="A32" s="7" t="s">
        <v>11</v>
      </c>
      <c r="B32" s="7" t="s">
        <v>36</v>
      </c>
      <c r="C32" s="7" t="s">
        <v>41</v>
      </c>
      <c r="D32" s="8" t="s">
        <v>14</v>
      </c>
      <c r="E32" s="9">
        <v>5</v>
      </c>
      <c r="F32" s="10">
        <v>1.21</v>
      </c>
      <c r="G32" s="10">
        <v>0</v>
      </c>
      <c r="H32" s="10">
        <v>1.21</v>
      </c>
      <c r="I32" s="11">
        <v>9</v>
      </c>
      <c r="J32" s="11">
        <f t="shared" si="0"/>
        <v>10.89</v>
      </c>
      <c r="K32" s="12" t="s">
        <v>42</v>
      </c>
    </row>
    <row r="33" spans="1:11" x14ac:dyDescent="0.25">
      <c r="A33" s="7" t="s">
        <v>11</v>
      </c>
      <c r="B33" s="7" t="s">
        <v>36</v>
      </c>
      <c r="C33" s="7" t="s">
        <v>43</v>
      </c>
      <c r="D33" s="8" t="s">
        <v>14</v>
      </c>
      <c r="E33" s="9">
        <v>5</v>
      </c>
      <c r="F33" s="10">
        <v>1.421</v>
      </c>
      <c r="G33" s="10">
        <v>0</v>
      </c>
      <c r="H33" s="10">
        <v>1.421</v>
      </c>
      <c r="I33" s="11">
        <v>9</v>
      </c>
      <c r="J33" s="11">
        <f t="shared" si="0"/>
        <v>12.789</v>
      </c>
      <c r="K33" s="12" t="s">
        <v>44</v>
      </c>
    </row>
    <row r="34" spans="1:11" x14ac:dyDescent="0.25">
      <c r="A34" s="7" t="s">
        <v>11</v>
      </c>
      <c r="B34" s="7" t="s">
        <v>45</v>
      </c>
      <c r="C34" s="7" t="s">
        <v>46</v>
      </c>
      <c r="D34" s="8" t="s">
        <v>47</v>
      </c>
      <c r="E34" s="9">
        <v>7</v>
      </c>
      <c r="F34" s="10">
        <v>1.1659999999999999</v>
      </c>
      <c r="G34" s="10">
        <v>0</v>
      </c>
      <c r="H34" s="10">
        <v>1.165</v>
      </c>
      <c r="I34" s="11">
        <v>9</v>
      </c>
      <c r="J34" s="11">
        <f t="shared" si="0"/>
        <v>10.484999999999999</v>
      </c>
      <c r="K34" s="12" t="s">
        <v>48</v>
      </c>
    </row>
    <row r="35" spans="1:11" x14ac:dyDescent="0.25">
      <c r="A35" s="7" t="s">
        <v>11</v>
      </c>
      <c r="B35" s="7" t="s">
        <v>45</v>
      </c>
      <c r="C35" s="7" t="s">
        <v>49</v>
      </c>
      <c r="D35" s="8" t="s">
        <v>47</v>
      </c>
      <c r="E35" s="9">
        <v>7</v>
      </c>
      <c r="F35" s="10">
        <v>2.2770000000000001</v>
      </c>
      <c r="G35" s="10">
        <v>0</v>
      </c>
      <c r="H35" s="10">
        <v>2.2770000000000001</v>
      </c>
      <c r="I35" s="11">
        <v>9</v>
      </c>
      <c r="J35" s="11">
        <f t="shared" si="0"/>
        <v>20.493000000000002</v>
      </c>
      <c r="K35" s="12" t="s">
        <v>50</v>
      </c>
    </row>
    <row r="36" spans="1:11" x14ac:dyDescent="0.25">
      <c r="A36" s="7" t="s">
        <v>11</v>
      </c>
      <c r="B36" s="7" t="s">
        <v>45</v>
      </c>
      <c r="C36" s="7" t="s">
        <v>51</v>
      </c>
      <c r="D36" s="8" t="s">
        <v>47</v>
      </c>
      <c r="E36" s="9">
        <v>7</v>
      </c>
      <c r="F36" s="10">
        <v>3.5</v>
      </c>
      <c r="G36" s="10">
        <v>0</v>
      </c>
      <c r="H36" s="10">
        <v>3.4990000000000001</v>
      </c>
      <c r="I36" s="11">
        <v>9</v>
      </c>
      <c r="J36" s="11">
        <f t="shared" si="0"/>
        <v>31.491</v>
      </c>
      <c r="K36" s="12" t="s">
        <v>52</v>
      </c>
    </row>
    <row r="37" spans="1:11" x14ac:dyDescent="0.25">
      <c r="A37" s="7" t="s">
        <v>11</v>
      </c>
      <c r="B37" s="7" t="s">
        <v>45</v>
      </c>
      <c r="C37" s="7" t="s">
        <v>53</v>
      </c>
      <c r="D37" s="8" t="s">
        <v>47</v>
      </c>
      <c r="E37" s="9">
        <v>7</v>
      </c>
      <c r="F37" s="10">
        <v>5.9980000000000002</v>
      </c>
      <c r="G37" s="10">
        <v>0</v>
      </c>
      <c r="H37" s="10">
        <v>4.6159999999999997</v>
      </c>
      <c r="I37" s="11">
        <v>9</v>
      </c>
      <c r="J37" s="11">
        <f t="shared" si="0"/>
        <v>41.543999999999997</v>
      </c>
      <c r="K37" s="12" t="s">
        <v>38</v>
      </c>
    </row>
    <row r="38" spans="1:11" x14ac:dyDescent="0.25">
      <c r="A38" s="7" t="s">
        <v>11</v>
      </c>
      <c r="B38" s="7" t="s">
        <v>54</v>
      </c>
      <c r="C38" s="7" t="s">
        <v>55</v>
      </c>
      <c r="D38" s="8" t="s">
        <v>47</v>
      </c>
      <c r="E38" s="9">
        <v>9</v>
      </c>
      <c r="F38" s="10">
        <v>9.1660000000000004</v>
      </c>
      <c r="G38" s="10">
        <v>0</v>
      </c>
      <c r="H38" s="10">
        <v>3.532</v>
      </c>
      <c r="I38" s="11">
        <v>9</v>
      </c>
      <c r="J38" s="11">
        <f t="shared" si="0"/>
        <v>31.788</v>
      </c>
      <c r="K38" s="12" t="s">
        <v>56</v>
      </c>
    </row>
    <row r="39" spans="1:11" x14ac:dyDescent="0.25">
      <c r="A39" s="7" t="s">
        <v>11</v>
      </c>
      <c r="B39" s="7" t="s">
        <v>57</v>
      </c>
      <c r="C39" s="7" t="s">
        <v>58</v>
      </c>
      <c r="D39" s="8" t="s">
        <v>47</v>
      </c>
      <c r="E39" s="9">
        <v>9</v>
      </c>
      <c r="F39" s="10">
        <v>7.7539999999999996</v>
      </c>
      <c r="G39" s="10">
        <v>0</v>
      </c>
      <c r="H39" s="10">
        <v>5.0330000000000004</v>
      </c>
      <c r="I39" s="11">
        <v>9</v>
      </c>
      <c r="J39" s="11">
        <f t="shared" si="0"/>
        <v>45.297000000000004</v>
      </c>
      <c r="K39" s="12" t="s">
        <v>59</v>
      </c>
    </row>
    <row r="40" spans="1:11" x14ac:dyDescent="0.25">
      <c r="A40" s="7" t="s">
        <v>11</v>
      </c>
      <c r="B40" s="7" t="s">
        <v>57</v>
      </c>
      <c r="C40" s="7" t="s">
        <v>60</v>
      </c>
      <c r="D40" s="8" t="s">
        <v>47</v>
      </c>
      <c r="E40" s="9">
        <v>9</v>
      </c>
      <c r="F40" s="10">
        <v>2.1989999999999998</v>
      </c>
      <c r="G40" s="10">
        <v>0</v>
      </c>
      <c r="H40" s="10">
        <v>2.1989999999999998</v>
      </c>
      <c r="I40" s="11">
        <v>9</v>
      </c>
      <c r="J40" s="11">
        <f t="shared" si="0"/>
        <v>19.790999999999997</v>
      </c>
      <c r="K40" s="12" t="s">
        <v>61</v>
      </c>
    </row>
    <row r="41" spans="1:11" x14ac:dyDescent="0.25">
      <c r="A41" s="7" t="s">
        <v>11</v>
      </c>
      <c r="B41" s="7" t="s">
        <v>57</v>
      </c>
      <c r="C41" s="7" t="s">
        <v>62</v>
      </c>
      <c r="D41" s="8" t="s">
        <v>47</v>
      </c>
      <c r="E41" s="9">
        <v>9</v>
      </c>
      <c r="F41" s="10">
        <v>2</v>
      </c>
      <c r="G41" s="10">
        <v>0</v>
      </c>
      <c r="H41" s="10">
        <v>1.9359999999999999</v>
      </c>
      <c r="I41" s="11">
        <v>9</v>
      </c>
      <c r="J41" s="11">
        <f t="shared" si="0"/>
        <v>17.423999999999999</v>
      </c>
      <c r="K41" s="12" t="s">
        <v>61</v>
      </c>
    </row>
    <row r="42" spans="1:11" x14ac:dyDescent="0.25">
      <c r="A42" s="7" t="s">
        <v>11</v>
      </c>
      <c r="B42" s="7" t="s">
        <v>63</v>
      </c>
      <c r="C42" s="7" t="s">
        <v>64</v>
      </c>
      <c r="D42" s="8" t="s">
        <v>14</v>
      </c>
      <c r="E42" s="9">
        <v>10</v>
      </c>
      <c r="F42" s="10">
        <v>3.0720000000000001</v>
      </c>
      <c r="G42" s="10">
        <v>2.13</v>
      </c>
      <c r="H42" s="10">
        <v>0</v>
      </c>
      <c r="I42" s="11">
        <v>9</v>
      </c>
      <c r="J42" s="11">
        <f t="shared" si="0"/>
        <v>0</v>
      </c>
      <c r="K42" s="12" t="s">
        <v>11</v>
      </c>
    </row>
    <row r="43" spans="1:11" x14ac:dyDescent="0.25">
      <c r="A43" s="7" t="s">
        <v>11</v>
      </c>
      <c r="B43" s="7" t="s">
        <v>63</v>
      </c>
      <c r="C43" s="7" t="s">
        <v>65</v>
      </c>
      <c r="D43" s="8" t="s">
        <v>14</v>
      </c>
      <c r="E43" s="9">
        <v>10</v>
      </c>
      <c r="F43" s="10">
        <v>5.3620000000000001</v>
      </c>
      <c r="G43" s="10">
        <v>5.0789999999999997</v>
      </c>
      <c r="H43" s="10">
        <v>0</v>
      </c>
      <c r="I43" s="11">
        <v>9</v>
      </c>
      <c r="J43" s="11">
        <f t="shared" si="0"/>
        <v>0</v>
      </c>
      <c r="K43" s="12" t="s">
        <v>11</v>
      </c>
    </row>
    <row r="44" spans="1:11" x14ac:dyDescent="0.25">
      <c r="A44" s="7" t="s">
        <v>11</v>
      </c>
      <c r="B44" s="7" t="s">
        <v>63</v>
      </c>
      <c r="C44" s="7" t="s">
        <v>66</v>
      </c>
      <c r="D44" s="8" t="s">
        <v>14</v>
      </c>
      <c r="E44" s="9">
        <v>10</v>
      </c>
      <c r="F44" s="10">
        <v>2.6</v>
      </c>
      <c r="G44" s="10">
        <v>2.4590000000000001</v>
      </c>
      <c r="H44" s="10">
        <v>0</v>
      </c>
      <c r="I44" s="11">
        <v>9</v>
      </c>
      <c r="J44" s="11">
        <f t="shared" si="0"/>
        <v>0</v>
      </c>
      <c r="K44" s="12" t="s">
        <v>11</v>
      </c>
    </row>
    <row r="45" spans="1:11" x14ac:dyDescent="0.25">
      <c r="A45" s="7" t="s">
        <v>11</v>
      </c>
      <c r="B45" s="7" t="s">
        <v>63</v>
      </c>
      <c r="C45" s="7" t="s">
        <v>67</v>
      </c>
      <c r="D45" s="8" t="s">
        <v>14</v>
      </c>
      <c r="E45" s="9">
        <v>10</v>
      </c>
      <c r="F45" s="10">
        <v>0.80800000000000005</v>
      </c>
      <c r="G45" s="10">
        <v>0.627</v>
      </c>
      <c r="H45" s="10">
        <v>0</v>
      </c>
      <c r="I45" s="11">
        <v>9</v>
      </c>
      <c r="J45" s="11">
        <f t="shared" si="0"/>
        <v>0</v>
      </c>
      <c r="K45" s="12" t="s">
        <v>11</v>
      </c>
    </row>
    <row r="46" spans="1:11" x14ac:dyDescent="0.25">
      <c r="A46" s="7" t="s">
        <v>11</v>
      </c>
      <c r="B46" s="7" t="s">
        <v>63</v>
      </c>
      <c r="C46" s="7" t="s">
        <v>68</v>
      </c>
      <c r="D46" s="8" t="s">
        <v>14</v>
      </c>
      <c r="E46" s="9">
        <v>10</v>
      </c>
      <c r="F46" s="10">
        <v>2.0760000000000001</v>
      </c>
      <c r="G46" s="10">
        <v>0</v>
      </c>
      <c r="H46" s="10">
        <v>1.4570000000000001</v>
      </c>
      <c r="I46" s="11">
        <v>9</v>
      </c>
      <c r="J46" s="11">
        <f t="shared" si="0"/>
        <v>13.113000000000001</v>
      </c>
      <c r="K46" s="12" t="s">
        <v>69</v>
      </c>
    </row>
    <row r="47" spans="1:11" x14ac:dyDescent="0.25">
      <c r="A47" s="7" t="s">
        <v>11</v>
      </c>
      <c r="B47" s="7" t="s">
        <v>63</v>
      </c>
      <c r="C47" s="7" t="s">
        <v>70</v>
      </c>
      <c r="D47" s="8" t="s">
        <v>47</v>
      </c>
      <c r="E47" s="9">
        <v>10</v>
      </c>
      <c r="F47" s="10">
        <v>0.72499999999999998</v>
      </c>
      <c r="G47" s="10">
        <v>0.247</v>
      </c>
      <c r="H47" s="10">
        <v>0</v>
      </c>
      <c r="I47" s="11">
        <v>9</v>
      </c>
      <c r="J47" s="11">
        <f t="shared" si="0"/>
        <v>0</v>
      </c>
      <c r="K47" s="12" t="s">
        <v>11</v>
      </c>
    </row>
    <row r="48" spans="1:11" x14ac:dyDescent="0.25">
      <c r="A48" s="7" t="s">
        <v>11</v>
      </c>
      <c r="B48" s="7" t="s">
        <v>63</v>
      </c>
      <c r="C48" s="7" t="s">
        <v>71</v>
      </c>
      <c r="D48" s="8" t="s">
        <v>14</v>
      </c>
      <c r="E48" s="9">
        <v>10</v>
      </c>
      <c r="F48" s="10">
        <v>3.1989999999999998</v>
      </c>
      <c r="G48" s="10">
        <v>0</v>
      </c>
      <c r="H48" s="10">
        <v>2.2679999999999998</v>
      </c>
      <c r="I48" s="11">
        <v>9</v>
      </c>
      <c r="J48" s="11">
        <f t="shared" si="0"/>
        <v>20.411999999999999</v>
      </c>
      <c r="K48" s="12" t="s">
        <v>72</v>
      </c>
    </row>
    <row r="49" spans="1:11" x14ac:dyDescent="0.25">
      <c r="A49" s="7" t="s">
        <v>11</v>
      </c>
      <c r="B49" s="7" t="s">
        <v>63</v>
      </c>
      <c r="C49" s="7" t="s">
        <v>73</v>
      </c>
      <c r="D49" s="8" t="s">
        <v>14</v>
      </c>
      <c r="E49" s="9">
        <v>10</v>
      </c>
      <c r="F49" s="10">
        <v>1.2</v>
      </c>
      <c r="G49" s="10">
        <v>0</v>
      </c>
      <c r="H49" s="10">
        <v>0.63800000000000001</v>
      </c>
      <c r="I49" s="11">
        <v>9</v>
      </c>
      <c r="J49" s="11">
        <f t="shared" si="0"/>
        <v>5.742</v>
      </c>
      <c r="K49" s="12" t="s">
        <v>74</v>
      </c>
    </row>
    <row r="50" spans="1:11" x14ac:dyDescent="0.25">
      <c r="A50" s="7" t="s">
        <v>11</v>
      </c>
      <c r="B50" s="7" t="s">
        <v>75</v>
      </c>
      <c r="C50" s="7" t="s">
        <v>76</v>
      </c>
      <c r="D50" s="8" t="s">
        <v>14</v>
      </c>
      <c r="E50" s="9">
        <v>10</v>
      </c>
      <c r="F50" s="10">
        <v>4.7130000000000001</v>
      </c>
      <c r="G50" s="10">
        <v>0</v>
      </c>
      <c r="H50" s="10">
        <v>0.93300000000000005</v>
      </c>
      <c r="I50" s="11">
        <v>9</v>
      </c>
      <c r="J50" s="11">
        <f t="shared" si="0"/>
        <v>8.3970000000000002</v>
      </c>
      <c r="K50" s="12" t="s">
        <v>77</v>
      </c>
    </row>
    <row r="51" spans="1:11" x14ac:dyDescent="0.25">
      <c r="A51" s="7" t="s">
        <v>11</v>
      </c>
      <c r="B51" s="7" t="s">
        <v>75</v>
      </c>
      <c r="C51" s="7" t="s">
        <v>78</v>
      </c>
      <c r="D51" s="8" t="s">
        <v>14</v>
      </c>
      <c r="E51" s="9">
        <v>10</v>
      </c>
      <c r="F51" s="10">
        <v>3.6890000000000001</v>
      </c>
      <c r="G51" s="10">
        <v>0</v>
      </c>
      <c r="H51" s="10">
        <v>0.47</v>
      </c>
      <c r="I51" s="11">
        <v>9</v>
      </c>
      <c r="J51" s="11">
        <f t="shared" si="0"/>
        <v>4.2299999999999995</v>
      </c>
      <c r="K51" s="12" t="s">
        <v>79</v>
      </c>
    </row>
    <row r="52" spans="1:11" x14ac:dyDescent="0.25">
      <c r="A52" s="7" t="s">
        <v>11</v>
      </c>
      <c r="B52" s="7" t="s">
        <v>75</v>
      </c>
      <c r="C52" s="7" t="s">
        <v>80</v>
      </c>
      <c r="D52" s="8" t="s">
        <v>14</v>
      </c>
      <c r="E52" s="9">
        <v>10</v>
      </c>
      <c r="F52" s="10">
        <v>3.7189999999999999</v>
      </c>
      <c r="G52" s="10">
        <v>0</v>
      </c>
      <c r="H52" s="10">
        <v>1.0569999999999999</v>
      </c>
      <c r="I52" s="11">
        <v>9</v>
      </c>
      <c r="J52" s="11">
        <f t="shared" si="0"/>
        <v>9.5129999999999999</v>
      </c>
      <c r="K52" s="12" t="s">
        <v>74</v>
      </c>
    </row>
    <row r="53" spans="1:11" x14ac:dyDescent="0.25">
      <c r="A53" s="7" t="s">
        <v>11</v>
      </c>
      <c r="B53" s="7" t="s">
        <v>75</v>
      </c>
      <c r="C53" s="7" t="s">
        <v>81</v>
      </c>
      <c r="D53" s="8" t="s">
        <v>14</v>
      </c>
      <c r="E53" s="9">
        <v>10</v>
      </c>
      <c r="F53" s="10">
        <v>4.3970000000000002</v>
      </c>
      <c r="G53" s="10">
        <v>0</v>
      </c>
      <c r="H53" s="10">
        <v>4.2869999999999999</v>
      </c>
      <c r="I53" s="11">
        <v>9</v>
      </c>
      <c r="J53" s="11">
        <f t="shared" si="0"/>
        <v>38.582999999999998</v>
      </c>
      <c r="K53" s="12" t="s">
        <v>30</v>
      </c>
    </row>
    <row r="54" spans="1:11" x14ac:dyDescent="0.25">
      <c r="A54" s="7" t="s">
        <v>11</v>
      </c>
      <c r="B54" s="7" t="s">
        <v>75</v>
      </c>
      <c r="C54" s="7" t="s">
        <v>82</v>
      </c>
      <c r="D54" s="8" t="s">
        <v>14</v>
      </c>
      <c r="E54" s="9">
        <v>10</v>
      </c>
      <c r="F54" s="10">
        <v>2.956</v>
      </c>
      <c r="G54" s="10">
        <v>2.7480000000000002</v>
      </c>
      <c r="H54" s="10">
        <v>0</v>
      </c>
      <c r="I54" s="11">
        <v>9</v>
      </c>
      <c r="J54" s="11">
        <f t="shared" si="0"/>
        <v>0</v>
      </c>
      <c r="K54" s="12" t="s">
        <v>11</v>
      </c>
    </row>
    <row r="55" spans="1:11" x14ac:dyDescent="0.25">
      <c r="A55" s="7" t="s">
        <v>11</v>
      </c>
      <c r="B55" s="7" t="s">
        <v>75</v>
      </c>
      <c r="C55" s="7" t="s">
        <v>83</v>
      </c>
      <c r="D55" s="8" t="s">
        <v>14</v>
      </c>
      <c r="E55" s="9">
        <v>10</v>
      </c>
      <c r="F55" s="10">
        <v>1.476</v>
      </c>
      <c r="G55" s="10">
        <v>1.4319999999999999</v>
      </c>
      <c r="H55" s="10">
        <v>0</v>
      </c>
      <c r="I55" s="11">
        <v>9</v>
      </c>
      <c r="J55" s="11">
        <f t="shared" si="0"/>
        <v>0</v>
      </c>
      <c r="K55" s="12" t="s">
        <v>11</v>
      </c>
    </row>
    <row r="56" spans="1:11" x14ac:dyDescent="0.25">
      <c r="A56" s="7" t="s">
        <v>11</v>
      </c>
      <c r="B56" s="7" t="s">
        <v>75</v>
      </c>
      <c r="C56" s="7" t="s">
        <v>84</v>
      </c>
      <c r="D56" s="8" t="s">
        <v>14</v>
      </c>
      <c r="E56" s="9">
        <v>10</v>
      </c>
      <c r="F56" s="10">
        <v>1.619</v>
      </c>
      <c r="G56" s="10">
        <v>0</v>
      </c>
      <c r="H56" s="10">
        <v>1.1180000000000001</v>
      </c>
      <c r="I56" s="11">
        <v>9</v>
      </c>
      <c r="J56" s="11">
        <f t="shared" si="0"/>
        <v>10.062000000000001</v>
      </c>
      <c r="K56" s="12" t="s">
        <v>85</v>
      </c>
    </row>
    <row r="57" spans="1:11" x14ac:dyDescent="0.25">
      <c r="A57" s="7" t="s">
        <v>119</v>
      </c>
      <c r="B57" s="8"/>
      <c r="C57" s="8"/>
      <c r="D57" s="8"/>
      <c r="E57" s="9"/>
      <c r="F57" s="10"/>
      <c r="G57" s="10">
        <v>47.274000000000001</v>
      </c>
      <c r="H57" s="10">
        <v>52.170999999999999</v>
      </c>
      <c r="I57" s="11"/>
      <c r="J57" s="11">
        <f>SUM(J15:J56)</f>
        <v>469.21499999999992</v>
      </c>
      <c r="K57" s="12"/>
    </row>
    <row r="58" spans="1:11" x14ac:dyDescent="0.25">
      <c r="A58" s="8"/>
      <c r="B58" s="8"/>
      <c r="C58" s="8"/>
      <c r="D58" s="8"/>
      <c r="E58" s="9"/>
      <c r="F58" s="10"/>
      <c r="G58" s="10"/>
      <c r="H58" s="10"/>
      <c r="I58" s="11"/>
      <c r="J58" s="11"/>
      <c r="K58" s="12"/>
    </row>
    <row r="59" spans="1:11" x14ac:dyDescent="0.25">
      <c r="A59" s="7" t="s">
        <v>86</v>
      </c>
      <c r="B59" s="7" t="s">
        <v>87</v>
      </c>
      <c r="C59" s="7" t="s">
        <v>88</v>
      </c>
      <c r="D59" s="8" t="s">
        <v>14</v>
      </c>
      <c r="E59" s="9">
        <v>5</v>
      </c>
      <c r="F59" s="10">
        <v>3.5</v>
      </c>
      <c r="G59" s="10">
        <v>0</v>
      </c>
      <c r="H59" s="10">
        <v>2.9910000000000001</v>
      </c>
      <c r="I59" s="11">
        <v>9</v>
      </c>
      <c r="J59" s="11">
        <f>H59*I59</f>
        <v>26.919</v>
      </c>
      <c r="K59" s="12" t="s">
        <v>89</v>
      </c>
    </row>
    <row r="60" spans="1:11" x14ac:dyDescent="0.25">
      <c r="A60" s="7" t="s">
        <v>86</v>
      </c>
      <c r="B60" s="7" t="s">
        <v>87</v>
      </c>
      <c r="C60" s="7" t="s">
        <v>90</v>
      </c>
      <c r="D60" s="8" t="s">
        <v>14</v>
      </c>
      <c r="E60" s="9">
        <v>5</v>
      </c>
      <c r="F60" s="10">
        <v>1.899</v>
      </c>
      <c r="G60" s="10">
        <v>0</v>
      </c>
      <c r="H60" s="10">
        <v>1.61</v>
      </c>
      <c r="I60" s="11">
        <v>9</v>
      </c>
      <c r="J60" s="11">
        <f t="shared" ref="J60:J70" si="1">H60*I60</f>
        <v>14.49</v>
      </c>
      <c r="K60" s="12" t="s">
        <v>91</v>
      </c>
    </row>
    <row r="61" spans="1:11" x14ac:dyDescent="0.25">
      <c r="A61" s="7" t="s">
        <v>86</v>
      </c>
      <c r="B61" s="7" t="s">
        <v>87</v>
      </c>
      <c r="C61" s="7" t="s">
        <v>92</v>
      </c>
      <c r="D61" s="8" t="s">
        <v>14</v>
      </c>
      <c r="E61" s="9">
        <v>5</v>
      </c>
      <c r="F61" s="10">
        <v>14.162000000000001</v>
      </c>
      <c r="G61" s="10">
        <v>0</v>
      </c>
      <c r="H61" s="10">
        <v>4.423</v>
      </c>
      <c r="I61" s="11">
        <v>9</v>
      </c>
      <c r="J61" s="11">
        <f t="shared" si="1"/>
        <v>39.807000000000002</v>
      </c>
      <c r="K61" s="12" t="s">
        <v>93</v>
      </c>
    </row>
    <row r="62" spans="1:11" x14ac:dyDescent="0.25">
      <c r="A62" s="7" t="s">
        <v>86</v>
      </c>
      <c r="B62" s="7" t="s">
        <v>94</v>
      </c>
      <c r="C62" s="7" t="s">
        <v>95</v>
      </c>
      <c r="D62" s="8" t="s">
        <v>14</v>
      </c>
      <c r="E62" s="9">
        <v>5</v>
      </c>
      <c r="F62" s="10">
        <v>5.5759999999999996</v>
      </c>
      <c r="G62" s="10">
        <v>0</v>
      </c>
      <c r="H62" s="10">
        <v>3.2250000000000001</v>
      </c>
      <c r="I62" s="11">
        <v>9</v>
      </c>
      <c r="J62" s="11">
        <f t="shared" si="1"/>
        <v>29.025000000000002</v>
      </c>
      <c r="K62" s="12" t="s">
        <v>96</v>
      </c>
    </row>
    <row r="63" spans="1:11" x14ac:dyDescent="0.25">
      <c r="A63" s="7" t="s">
        <v>86</v>
      </c>
      <c r="B63" s="7" t="s">
        <v>94</v>
      </c>
      <c r="C63" s="7" t="s">
        <v>97</v>
      </c>
      <c r="D63" s="8" t="s">
        <v>14</v>
      </c>
      <c r="E63" s="9">
        <v>5</v>
      </c>
      <c r="F63" s="10">
        <v>17.614000000000001</v>
      </c>
      <c r="G63" s="10">
        <v>14.064</v>
      </c>
      <c r="H63" s="10">
        <v>0</v>
      </c>
      <c r="I63" s="11">
        <v>9</v>
      </c>
      <c r="J63" s="11">
        <f t="shared" si="1"/>
        <v>0</v>
      </c>
      <c r="K63" s="12" t="s">
        <v>86</v>
      </c>
    </row>
    <row r="64" spans="1:11" x14ac:dyDescent="0.25">
      <c r="A64" s="7" t="s">
        <v>86</v>
      </c>
      <c r="B64" s="7" t="s">
        <v>94</v>
      </c>
      <c r="C64" s="7" t="s">
        <v>98</v>
      </c>
      <c r="D64" s="8" t="s">
        <v>14</v>
      </c>
      <c r="E64" s="9">
        <v>5</v>
      </c>
      <c r="F64" s="10">
        <v>14.912000000000001</v>
      </c>
      <c r="G64" s="10">
        <v>0</v>
      </c>
      <c r="H64" s="10">
        <v>10.669</v>
      </c>
      <c r="I64" s="11">
        <v>9</v>
      </c>
      <c r="J64" s="11">
        <f t="shared" si="1"/>
        <v>96.021000000000001</v>
      </c>
      <c r="K64" s="12" t="s">
        <v>99</v>
      </c>
    </row>
    <row r="65" spans="1:11" x14ac:dyDescent="0.25">
      <c r="A65" s="7" t="s">
        <v>86</v>
      </c>
      <c r="B65" s="7" t="s">
        <v>94</v>
      </c>
      <c r="C65" s="7" t="s">
        <v>100</v>
      </c>
      <c r="D65" s="8" t="s">
        <v>14</v>
      </c>
      <c r="E65" s="9">
        <v>5</v>
      </c>
      <c r="F65" s="10">
        <v>5.8979999999999997</v>
      </c>
      <c r="G65" s="10">
        <v>0</v>
      </c>
      <c r="H65" s="10">
        <v>3.8919999999999999</v>
      </c>
      <c r="I65" s="11">
        <v>9</v>
      </c>
      <c r="J65" s="11">
        <f t="shared" si="1"/>
        <v>35.027999999999999</v>
      </c>
      <c r="K65" s="12" t="s">
        <v>101</v>
      </c>
    </row>
    <row r="66" spans="1:11" x14ac:dyDescent="0.25">
      <c r="A66" s="7" t="s">
        <v>86</v>
      </c>
      <c r="B66" s="7" t="s">
        <v>94</v>
      </c>
      <c r="C66" s="7" t="s">
        <v>102</v>
      </c>
      <c r="D66" s="8" t="s">
        <v>14</v>
      </c>
      <c r="E66" s="9">
        <v>5</v>
      </c>
      <c r="F66" s="10">
        <v>6.8540000000000001</v>
      </c>
      <c r="G66" s="10">
        <v>0</v>
      </c>
      <c r="H66" s="10">
        <v>6.5510000000000002</v>
      </c>
      <c r="I66" s="11">
        <v>9</v>
      </c>
      <c r="J66" s="11">
        <f t="shared" si="1"/>
        <v>58.959000000000003</v>
      </c>
      <c r="K66" s="12" t="s">
        <v>103</v>
      </c>
    </row>
    <row r="67" spans="1:11" x14ac:dyDescent="0.25">
      <c r="A67" s="7" t="s">
        <v>86</v>
      </c>
      <c r="B67" s="7" t="s">
        <v>94</v>
      </c>
      <c r="C67" s="7" t="s">
        <v>104</v>
      </c>
      <c r="D67" s="8" t="s">
        <v>14</v>
      </c>
      <c r="E67" s="9">
        <v>5</v>
      </c>
      <c r="F67" s="10">
        <v>6.1349999999999998</v>
      </c>
      <c r="G67" s="10">
        <v>0</v>
      </c>
      <c r="H67" s="10">
        <v>1.9830000000000001</v>
      </c>
      <c r="I67" s="11">
        <v>9</v>
      </c>
      <c r="J67" s="11">
        <f t="shared" si="1"/>
        <v>17.847000000000001</v>
      </c>
      <c r="K67" s="12" t="s">
        <v>105</v>
      </c>
    </row>
    <row r="68" spans="1:11" x14ac:dyDescent="0.25">
      <c r="A68" s="7" t="s">
        <v>86</v>
      </c>
      <c r="B68" s="7" t="s">
        <v>106</v>
      </c>
      <c r="C68" s="7" t="s">
        <v>107</v>
      </c>
      <c r="D68" s="8" t="s">
        <v>14</v>
      </c>
      <c r="E68" s="9">
        <v>5</v>
      </c>
      <c r="F68" s="10">
        <v>7.7519999999999998</v>
      </c>
      <c r="G68" s="10">
        <v>1.0429999999999999</v>
      </c>
      <c r="H68" s="10">
        <v>0</v>
      </c>
      <c r="I68" s="11">
        <v>9</v>
      </c>
      <c r="J68" s="11">
        <f t="shared" si="1"/>
        <v>0</v>
      </c>
      <c r="K68" s="12" t="s">
        <v>86</v>
      </c>
    </row>
    <row r="69" spans="1:11" x14ac:dyDescent="0.25">
      <c r="A69" s="7" t="s">
        <v>86</v>
      </c>
      <c r="B69" s="7" t="s">
        <v>106</v>
      </c>
      <c r="C69" s="7" t="s">
        <v>108</v>
      </c>
      <c r="D69" s="8" t="s">
        <v>14</v>
      </c>
      <c r="E69" s="9">
        <v>5</v>
      </c>
      <c r="F69" s="10">
        <v>2.8</v>
      </c>
      <c r="G69" s="10">
        <v>0</v>
      </c>
      <c r="H69" s="10">
        <v>2.3010000000000002</v>
      </c>
      <c r="I69" s="11">
        <v>9</v>
      </c>
      <c r="J69" s="11">
        <f t="shared" si="1"/>
        <v>20.709000000000003</v>
      </c>
      <c r="K69" s="12" t="s">
        <v>103</v>
      </c>
    </row>
    <row r="70" spans="1:11" x14ac:dyDescent="0.25">
      <c r="A70" s="7" t="s">
        <v>86</v>
      </c>
      <c r="B70" s="7" t="s">
        <v>106</v>
      </c>
      <c r="C70" s="7" t="s">
        <v>109</v>
      </c>
      <c r="D70" s="8" t="s">
        <v>14</v>
      </c>
      <c r="E70" s="9">
        <v>5</v>
      </c>
      <c r="F70" s="10">
        <v>11.198</v>
      </c>
      <c r="G70" s="10">
        <v>0</v>
      </c>
      <c r="H70" s="10">
        <v>3.7490000000000001</v>
      </c>
      <c r="I70" s="11">
        <v>9</v>
      </c>
      <c r="J70" s="11">
        <f t="shared" si="1"/>
        <v>33.741</v>
      </c>
      <c r="K70" s="12" t="s">
        <v>110</v>
      </c>
    </row>
    <row r="71" spans="1:11" x14ac:dyDescent="0.25">
      <c r="A71" s="7" t="s">
        <v>119</v>
      </c>
      <c r="B71" s="8"/>
      <c r="C71" s="8"/>
      <c r="D71" s="8"/>
      <c r="E71" s="9"/>
      <c r="F71" s="10"/>
      <c r="G71" s="10">
        <v>15.106999999999999</v>
      </c>
      <c r="H71" s="10">
        <v>41.393999999999998</v>
      </c>
      <c r="I71" s="11"/>
      <c r="J71" s="11">
        <f>SUM(J59:J70)</f>
        <v>372.54599999999999</v>
      </c>
      <c r="K71" s="12"/>
    </row>
    <row r="72" spans="1:11" x14ac:dyDescent="0.25">
      <c r="A72" s="13"/>
      <c r="B72" s="13"/>
      <c r="C72" s="13"/>
      <c r="D72" s="13"/>
      <c r="E72" s="14"/>
      <c r="F72" s="15"/>
      <c r="G72" s="15"/>
      <c r="H72" s="15"/>
      <c r="I72" s="16"/>
      <c r="J72" s="16"/>
      <c r="K72" s="17"/>
    </row>
    <row r="73" spans="1:11" x14ac:dyDescent="0.25">
      <c r="E73" s="1"/>
      <c r="F73" s="2"/>
      <c r="G73" s="2"/>
      <c r="H73" s="2"/>
      <c r="I73" s="3"/>
      <c r="J73" s="3"/>
      <c r="K73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2020-11-23T15:03:42Z</dcterms:created>
  <dcterms:modified xsi:type="dcterms:W3CDTF">2020-12-08T08:14:11Z</dcterms:modified>
</cp:coreProperties>
</file>