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МЛ-Трявна-20-21\Beliza-PML\"/>
    </mc:Choice>
  </mc:AlternateContent>
  <bookViews>
    <workbookView xWindow="0" yWindow="0" windowWidth="10560" windowHeight="125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63" i="1" l="1"/>
  <c r="J55" i="1" l="1"/>
  <c r="J56" i="1"/>
  <c r="J57" i="1"/>
  <c r="J58" i="1"/>
  <c r="J59" i="1"/>
  <c r="J60" i="1"/>
  <c r="J61" i="1"/>
  <c r="J62" i="1"/>
  <c r="J54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52" i="1" s="1"/>
  <c r="J44" i="1"/>
  <c r="J45" i="1"/>
  <c r="J46" i="1"/>
  <c r="J47" i="1"/>
  <c r="J48" i="1"/>
  <c r="J49" i="1"/>
  <c r="J50" i="1"/>
  <c r="J51" i="1"/>
  <c r="J15" i="1"/>
</calcChain>
</file>

<file path=xl/sharedStrings.xml><?xml version="1.0" encoding="utf-8"?>
<sst xmlns="http://schemas.openxmlformats.org/spreadsheetml/2006/main" count="252" uniqueCount="95">
  <si>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</si>
  <si>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</si>
  <si>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</si>
  <si>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</si>
  <si>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</si>
  <si>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</si>
  <si>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</si>
  <si>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</si>
  <si>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</si>
  <si>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</si>
  <si>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</si>
  <si>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ИВАНКА ПЕТРОВА ЦАНЕВА</t>
  </si>
  <si>
    <t>1</t>
  </si>
  <si>
    <t>90.2</t>
  </si>
  <si>
    <t>Пасище, мера</t>
  </si>
  <si>
    <t>МБМ</t>
  </si>
  <si>
    <t>90.3</t>
  </si>
  <si>
    <t>ЦИБ</t>
  </si>
  <si>
    <t>90.4</t>
  </si>
  <si>
    <t>ЦТТ</t>
  </si>
  <si>
    <t>90.5</t>
  </si>
  <si>
    <t>ИАЦ</t>
  </si>
  <si>
    <t>11</t>
  </si>
  <si>
    <t>94.78</t>
  </si>
  <si>
    <t>ИХМ</t>
  </si>
  <si>
    <t>94.79</t>
  </si>
  <si>
    <t>ПЦП</t>
  </si>
  <si>
    <t>94.92</t>
  </si>
  <si>
    <t>МТМ</t>
  </si>
  <si>
    <t>94.93</t>
  </si>
  <si>
    <t>12</t>
  </si>
  <si>
    <t>94.46</t>
  </si>
  <si>
    <t>БЦТ</t>
  </si>
  <si>
    <t>94.57</t>
  </si>
  <si>
    <t>94.70</t>
  </si>
  <si>
    <t>МПД</t>
  </si>
  <si>
    <t>94.72</t>
  </si>
  <si>
    <t>94.83</t>
  </si>
  <si>
    <t>2</t>
  </si>
  <si>
    <t>90.11</t>
  </si>
  <si>
    <t>МИП</t>
  </si>
  <si>
    <t>3</t>
  </si>
  <si>
    <t>94.11</t>
  </si>
  <si>
    <t>ГМТ</t>
  </si>
  <si>
    <t>94.22</t>
  </si>
  <si>
    <t>РТЦ</t>
  </si>
  <si>
    <t>94.32</t>
  </si>
  <si>
    <t>94.33</t>
  </si>
  <si>
    <t>94.43</t>
  </si>
  <si>
    <t>94.52</t>
  </si>
  <si>
    <t>94.53</t>
  </si>
  <si>
    <t>4</t>
  </si>
  <si>
    <t>94.54</t>
  </si>
  <si>
    <t>94.55</t>
  </si>
  <si>
    <t>94.68</t>
  </si>
  <si>
    <t>СЦТ</t>
  </si>
  <si>
    <t>94.69</t>
  </si>
  <si>
    <t>94.81</t>
  </si>
  <si>
    <t>5</t>
  </si>
  <si>
    <t>94.38</t>
  </si>
  <si>
    <t>Използв. ливада</t>
  </si>
  <si>
    <t>94.39</t>
  </si>
  <si>
    <t>ВПЦ</t>
  </si>
  <si>
    <t>94.47</t>
  </si>
  <si>
    <t>94.48</t>
  </si>
  <si>
    <t>6</t>
  </si>
  <si>
    <t>94.94</t>
  </si>
  <si>
    <t>94.95</t>
  </si>
  <si>
    <t>94.105</t>
  </si>
  <si>
    <t>94.109</t>
  </si>
  <si>
    <t>НИКОЛА АТАНАСОВ КРЪСТЕВ</t>
  </si>
  <si>
    <t>7</t>
  </si>
  <si>
    <t>95.3</t>
  </si>
  <si>
    <t>95.7</t>
  </si>
  <si>
    <t>95.8</t>
  </si>
  <si>
    <t>95.9</t>
  </si>
  <si>
    <t>8</t>
  </si>
  <si>
    <t>95.26</t>
  </si>
  <si>
    <t>95.30</t>
  </si>
  <si>
    <t>ПГП</t>
  </si>
  <si>
    <t>95.31</t>
  </si>
  <si>
    <t>95.33</t>
  </si>
  <si>
    <t>ИМП</t>
  </si>
  <si>
    <t>9</t>
  </si>
  <si>
    <t>95.42</t>
  </si>
  <si>
    <t>Министерство на земеделието, храните и горите</t>
  </si>
  <si>
    <t>ФЕРМА - Регистри</t>
  </si>
  <si>
    <t>Общинска служба "Земеделие" ТРЯВНА</t>
  </si>
  <si>
    <t xml:space="preserve">РЕГИСТЪР по чл. 74 ал.1 от ППЗСПЗЗ </t>
  </si>
  <si>
    <t>За стопанска година от 01.10.2020 г. до 30.09.2021 г.</t>
  </si>
  <si>
    <t>Землище на БЕЛИЦА ЕКАТТЕ 03513</t>
  </si>
  <si>
    <t>Ограничителни условия</t>
  </si>
  <si>
    <t>Вид Споразумение</t>
  </si>
  <si>
    <t xml:space="preserve"> за  споразумение по чл. 37 ж пмл с № ПО-09-260-02П от 12.11.2020 г.</t>
  </si>
  <si>
    <t>Общо за ползвателя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</si>
</sst>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"/>
  <sheetViews>
    <sheetView tabSelected="1" topLeftCell="A28" workbookViewId="0">
      <selection activeCell="H47" sqref="H47"/>
    </sheetView>
  </sheetViews>
  <sheetFormatPr defaultRowHeight="15" x14ac:dyDescent="0.25"/>
  <cols>
    <col min="1" max="1" width="28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 t="s">
        <v>85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20" t="s">
        <v>86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87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88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89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90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93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8" t="s">
        <v>91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92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30" x14ac:dyDescent="0.25">
      <c r="A14" s="7" t="s">
        <v>0</v>
      </c>
      <c r="B14" s="7" t="s">
        <v>1</v>
      </c>
      <c r="C14" s="7" t="s">
        <v>2</v>
      </c>
      <c r="D14" s="8" t="s">
        <v>3</v>
      </c>
      <c r="E14" s="9" t="s">
        <v>4</v>
      </c>
      <c r="F14" s="10" t="s">
        <v>5</v>
      </c>
      <c r="G14" s="10" t="s">
        <v>6</v>
      </c>
      <c r="H14" s="10" t="s">
        <v>7</v>
      </c>
      <c r="I14" s="11" t="s">
        <v>8</v>
      </c>
      <c r="J14" s="11" t="s">
        <v>9</v>
      </c>
      <c r="K14" s="12" t="s">
        <v>10</v>
      </c>
    </row>
    <row r="15" spans="1:11" x14ac:dyDescent="0.25">
      <c r="A15" s="7" t="s">
        <v>11</v>
      </c>
      <c r="B15" s="7" t="s">
        <v>12</v>
      </c>
      <c r="C15" s="7" t="s">
        <v>13</v>
      </c>
      <c r="D15" s="8" t="s">
        <v>14</v>
      </c>
      <c r="E15" s="9">
        <v>10</v>
      </c>
      <c r="F15" s="10">
        <v>0.2</v>
      </c>
      <c r="G15" s="10">
        <v>0</v>
      </c>
      <c r="H15" s="10">
        <v>0.2</v>
      </c>
      <c r="I15" s="11">
        <v>7</v>
      </c>
      <c r="J15" s="11">
        <f>H15*I15</f>
        <v>1.4000000000000001</v>
      </c>
      <c r="K15" s="12" t="s">
        <v>15</v>
      </c>
    </row>
    <row r="16" spans="1:11" x14ac:dyDescent="0.25">
      <c r="A16" s="7" t="s">
        <v>11</v>
      </c>
      <c r="B16" s="7" t="s">
        <v>12</v>
      </c>
      <c r="C16" s="7" t="s">
        <v>16</v>
      </c>
      <c r="D16" s="8" t="s">
        <v>14</v>
      </c>
      <c r="E16" s="9">
        <v>10</v>
      </c>
      <c r="F16" s="10">
        <v>0.3</v>
      </c>
      <c r="G16" s="10">
        <v>0</v>
      </c>
      <c r="H16" s="10">
        <v>0.3</v>
      </c>
      <c r="I16" s="11">
        <v>7</v>
      </c>
      <c r="J16" s="11">
        <f t="shared" ref="J16:J51" si="0">H16*I16</f>
        <v>2.1</v>
      </c>
      <c r="K16" s="12" t="s">
        <v>17</v>
      </c>
    </row>
    <row r="17" spans="1:11" x14ac:dyDescent="0.25">
      <c r="A17" s="7" t="s">
        <v>11</v>
      </c>
      <c r="B17" s="7" t="s">
        <v>12</v>
      </c>
      <c r="C17" s="7" t="s">
        <v>18</v>
      </c>
      <c r="D17" s="8" t="s">
        <v>14</v>
      </c>
      <c r="E17" s="9">
        <v>10</v>
      </c>
      <c r="F17" s="10">
        <v>0.5</v>
      </c>
      <c r="G17" s="10">
        <v>0</v>
      </c>
      <c r="H17" s="10">
        <v>0.5</v>
      </c>
      <c r="I17" s="11">
        <v>7</v>
      </c>
      <c r="J17" s="11">
        <f t="shared" si="0"/>
        <v>3.5</v>
      </c>
      <c r="K17" s="12" t="s">
        <v>19</v>
      </c>
    </row>
    <row r="18" spans="1:11" x14ac:dyDescent="0.25">
      <c r="A18" s="7" t="s">
        <v>11</v>
      </c>
      <c r="B18" s="7" t="s">
        <v>12</v>
      </c>
      <c r="C18" s="7" t="s">
        <v>20</v>
      </c>
      <c r="D18" s="8" t="s">
        <v>14</v>
      </c>
      <c r="E18" s="9">
        <v>10</v>
      </c>
      <c r="F18" s="10">
        <v>0.998</v>
      </c>
      <c r="G18" s="10">
        <v>0</v>
      </c>
      <c r="H18" s="10">
        <v>0.83799999999999997</v>
      </c>
      <c r="I18" s="11">
        <v>7</v>
      </c>
      <c r="J18" s="11">
        <f t="shared" si="0"/>
        <v>5.8659999999999997</v>
      </c>
      <c r="K18" s="12" t="s">
        <v>21</v>
      </c>
    </row>
    <row r="19" spans="1:11" x14ac:dyDescent="0.25">
      <c r="A19" s="7" t="s">
        <v>11</v>
      </c>
      <c r="B19" s="7" t="s">
        <v>22</v>
      </c>
      <c r="C19" s="7" t="s">
        <v>23</v>
      </c>
      <c r="D19" s="8" t="s">
        <v>14</v>
      </c>
      <c r="E19" s="9">
        <v>10</v>
      </c>
      <c r="F19" s="10">
        <v>0.89900000000000002</v>
      </c>
      <c r="G19" s="10">
        <v>0</v>
      </c>
      <c r="H19" s="10">
        <v>0.89900000000000002</v>
      </c>
      <c r="I19" s="11">
        <v>7</v>
      </c>
      <c r="J19" s="11">
        <f t="shared" si="0"/>
        <v>6.2930000000000001</v>
      </c>
      <c r="K19" s="12" t="s">
        <v>24</v>
      </c>
    </row>
    <row r="20" spans="1:11" x14ac:dyDescent="0.25">
      <c r="A20" s="7" t="s">
        <v>11</v>
      </c>
      <c r="B20" s="7" t="s">
        <v>22</v>
      </c>
      <c r="C20" s="7" t="s">
        <v>25</v>
      </c>
      <c r="D20" s="8" t="s">
        <v>14</v>
      </c>
      <c r="E20" s="9">
        <v>10</v>
      </c>
      <c r="F20" s="10">
        <v>3.3</v>
      </c>
      <c r="G20" s="10">
        <v>0</v>
      </c>
      <c r="H20" s="10">
        <v>1.6140000000000001</v>
      </c>
      <c r="I20" s="11">
        <v>7</v>
      </c>
      <c r="J20" s="11">
        <f t="shared" si="0"/>
        <v>11.298</v>
      </c>
      <c r="K20" s="12" t="s">
        <v>26</v>
      </c>
    </row>
    <row r="21" spans="1:11" x14ac:dyDescent="0.25">
      <c r="A21" s="7" t="s">
        <v>11</v>
      </c>
      <c r="B21" s="7" t="s">
        <v>22</v>
      </c>
      <c r="C21" s="7" t="s">
        <v>27</v>
      </c>
      <c r="D21" s="8" t="s">
        <v>14</v>
      </c>
      <c r="E21" s="9">
        <v>10</v>
      </c>
      <c r="F21" s="10">
        <v>2.9990000000000001</v>
      </c>
      <c r="G21" s="10">
        <v>0</v>
      </c>
      <c r="H21" s="10">
        <v>2.2469999999999999</v>
      </c>
      <c r="I21" s="11">
        <v>7</v>
      </c>
      <c r="J21" s="11">
        <f t="shared" si="0"/>
        <v>15.728999999999999</v>
      </c>
      <c r="K21" s="12" t="s">
        <v>28</v>
      </c>
    </row>
    <row r="22" spans="1:11" x14ac:dyDescent="0.25">
      <c r="A22" s="7" t="s">
        <v>11</v>
      </c>
      <c r="B22" s="7" t="s">
        <v>22</v>
      </c>
      <c r="C22" s="7" t="s">
        <v>29</v>
      </c>
      <c r="D22" s="8" t="s">
        <v>14</v>
      </c>
      <c r="E22" s="9">
        <v>10</v>
      </c>
      <c r="F22" s="10">
        <v>3.6389999999999998</v>
      </c>
      <c r="G22" s="10">
        <v>0.24</v>
      </c>
      <c r="H22" s="10">
        <v>0</v>
      </c>
      <c r="I22" s="11">
        <v>7</v>
      </c>
      <c r="J22" s="11">
        <f t="shared" si="0"/>
        <v>0</v>
      </c>
      <c r="K22" s="12" t="s">
        <v>11</v>
      </c>
    </row>
    <row r="23" spans="1:11" x14ac:dyDescent="0.25">
      <c r="A23" s="7" t="s">
        <v>11</v>
      </c>
      <c r="B23" s="7" t="s">
        <v>30</v>
      </c>
      <c r="C23" s="7" t="s">
        <v>31</v>
      </c>
      <c r="D23" s="8" t="s">
        <v>14</v>
      </c>
      <c r="E23" s="9">
        <v>10</v>
      </c>
      <c r="F23" s="10">
        <v>3.9990000000000001</v>
      </c>
      <c r="G23" s="10">
        <v>0</v>
      </c>
      <c r="H23" s="10">
        <v>3.9990000000000001</v>
      </c>
      <c r="I23" s="11">
        <v>7</v>
      </c>
      <c r="J23" s="11">
        <f t="shared" si="0"/>
        <v>27.993000000000002</v>
      </c>
      <c r="K23" s="12" t="s">
        <v>32</v>
      </c>
    </row>
    <row r="24" spans="1:11" x14ac:dyDescent="0.25">
      <c r="A24" s="7" t="s">
        <v>11</v>
      </c>
      <c r="B24" s="7" t="s">
        <v>30</v>
      </c>
      <c r="C24" s="7" t="s">
        <v>33</v>
      </c>
      <c r="D24" s="8" t="s">
        <v>14</v>
      </c>
      <c r="E24" s="9">
        <v>10</v>
      </c>
      <c r="F24" s="10">
        <v>2.4990000000000001</v>
      </c>
      <c r="G24" s="10">
        <v>2.4990000000000001</v>
      </c>
      <c r="H24" s="10">
        <v>0</v>
      </c>
      <c r="I24" s="11">
        <v>7</v>
      </c>
      <c r="J24" s="11">
        <f t="shared" si="0"/>
        <v>0</v>
      </c>
      <c r="K24" s="12" t="s">
        <v>11</v>
      </c>
    </row>
    <row r="25" spans="1:11" x14ac:dyDescent="0.25">
      <c r="A25" s="7" t="s">
        <v>11</v>
      </c>
      <c r="B25" s="7" t="s">
        <v>30</v>
      </c>
      <c r="C25" s="7" t="s">
        <v>34</v>
      </c>
      <c r="D25" s="8" t="s">
        <v>14</v>
      </c>
      <c r="E25" s="9">
        <v>10</v>
      </c>
      <c r="F25" s="10">
        <v>7.9989999999999997</v>
      </c>
      <c r="G25" s="10">
        <v>0</v>
      </c>
      <c r="H25" s="10">
        <v>5.367</v>
      </c>
      <c r="I25" s="11">
        <v>7</v>
      </c>
      <c r="J25" s="11">
        <f t="shared" si="0"/>
        <v>37.569000000000003</v>
      </c>
      <c r="K25" s="12" t="s">
        <v>35</v>
      </c>
    </row>
    <row r="26" spans="1:11" x14ac:dyDescent="0.25">
      <c r="A26" s="7" t="s">
        <v>11</v>
      </c>
      <c r="B26" s="7" t="s">
        <v>30</v>
      </c>
      <c r="C26" s="7" t="s">
        <v>36</v>
      </c>
      <c r="D26" s="8" t="s">
        <v>14</v>
      </c>
      <c r="E26" s="9">
        <v>10</v>
      </c>
      <c r="F26" s="10">
        <v>2.3010000000000002</v>
      </c>
      <c r="G26" s="10">
        <v>1.899</v>
      </c>
      <c r="H26" s="10">
        <v>0</v>
      </c>
      <c r="I26" s="11">
        <v>7</v>
      </c>
      <c r="J26" s="11">
        <f t="shared" si="0"/>
        <v>0</v>
      </c>
      <c r="K26" s="12" t="s">
        <v>11</v>
      </c>
    </row>
    <row r="27" spans="1:11" x14ac:dyDescent="0.25">
      <c r="A27" s="7" t="s">
        <v>11</v>
      </c>
      <c r="B27" s="7" t="s">
        <v>30</v>
      </c>
      <c r="C27" s="7" t="s">
        <v>37</v>
      </c>
      <c r="D27" s="8" t="s">
        <v>14</v>
      </c>
      <c r="E27" s="9">
        <v>10</v>
      </c>
      <c r="F27" s="10">
        <v>1.899</v>
      </c>
      <c r="G27" s="10">
        <v>0</v>
      </c>
      <c r="H27" s="10">
        <v>0.29799999999999999</v>
      </c>
      <c r="I27" s="11">
        <v>7</v>
      </c>
      <c r="J27" s="11">
        <f t="shared" si="0"/>
        <v>2.0859999999999999</v>
      </c>
      <c r="K27" s="12" t="s">
        <v>17</v>
      </c>
    </row>
    <row r="28" spans="1:11" x14ac:dyDescent="0.25">
      <c r="A28" s="7" t="s">
        <v>11</v>
      </c>
      <c r="B28" s="7" t="s">
        <v>38</v>
      </c>
      <c r="C28" s="7" t="s">
        <v>39</v>
      </c>
      <c r="D28" s="8" t="s">
        <v>14</v>
      </c>
      <c r="E28" s="9">
        <v>10</v>
      </c>
      <c r="F28" s="10">
        <v>2.4990000000000001</v>
      </c>
      <c r="G28" s="10">
        <v>0</v>
      </c>
      <c r="H28" s="10">
        <v>1.8879999999999999</v>
      </c>
      <c r="I28" s="11">
        <v>7</v>
      </c>
      <c r="J28" s="11">
        <f t="shared" si="0"/>
        <v>13.215999999999999</v>
      </c>
      <c r="K28" s="12" t="s">
        <v>40</v>
      </c>
    </row>
    <row r="29" spans="1:11" x14ac:dyDescent="0.25">
      <c r="A29" s="7" t="s">
        <v>11</v>
      </c>
      <c r="B29" s="7" t="s">
        <v>41</v>
      </c>
      <c r="C29" s="7" t="s">
        <v>42</v>
      </c>
      <c r="D29" s="8" t="s">
        <v>14</v>
      </c>
      <c r="E29" s="9">
        <v>9</v>
      </c>
      <c r="F29" s="10">
        <v>4.5990000000000002</v>
      </c>
      <c r="G29" s="10">
        <v>0</v>
      </c>
      <c r="H29" s="10">
        <v>0.96</v>
      </c>
      <c r="I29" s="11">
        <v>7</v>
      </c>
      <c r="J29" s="11">
        <f t="shared" si="0"/>
        <v>6.72</v>
      </c>
      <c r="K29" s="12" t="s">
        <v>43</v>
      </c>
    </row>
    <row r="30" spans="1:11" x14ac:dyDescent="0.25">
      <c r="A30" s="7" t="s">
        <v>11</v>
      </c>
      <c r="B30" s="7" t="s">
        <v>41</v>
      </c>
      <c r="C30" s="7" t="s">
        <v>44</v>
      </c>
      <c r="D30" s="8" t="s">
        <v>14</v>
      </c>
      <c r="E30" s="9">
        <v>9</v>
      </c>
      <c r="F30" s="10">
        <v>3.5710000000000002</v>
      </c>
      <c r="G30" s="10">
        <v>0</v>
      </c>
      <c r="H30" s="10">
        <v>1.4870000000000001</v>
      </c>
      <c r="I30" s="11">
        <v>7</v>
      </c>
      <c r="J30" s="11">
        <f t="shared" si="0"/>
        <v>10.409000000000001</v>
      </c>
      <c r="K30" s="12" t="s">
        <v>45</v>
      </c>
    </row>
    <row r="31" spans="1:11" x14ac:dyDescent="0.25">
      <c r="A31" s="7" t="s">
        <v>11</v>
      </c>
      <c r="B31" s="7" t="s">
        <v>41</v>
      </c>
      <c r="C31" s="7" t="s">
        <v>46</v>
      </c>
      <c r="D31" s="8" t="s">
        <v>14</v>
      </c>
      <c r="E31" s="9">
        <v>10</v>
      </c>
      <c r="F31" s="10">
        <v>3.1989999999999998</v>
      </c>
      <c r="G31" s="10">
        <v>2.661</v>
      </c>
      <c r="H31" s="10">
        <v>0</v>
      </c>
      <c r="I31" s="11">
        <v>7</v>
      </c>
      <c r="J31" s="11">
        <f t="shared" si="0"/>
        <v>0</v>
      </c>
      <c r="K31" s="12" t="s">
        <v>11</v>
      </c>
    </row>
    <row r="32" spans="1:11" x14ac:dyDescent="0.25">
      <c r="A32" s="7" t="s">
        <v>11</v>
      </c>
      <c r="B32" s="7" t="s">
        <v>41</v>
      </c>
      <c r="C32" s="7" t="s">
        <v>47</v>
      </c>
      <c r="D32" s="8" t="s">
        <v>14</v>
      </c>
      <c r="E32" s="9">
        <v>9</v>
      </c>
      <c r="F32" s="10">
        <v>3.4990000000000001</v>
      </c>
      <c r="G32" s="10">
        <v>1.962</v>
      </c>
      <c r="H32" s="10">
        <v>0</v>
      </c>
      <c r="I32" s="11">
        <v>7</v>
      </c>
      <c r="J32" s="11">
        <f t="shared" si="0"/>
        <v>0</v>
      </c>
      <c r="K32" s="12" t="s">
        <v>11</v>
      </c>
    </row>
    <row r="33" spans="1:11" x14ac:dyDescent="0.25">
      <c r="A33" s="7" t="s">
        <v>11</v>
      </c>
      <c r="B33" s="7" t="s">
        <v>41</v>
      </c>
      <c r="C33" s="7" t="s">
        <v>48</v>
      </c>
      <c r="D33" s="8" t="s">
        <v>14</v>
      </c>
      <c r="E33" s="9">
        <v>10</v>
      </c>
      <c r="F33" s="10">
        <v>4.734</v>
      </c>
      <c r="G33" s="10">
        <v>4.2249999999999996</v>
      </c>
      <c r="H33" s="10">
        <v>0</v>
      </c>
      <c r="I33" s="11">
        <v>7</v>
      </c>
      <c r="J33" s="11">
        <f t="shared" si="0"/>
        <v>0</v>
      </c>
      <c r="K33" s="12" t="s">
        <v>11</v>
      </c>
    </row>
    <row r="34" spans="1:11" x14ac:dyDescent="0.25">
      <c r="A34" s="7" t="s">
        <v>11</v>
      </c>
      <c r="B34" s="7" t="s">
        <v>41</v>
      </c>
      <c r="C34" s="7" t="s">
        <v>49</v>
      </c>
      <c r="D34" s="8" t="s">
        <v>14</v>
      </c>
      <c r="E34" s="9">
        <v>10</v>
      </c>
      <c r="F34" s="10">
        <v>2.0990000000000002</v>
      </c>
      <c r="G34" s="10">
        <v>1.6739999999999999</v>
      </c>
      <c r="H34" s="10">
        <v>0</v>
      </c>
      <c r="I34" s="11">
        <v>7</v>
      </c>
      <c r="J34" s="11">
        <f t="shared" si="0"/>
        <v>0</v>
      </c>
      <c r="K34" s="12" t="s">
        <v>11</v>
      </c>
    </row>
    <row r="35" spans="1:11" x14ac:dyDescent="0.25">
      <c r="A35" s="7" t="s">
        <v>11</v>
      </c>
      <c r="B35" s="7" t="s">
        <v>41</v>
      </c>
      <c r="C35" s="7" t="s">
        <v>50</v>
      </c>
      <c r="D35" s="8" t="s">
        <v>14</v>
      </c>
      <c r="E35" s="9">
        <v>10</v>
      </c>
      <c r="F35" s="10">
        <v>1.9990000000000001</v>
      </c>
      <c r="G35" s="10">
        <v>1.329</v>
      </c>
      <c r="H35" s="10">
        <v>0</v>
      </c>
      <c r="I35" s="11">
        <v>7</v>
      </c>
      <c r="J35" s="11">
        <f t="shared" si="0"/>
        <v>0</v>
      </c>
      <c r="K35" s="12" t="s">
        <v>11</v>
      </c>
    </row>
    <row r="36" spans="1:11" x14ac:dyDescent="0.25">
      <c r="A36" s="7" t="s">
        <v>11</v>
      </c>
      <c r="B36" s="7" t="s">
        <v>51</v>
      </c>
      <c r="C36" s="7" t="s">
        <v>52</v>
      </c>
      <c r="D36" s="8" t="s">
        <v>14</v>
      </c>
      <c r="E36" s="9">
        <v>9</v>
      </c>
      <c r="F36" s="10">
        <v>4.5990000000000002</v>
      </c>
      <c r="G36" s="10">
        <v>4.59</v>
      </c>
      <c r="H36" s="10">
        <v>0</v>
      </c>
      <c r="I36" s="11">
        <v>7</v>
      </c>
      <c r="J36" s="11">
        <f t="shared" si="0"/>
        <v>0</v>
      </c>
      <c r="K36" s="12" t="s">
        <v>11</v>
      </c>
    </row>
    <row r="37" spans="1:11" x14ac:dyDescent="0.25">
      <c r="A37" s="7" t="s">
        <v>11</v>
      </c>
      <c r="B37" s="7" t="s">
        <v>51</v>
      </c>
      <c r="C37" s="7" t="s">
        <v>53</v>
      </c>
      <c r="D37" s="8" t="s">
        <v>14</v>
      </c>
      <c r="E37" s="9">
        <v>10</v>
      </c>
      <c r="F37" s="10">
        <v>2.399</v>
      </c>
      <c r="G37" s="10">
        <v>2.3879999999999999</v>
      </c>
      <c r="H37" s="10">
        <v>0</v>
      </c>
      <c r="I37" s="11">
        <v>7</v>
      </c>
      <c r="J37" s="11">
        <f t="shared" si="0"/>
        <v>0</v>
      </c>
      <c r="K37" s="12" t="s">
        <v>11</v>
      </c>
    </row>
    <row r="38" spans="1:11" x14ac:dyDescent="0.25">
      <c r="A38" s="7" t="s">
        <v>11</v>
      </c>
      <c r="B38" s="7" t="s">
        <v>51</v>
      </c>
      <c r="C38" s="7" t="s">
        <v>54</v>
      </c>
      <c r="D38" s="8" t="s">
        <v>14</v>
      </c>
      <c r="E38" s="9">
        <v>10</v>
      </c>
      <c r="F38" s="10">
        <v>7.3979999999999997</v>
      </c>
      <c r="G38" s="10">
        <v>0</v>
      </c>
      <c r="H38" s="10">
        <v>7.2690000000000001</v>
      </c>
      <c r="I38" s="11">
        <v>7</v>
      </c>
      <c r="J38" s="11">
        <f t="shared" si="0"/>
        <v>50.883000000000003</v>
      </c>
      <c r="K38" s="12" t="s">
        <v>55</v>
      </c>
    </row>
    <row r="39" spans="1:11" x14ac:dyDescent="0.25">
      <c r="A39" s="7" t="s">
        <v>11</v>
      </c>
      <c r="B39" s="7" t="s">
        <v>51</v>
      </c>
      <c r="C39" s="7" t="s">
        <v>56</v>
      </c>
      <c r="D39" s="8" t="s">
        <v>14</v>
      </c>
      <c r="E39" s="9">
        <v>9</v>
      </c>
      <c r="F39" s="10">
        <v>8.2870000000000008</v>
      </c>
      <c r="G39" s="10">
        <v>8.2650000000000006</v>
      </c>
      <c r="H39" s="10">
        <v>0</v>
      </c>
      <c r="I39" s="11">
        <v>7</v>
      </c>
      <c r="J39" s="11">
        <f t="shared" si="0"/>
        <v>0</v>
      </c>
      <c r="K39" s="12" t="s">
        <v>11</v>
      </c>
    </row>
    <row r="40" spans="1:11" x14ac:dyDescent="0.25">
      <c r="A40" s="7" t="s">
        <v>11</v>
      </c>
      <c r="B40" s="7" t="s">
        <v>51</v>
      </c>
      <c r="C40" s="7" t="s">
        <v>57</v>
      </c>
      <c r="D40" s="8" t="s">
        <v>14</v>
      </c>
      <c r="E40" s="9">
        <v>10</v>
      </c>
      <c r="F40" s="10">
        <v>0.311</v>
      </c>
      <c r="G40" s="10">
        <v>0.311</v>
      </c>
      <c r="H40" s="10">
        <v>0</v>
      </c>
      <c r="I40" s="11">
        <v>7</v>
      </c>
      <c r="J40" s="11">
        <f t="shared" si="0"/>
        <v>0</v>
      </c>
      <c r="K40" s="12" t="s">
        <v>11</v>
      </c>
    </row>
    <row r="41" spans="1:11" x14ac:dyDescent="0.25">
      <c r="A41" s="7" t="s">
        <v>11</v>
      </c>
      <c r="B41" s="7" t="s">
        <v>58</v>
      </c>
      <c r="C41" s="7" t="s">
        <v>59</v>
      </c>
      <c r="D41" s="8" t="s">
        <v>60</v>
      </c>
      <c r="E41" s="9">
        <v>9</v>
      </c>
      <c r="F41" s="10">
        <v>4.9980000000000002</v>
      </c>
      <c r="G41" s="10">
        <v>0</v>
      </c>
      <c r="H41" s="10">
        <v>4.9980000000000002</v>
      </c>
      <c r="I41" s="11">
        <v>7</v>
      </c>
      <c r="J41" s="11">
        <f t="shared" si="0"/>
        <v>34.986000000000004</v>
      </c>
      <c r="K41" s="12" t="s">
        <v>35</v>
      </c>
    </row>
    <row r="42" spans="1:11" x14ac:dyDescent="0.25">
      <c r="A42" s="7" t="s">
        <v>11</v>
      </c>
      <c r="B42" s="7" t="s">
        <v>58</v>
      </c>
      <c r="C42" s="7" t="s">
        <v>61</v>
      </c>
      <c r="D42" s="8" t="s">
        <v>60</v>
      </c>
      <c r="E42" s="9">
        <v>9</v>
      </c>
      <c r="F42" s="10">
        <v>1.7989999999999999</v>
      </c>
      <c r="G42" s="10">
        <v>0</v>
      </c>
      <c r="H42" s="10">
        <v>1.663</v>
      </c>
      <c r="I42" s="11">
        <v>7</v>
      </c>
      <c r="J42" s="11">
        <f t="shared" si="0"/>
        <v>11.641</v>
      </c>
      <c r="K42" s="12" t="s">
        <v>62</v>
      </c>
    </row>
    <row r="43" spans="1:11" x14ac:dyDescent="0.25">
      <c r="A43" s="7" t="s">
        <v>11</v>
      </c>
      <c r="B43" s="7" t="s">
        <v>58</v>
      </c>
      <c r="C43" s="7" t="s">
        <v>63</v>
      </c>
      <c r="D43" s="8" t="s">
        <v>60</v>
      </c>
      <c r="E43" s="9">
        <v>9</v>
      </c>
      <c r="F43" s="10">
        <v>4.9989999999999997</v>
      </c>
      <c r="G43" s="10">
        <v>4.0579999999999998</v>
      </c>
      <c r="H43" s="10">
        <v>0</v>
      </c>
      <c r="I43" s="11">
        <v>7</v>
      </c>
      <c r="J43" s="11">
        <f t="shared" si="0"/>
        <v>0</v>
      </c>
      <c r="K43" s="12" t="s">
        <v>11</v>
      </c>
    </row>
    <row r="44" spans="1:11" x14ac:dyDescent="0.25">
      <c r="A44" s="7" t="s">
        <v>11</v>
      </c>
      <c r="B44" s="7" t="s">
        <v>58</v>
      </c>
      <c r="C44" s="7" t="s">
        <v>64</v>
      </c>
      <c r="D44" s="8" t="s">
        <v>60</v>
      </c>
      <c r="E44" s="9">
        <v>9</v>
      </c>
      <c r="F44" s="10">
        <v>4.399</v>
      </c>
      <c r="G44" s="10">
        <v>4.0869999999999997</v>
      </c>
      <c r="H44" s="10">
        <v>0</v>
      </c>
      <c r="I44" s="11">
        <v>7</v>
      </c>
      <c r="J44" s="11">
        <f t="shared" si="0"/>
        <v>0</v>
      </c>
      <c r="K44" s="12" t="s">
        <v>11</v>
      </c>
    </row>
    <row r="45" spans="1:11" x14ac:dyDescent="0.25">
      <c r="A45" s="7" t="s">
        <v>11</v>
      </c>
      <c r="B45" s="7" t="s">
        <v>65</v>
      </c>
      <c r="C45" s="7" t="s">
        <v>25</v>
      </c>
      <c r="D45" s="8" t="s">
        <v>14</v>
      </c>
      <c r="E45" s="9">
        <v>10</v>
      </c>
      <c r="F45" s="10">
        <v>3.3</v>
      </c>
      <c r="G45" s="10">
        <v>0</v>
      </c>
      <c r="H45" s="10">
        <v>1.6859999999999999</v>
      </c>
      <c r="I45" s="11">
        <v>7</v>
      </c>
      <c r="J45" s="11">
        <f t="shared" si="0"/>
        <v>11.802</v>
      </c>
      <c r="K45" s="12" t="s">
        <v>26</v>
      </c>
    </row>
    <row r="46" spans="1:11" x14ac:dyDescent="0.25">
      <c r="A46" s="7" t="s">
        <v>11</v>
      </c>
      <c r="B46" s="7" t="s">
        <v>65</v>
      </c>
      <c r="C46" s="7" t="s">
        <v>27</v>
      </c>
      <c r="D46" s="8" t="s">
        <v>14</v>
      </c>
      <c r="E46" s="9">
        <v>10</v>
      </c>
      <c r="F46" s="10">
        <v>2.9990000000000001</v>
      </c>
      <c r="G46" s="10">
        <v>0</v>
      </c>
      <c r="H46" s="10">
        <v>0.752</v>
      </c>
      <c r="I46" s="11">
        <v>7</v>
      </c>
      <c r="J46" s="11">
        <f t="shared" si="0"/>
        <v>5.2640000000000002</v>
      </c>
      <c r="K46" s="12" t="s">
        <v>28</v>
      </c>
    </row>
    <row r="47" spans="1:11" x14ac:dyDescent="0.25">
      <c r="A47" s="7" t="s">
        <v>11</v>
      </c>
      <c r="B47" s="7" t="s">
        <v>65</v>
      </c>
      <c r="C47" s="7" t="s">
        <v>29</v>
      </c>
      <c r="D47" s="8" t="s">
        <v>14</v>
      </c>
      <c r="E47" s="9">
        <v>10</v>
      </c>
      <c r="F47" s="10">
        <v>3.6389999999999998</v>
      </c>
      <c r="G47" s="10">
        <v>3.399</v>
      </c>
      <c r="H47" s="10">
        <v>0</v>
      </c>
      <c r="I47" s="11">
        <v>7</v>
      </c>
      <c r="J47" s="11">
        <f t="shared" si="0"/>
        <v>0</v>
      </c>
      <c r="K47" s="12" t="s">
        <v>11</v>
      </c>
    </row>
    <row r="48" spans="1:11" x14ac:dyDescent="0.25">
      <c r="A48" s="7" t="s">
        <v>11</v>
      </c>
      <c r="B48" s="7" t="s">
        <v>65</v>
      </c>
      <c r="C48" s="7" t="s">
        <v>66</v>
      </c>
      <c r="D48" s="8" t="s">
        <v>14</v>
      </c>
      <c r="E48" s="9">
        <v>10</v>
      </c>
      <c r="F48" s="10">
        <v>6.5979999999999999</v>
      </c>
      <c r="G48" s="10">
        <v>5.5620000000000003</v>
      </c>
      <c r="H48" s="10">
        <v>0</v>
      </c>
      <c r="I48" s="11">
        <v>7</v>
      </c>
      <c r="J48" s="11">
        <f t="shared" si="0"/>
        <v>0</v>
      </c>
      <c r="K48" s="12" t="s">
        <v>11</v>
      </c>
    </row>
    <row r="49" spans="1:11" x14ac:dyDescent="0.25">
      <c r="A49" s="7" t="s">
        <v>11</v>
      </c>
      <c r="B49" s="7" t="s">
        <v>65</v>
      </c>
      <c r="C49" s="7" t="s">
        <v>67</v>
      </c>
      <c r="D49" s="8" t="s">
        <v>14</v>
      </c>
      <c r="E49" s="9">
        <v>10</v>
      </c>
      <c r="F49" s="10">
        <v>2.0190000000000001</v>
      </c>
      <c r="G49" s="10">
        <v>1.917</v>
      </c>
      <c r="H49" s="10">
        <v>0</v>
      </c>
      <c r="I49" s="11">
        <v>7</v>
      </c>
      <c r="J49" s="11">
        <f t="shared" si="0"/>
        <v>0</v>
      </c>
      <c r="K49" s="12" t="s">
        <v>11</v>
      </c>
    </row>
    <row r="50" spans="1:11" x14ac:dyDescent="0.25">
      <c r="A50" s="7" t="s">
        <v>11</v>
      </c>
      <c r="B50" s="7" t="s">
        <v>65</v>
      </c>
      <c r="C50" s="7" t="s">
        <v>68</v>
      </c>
      <c r="D50" s="8" t="s">
        <v>14</v>
      </c>
      <c r="E50" s="9">
        <v>10</v>
      </c>
      <c r="F50" s="10">
        <v>2.1019999999999999</v>
      </c>
      <c r="G50" s="10">
        <v>2.0350000000000001</v>
      </c>
      <c r="H50" s="10">
        <v>0</v>
      </c>
      <c r="I50" s="11">
        <v>7</v>
      </c>
      <c r="J50" s="11">
        <f t="shared" si="0"/>
        <v>0</v>
      </c>
      <c r="K50" s="12" t="s">
        <v>11</v>
      </c>
    </row>
    <row r="51" spans="1:11" x14ac:dyDescent="0.25">
      <c r="A51" s="7" t="s">
        <v>11</v>
      </c>
      <c r="B51" s="7" t="s">
        <v>65</v>
      </c>
      <c r="C51" s="7" t="s">
        <v>69</v>
      </c>
      <c r="D51" s="8" t="s">
        <v>14</v>
      </c>
      <c r="E51" s="9">
        <v>10</v>
      </c>
      <c r="F51" s="10">
        <v>2.3980000000000001</v>
      </c>
      <c r="G51" s="10">
        <v>2.3969999999999998</v>
      </c>
      <c r="H51" s="10">
        <v>0</v>
      </c>
      <c r="I51" s="11">
        <v>7</v>
      </c>
      <c r="J51" s="11">
        <f t="shared" si="0"/>
        <v>0</v>
      </c>
      <c r="K51" s="12" t="s">
        <v>11</v>
      </c>
    </row>
    <row r="52" spans="1:11" x14ac:dyDescent="0.25">
      <c r="A52" s="7" t="s">
        <v>94</v>
      </c>
      <c r="B52" s="8"/>
      <c r="C52" s="8"/>
      <c r="D52" s="8"/>
      <c r="E52" s="9"/>
      <c r="F52" s="10"/>
      <c r="G52" s="10">
        <v>55.497999999999998</v>
      </c>
      <c r="H52" s="10">
        <v>36.965000000000003</v>
      </c>
      <c r="I52" s="11"/>
      <c r="J52" s="11">
        <f>SUM(J14:J50)</f>
        <v>258.755</v>
      </c>
      <c r="K52" s="12"/>
    </row>
    <row r="53" spans="1:11" x14ac:dyDescent="0.25">
      <c r="A53" s="8"/>
      <c r="B53" s="8"/>
      <c r="C53" s="8"/>
      <c r="D53" s="8"/>
      <c r="E53" s="9"/>
      <c r="F53" s="10"/>
      <c r="G53" s="10"/>
      <c r="H53" s="10"/>
      <c r="I53" s="11"/>
      <c r="J53" s="11"/>
      <c r="K53" s="12"/>
    </row>
    <row r="54" spans="1:11" x14ac:dyDescent="0.25">
      <c r="A54" s="7" t="s">
        <v>70</v>
      </c>
      <c r="B54" s="7" t="s">
        <v>71</v>
      </c>
      <c r="C54" s="7" t="s">
        <v>72</v>
      </c>
      <c r="D54" s="8" t="s">
        <v>60</v>
      </c>
      <c r="E54" s="9">
        <v>9</v>
      </c>
      <c r="F54" s="10">
        <v>1.01</v>
      </c>
      <c r="G54" s="10">
        <v>0.53400000000000003</v>
      </c>
      <c r="H54" s="10">
        <v>0</v>
      </c>
      <c r="I54" s="11">
        <v>7</v>
      </c>
      <c r="J54" s="11">
        <f>H54*I54</f>
        <v>0</v>
      </c>
      <c r="K54" s="12" t="s">
        <v>70</v>
      </c>
    </row>
    <row r="55" spans="1:11" x14ac:dyDescent="0.25">
      <c r="A55" s="7" t="s">
        <v>70</v>
      </c>
      <c r="B55" s="7" t="s">
        <v>71</v>
      </c>
      <c r="C55" s="7" t="s">
        <v>73</v>
      </c>
      <c r="D55" s="8" t="s">
        <v>60</v>
      </c>
      <c r="E55" s="9">
        <v>9</v>
      </c>
      <c r="F55" s="10">
        <v>1.4</v>
      </c>
      <c r="G55" s="10">
        <v>0</v>
      </c>
      <c r="H55" s="10">
        <v>1.4</v>
      </c>
      <c r="I55" s="11">
        <v>7</v>
      </c>
      <c r="J55" s="11">
        <f t="shared" ref="J55:J62" si="1">H55*I55</f>
        <v>9.7999999999999989</v>
      </c>
      <c r="K55" s="12" t="s">
        <v>40</v>
      </c>
    </row>
    <row r="56" spans="1:11" x14ac:dyDescent="0.25">
      <c r="A56" s="7" t="s">
        <v>70</v>
      </c>
      <c r="B56" s="7" t="s">
        <v>71</v>
      </c>
      <c r="C56" s="7" t="s">
        <v>74</v>
      </c>
      <c r="D56" s="8" t="s">
        <v>60</v>
      </c>
      <c r="E56" s="9">
        <v>9</v>
      </c>
      <c r="F56" s="10">
        <v>2.2000000000000002</v>
      </c>
      <c r="G56" s="10">
        <v>0</v>
      </c>
      <c r="H56" s="10">
        <v>2.2000000000000002</v>
      </c>
      <c r="I56" s="11">
        <v>7</v>
      </c>
      <c r="J56" s="11">
        <f t="shared" si="1"/>
        <v>15.400000000000002</v>
      </c>
      <c r="K56" s="12" t="s">
        <v>19</v>
      </c>
    </row>
    <row r="57" spans="1:11" x14ac:dyDescent="0.25">
      <c r="A57" s="7" t="s">
        <v>70</v>
      </c>
      <c r="B57" s="7" t="s">
        <v>71</v>
      </c>
      <c r="C57" s="7" t="s">
        <v>75</v>
      </c>
      <c r="D57" s="8" t="s">
        <v>60</v>
      </c>
      <c r="E57" s="9">
        <v>9</v>
      </c>
      <c r="F57" s="10">
        <v>1.4990000000000001</v>
      </c>
      <c r="G57" s="10">
        <v>0</v>
      </c>
      <c r="H57" s="10">
        <v>1.4770000000000001</v>
      </c>
      <c r="I57" s="11">
        <v>7</v>
      </c>
      <c r="J57" s="11">
        <f t="shared" si="1"/>
        <v>10.339</v>
      </c>
      <c r="K57" s="12" t="s">
        <v>62</v>
      </c>
    </row>
    <row r="58" spans="1:11" x14ac:dyDescent="0.25">
      <c r="A58" s="7" t="s">
        <v>70</v>
      </c>
      <c r="B58" s="7" t="s">
        <v>76</v>
      </c>
      <c r="C58" s="7" t="s">
        <v>77</v>
      </c>
      <c r="D58" s="8" t="s">
        <v>60</v>
      </c>
      <c r="E58" s="9">
        <v>9</v>
      </c>
      <c r="F58" s="10">
        <v>0.79900000000000004</v>
      </c>
      <c r="G58" s="10">
        <v>0</v>
      </c>
      <c r="H58" s="10">
        <v>0.79900000000000004</v>
      </c>
      <c r="I58" s="11">
        <v>7</v>
      </c>
      <c r="J58" s="11">
        <f t="shared" si="1"/>
        <v>5.593</v>
      </c>
      <c r="K58" s="12" t="s">
        <v>15</v>
      </c>
    </row>
    <row r="59" spans="1:11" x14ac:dyDescent="0.25">
      <c r="A59" s="7" t="s">
        <v>70</v>
      </c>
      <c r="B59" s="7" t="s">
        <v>76</v>
      </c>
      <c r="C59" s="7" t="s">
        <v>78</v>
      </c>
      <c r="D59" s="8" t="s">
        <v>60</v>
      </c>
      <c r="E59" s="9">
        <v>10</v>
      </c>
      <c r="F59" s="10">
        <v>2.899</v>
      </c>
      <c r="G59" s="10">
        <v>0</v>
      </c>
      <c r="H59" s="10">
        <v>2.899</v>
      </c>
      <c r="I59" s="11">
        <v>7</v>
      </c>
      <c r="J59" s="11">
        <f t="shared" si="1"/>
        <v>20.292999999999999</v>
      </c>
      <c r="K59" s="12" t="s">
        <v>79</v>
      </c>
    </row>
    <row r="60" spans="1:11" x14ac:dyDescent="0.25">
      <c r="A60" s="7" t="s">
        <v>70</v>
      </c>
      <c r="B60" s="7" t="s">
        <v>76</v>
      </c>
      <c r="C60" s="7" t="s">
        <v>80</v>
      </c>
      <c r="D60" s="8" t="s">
        <v>60</v>
      </c>
      <c r="E60" s="9">
        <v>9</v>
      </c>
      <c r="F60" s="10">
        <v>5.8979999999999997</v>
      </c>
      <c r="G60" s="10">
        <v>5.8970000000000002</v>
      </c>
      <c r="H60" s="10">
        <v>0</v>
      </c>
      <c r="I60" s="11">
        <v>7</v>
      </c>
      <c r="J60" s="11">
        <f t="shared" si="1"/>
        <v>0</v>
      </c>
      <c r="K60" s="12" t="s">
        <v>70</v>
      </c>
    </row>
    <row r="61" spans="1:11" x14ac:dyDescent="0.25">
      <c r="A61" s="7" t="s">
        <v>70</v>
      </c>
      <c r="B61" s="7" t="s">
        <v>76</v>
      </c>
      <c r="C61" s="7" t="s">
        <v>81</v>
      </c>
      <c r="D61" s="8" t="s">
        <v>60</v>
      </c>
      <c r="E61" s="9">
        <v>10</v>
      </c>
      <c r="F61" s="10">
        <v>4.1890000000000001</v>
      </c>
      <c r="G61" s="10">
        <v>0</v>
      </c>
      <c r="H61" s="10">
        <v>4.1890000000000001</v>
      </c>
      <c r="I61" s="11">
        <v>7</v>
      </c>
      <c r="J61" s="11">
        <f t="shared" si="1"/>
        <v>29.323</v>
      </c>
      <c r="K61" s="12" t="s">
        <v>82</v>
      </c>
    </row>
    <row r="62" spans="1:11" x14ac:dyDescent="0.25">
      <c r="A62" s="7" t="s">
        <v>70</v>
      </c>
      <c r="B62" s="7" t="s">
        <v>83</v>
      </c>
      <c r="C62" s="7" t="s">
        <v>84</v>
      </c>
      <c r="D62" s="8" t="s">
        <v>60</v>
      </c>
      <c r="E62" s="9">
        <v>10</v>
      </c>
      <c r="F62" s="10">
        <v>1.8</v>
      </c>
      <c r="G62" s="10">
        <v>0</v>
      </c>
      <c r="H62" s="10">
        <v>0.92200000000000004</v>
      </c>
      <c r="I62" s="11">
        <v>7</v>
      </c>
      <c r="J62" s="11">
        <f t="shared" si="1"/>
        <v>6.4540000000000006</v>
      </c>
      <c r="K62" s="12" t="s">
        <v>35</v>
      </c>
    </row>
    <row r="63" spans="1:11" x14ac:dyDescent="0.25">
      <c r="A63" s="7" t="s">
        <v>94</v>
      </c>
      <c r="B63" s="8"/>
      <c r="C63" s="8"/>
      <c r="D63" s="8"/>
      <c r="E63" s="9"/>
      <c r="F63" s="10"/>
      <c r="G63" s="10">
        <v>6.431</v>
      </c>
      <c r="H63" s="10">
        <v>13.885999999999999</v>
      </c>
      <c r="I63" s="11"/>
      <c r="J63" s="11">
        <f>SUM(J54:J62)</f>
        <v>97.201999999999998</v>
      </c>
      <c r="K63" s="12"/>
    </row>
    <row r="64" spans="1:11" x14ac:dyDescent="0.25">
      <c r="A64" s="13"/>
      <c r="B64" s="13"/>
      <c r="C64" s="13"/>
      <c r="D64" s="13"/>
      <c r="E64" s="14"/>
      <c r="F64" s="15"/>
      <c r="G64" s="15"/>
      <c r="H64" s="15"/>
      <c r="I64" s="16"/>
      <c r="J64" s="16"/>
      <c r="K64" s="17"/>
    </row>
    <row r="65" spans="5:11" x14ac:dyDescent="0.25">
      <c r="E65" s="1"/>
      <c r="F65" s="2"/>
      <c r="G65" s="2"/>
      <c r="H65" s="2"/>
      <c r="I65" s="3"/>
      <c r="J65" s="3"/>
      <c r="K65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&amp;C23.11.2020 г.  16:59&amp;Rстр.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2020-11-23T15:00:00Z</dcterms:created>
  <dcterms:modified xsi:type="dcterms:W3CDTF">2020-12-08T08:02:37Z</dcterms:modified>
</cp:coreProperties>
</file>