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3176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D113" i="1" l="1"/>
  <c r="H113" i="1"/>
  <c r="C113" i="1"/>
  <c r="D90" i="1"/>
  <c r="H90" i="1"/>
  <c r="C90" i="1"/>
  <c r="D74" i="1"/>
  <c r="H74" i="1"/>
  <c r="C74" i="1"/>
  <c r="D71" i="1"/>
  <c r="H71" i="1"/>
  <c r="C71" i="1"/>
  <c r="D30" i="1"/>
  <c r="H30" i="1"/>
  <c r="C30" i="1"/>
  <c r="C114" i="1" l="1"/>
  <c r="H114" i="1"/>
  <c r="D114" i="1"/>
</calcChain>
</file>

<file path=xl/sharedStrings.xml><?xml version="1.0" encoding="utf-8"?>
<sst xmlns="http://schemas.openxmlformats.org/spreadsheetml/2006/main" count="404" uniqueCount="116">
  <si>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</si>
  <si>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</si>
  <si>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</si>
  <si>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</si>
  <si>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</si>
  <si>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</si>
  <si>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</si>
  <si>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</si>
  <si>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"РЕСЕН" ЕООД</t>
  </si>
  <si>
    <t>34.4</t>
  </si>
  <si>
    <t>орна земя</t>
  </si>
  <si>
    <t>Нива</t>
  </si>
  <si>
    <t>34.5</t>
  </si>
  <si>
    <t>34.6</t>
  </si>
  <si>
    <t>34.7</t>
  </si>
  <si>
    <t>34.17</t>
  </si>
  <si>
    <t>36.35</t>
  </si>
  <si>
    <t>36.36</t>
  </si>
  <si>
    <t>36.37</t>
  </si>
  <si>
    <t>36.38</t>
  </si>
  <si>
    <t>36.39</t>
  </si>
  <si>
    <t>36.43</t>
  </si>
  <si>
    <t>36.44</t>
  </si>
  <si>
    <t>36.45</t>
  </si>
  <si>
    <t>36.46</t>
  </si>
  <si>
    <t>36.47</t>
  </si>
  <si>
    <t>36.48</t>
  </si>
  <si>
    <t>36.53</t>
  </si>
  <si>
    <t>Общо за ползвателя</t>
  </si>
  <si>
    <t>ЙОРДАН МИНКОВ МИНЧЕВ</t>
  </si>
  <si>
    <t>95.1</t>
  </si>
  <si>
    <t>95.2</t>
  </si>
  <si>
    <t>95.4</t>
  </si>
  <si>
    <t>95.5</t>
  </si>
  <si>
    <t>95.6</t>
  </si>
  <si>
    <t>95.8</t>
  </si>
  <si>
    <t>96.1</t>
  </si>
  <si>
    <t>96.2</t>
  </si>
  <si>
    <t>96.3</t>
  </si>
  <si>
    <t>96.9</t>
  </si>
  <si>
    <t>96.10</t>
  </si>
  <si>
    <t>105.1</t>
  </si>
  <si>
    <t>105.2</t>
  </si>
  <si>
    <t>105.3</t>
  </si>
  <si>
    <t>105.4</t>
  </si>
  <si>
    <t>106.4</t>
  </si>
  <si>
    <t>106.5</t>
  </si>
  <si>
    <t>107.1</t>
  </si>
  <si>
    <t>107.2</t>
  </si>
  <si>
    <t>107.5</t>
  </si>
  <si>
    <t>107.7</t>
  </si>
  <si>
    <t>107.10</t>
  </si>
  <si>
    <t>121.16</t>
  </si>
  <si>
    <t>121.19</t>
  </si>
  <si>
    <t>124.1</t>
  </si>
  <si>
    <t>124.3</t>
  </si>
  <si>
    <t>126.2</t>
  </si>
  <si>
    <t>126.3</t>
  </si>
  <si>
    <t>126.4</t>
  </si>
  <si>
    <t>126.6</t>
  </si>
  <si>
    <t>126.7</t>
  </si>
  <si>
    <t>126.8</t>
  </si>
  <si>
    <t>126.13</t>
  </si>
  <si>
    <t>128.15</t>
  </si>
  <si>
    <t>128.16</t>
  </si>
  <si>
    <t>128.19</t>
  </si>
  <si>
    <t>128.20</t>
  </si>
  <si>
    <t>128.21</t>
  </si>
  <si>
    <t>128.30</t>
  </si>
  <si>
    <t>ЕМИЛ НИКОЛАЕВ АЛЕКСАНДРОВ</t>
  </si>
  <si>
    <t>93.1</t>
  </si>
  <si>
    <t>94.2</t>
  </si>
  <si>
    <t>Пламен Димитров Брусев</t>
  </si>
  <si>
    <t>119.2</t>
  </si>
  <si>
    <t>119.3</t>
  </si>
  <si>
    <t>119.6</t>
  </si>
  <si>
    <t>119.7</t>
  </si>
  <si>
    <t>119.12</t>
  </si>
  <si>
    <t>119.13</t>
  </si>
  <si>
    <t>119.14</t>
  </si>
  <si>
    <t>120.5</t>
  </si>
  <si>
    <t>120.6</t>
  </si>
  <si>
    <t>120.7</t>
  </si>
  <si>
    <t>121.10</t>
  </si>
  <si>
    <t>121.12</t>
  </si>
  <si>
    <t>121.14</t>
  </si>
  <si>
    <t>БОНКА БОРИСОВА БОНЕВА</t>
  </si>
  <si>
    <t>22.10</t>
  </si>
  <si>
    <t>28.4</t>
  </si>
  <si>
    <t>28.5</t>
  </si>
  <si>
    <t>28.6</t>
  </si>
  <si>
    <t>28.8</t>
  </si>
  <si>
    <t>28.9</t>
  </si>
  <si>
    <t>53.4</t>
  </si>
  <si>
    <t>53.6</t>
  </si>
  <si>
    <t>53.10</t>
  </si>
  <si>
    <t>54.7</t>
  </si>
  <si>
    <t>54.12</t>
  </si>
  <si>
    <t>85.1</t>
  </si>
  <si>
    <t>85.3</t>
  </si>
  <si>
    <t>85.5</t>
  </si>
  <si>
    <t>85.6</t>
  </si>
  <si>
    <t>85.7</t>
  </si>
  <si>
    <t>85.9</t>
  </si>
  <si>
    <t>85.10</t>
  </si>
  <si>
    <t>85.11</t>
  </si>
  <si>
    <t>85.14</t>
  </si>
  <si>
    <t>85.16</t>
  </si>
  <si>
    <t>85.24</t>
  </si>
  <si>
    <t>Общинска служба "Земеделие" ДРЯНОВО</t>
  </si>
  <si>
    <t>Землище на ГЕША ЕКАТТЕ 14859</t>
  </si>
  <si>
    <t>стопанска година 2020/2021</t>
  </si>
  <si>
    <t>ПОЛЗВАТЕЛИ ДЪЛЖАЩИ РЕНТО ПЛАЩАНЕ за имоти по чл.37в, ал.3, т.2 от ЗСПЗЗ</t>
  </si>
  <si>
    <t>Доброволно споразумение вх. № 19_ОЗ/31.8.2020 г. по чл.37в за орна земя</t>
  </si>
  <si>
    <t>ОБЩО ЗА ЗЕМЛИЩЕТО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</si>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</sst>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164" fontId="16" fillId="0" borderId="0" xfId="0" applyNumberFormat="1" applyFont="1"/>
    <xf numFmtId="0" fontId="19" fillId="0" borderId="10" xfId="0" applyFont="1" applyBorder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view="pageLayout" zoomScaleNormal="100" workbookViewId="0">
      <selection activeCell="H124" sqref="H124"/>
    </sheetView>
  </sheetViews>
  <sheetFormatPr defaultRowHeight="14.4" x14ac:dyDescent="0.3"/>
  <cols>
    <col min="1" max="1" width="31.5546875" bestFit="1" customWidth="1"/>
    <col min="2" max="2" width="8.44140625" bestFit="1" customWidth="1"/>
    <col min="3" max="4" width="11.6640625" customWidth="1"/>
    <col min="5" max="5" width="13.6640625" customWidth="1"/>
    <col min="6" max="6" width="16.88671875" bestFit="1" customWidth="1"/>
    <col min="7" max="7" width="8.6640625" customWidth="1"/>
    <col min="8" max="8" width="11.6640625" customWidth="1"/>
  </cols>
  <sheetData>
    <row r="1" spans="1:8" ht="15" x14ac:dyDescent="0.25">
      <c r="A1" s="20"/>
      <c r="B1" s="20"/>
      <c r="C1" s="20"/>
      <c r="D1" s="20"/>
      <c r="E1" s="20"/>
      <c r="F1" s="20"/>
      <c r="G1" s="20"/>
      <c r="H1" s="20"/>
    </row>
    <row r="2" spans="1:8" x14ac:dyDescent="0.3">
      <c r="A2" s="21" t="s">
        <v>115</v>
      </c>
      <c r="B2" s="21"/>
      <c r="C2" s="21"/>
      <c r="D2" s="21"/>
      <c r="E2" s="21"/>
      <c r="F2" s="21"/>
      <c r="G2" s="21"/>
      <c r="H2" s="21"/>
    </row>
    <row r="3" spans="1:8" x14ac:dyDescent="0.3">
      <c r="A3" s="19" t="s">
        <v>109</v>
      </c>
      <c r="B3" s="19"/>
      <c r="C3" s="19"/>
      <c r="D3" s="19"/>
      <c r="E3" s="19"/>
      <c r="F3" s="19"/>
      <c r="G3" s="19"/>
      <c r="H3" s="19"/>
    </row>
    <row r="4" spans="1:8" ht="15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3">
      <c r="A5" s="19" t="s">
        <v>110</v>
      </c>
      <c r="B5" s="19"/>
      <c r="C5" s="19"/>
      <c r="D5" s="19"/>
      <c r="E5" s="19"/>
      <c r="F5" s="19"/>
      <c r="G5" s="19"/>
      <c r="H5" s="19"/>
    </row>
    <row r="6" spans="1:8" x14ac:dyDescent="0.3">
      <c r="A6" s="19" t="s">
        <v>111</v>
      </c>
      <c r="B6" s="19"/>
      <c r="C6" s="19"/>
      <c r="D6" s="19"/>
      <c r="E6" s="19"/>
      <c r="F6" s="19"/>
      <c r="G6" s="19"/>
      <c r="H6" s="19"/>
    </row>
    <row r="7" spans="1:8" ht="15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3">
      <c r="A8" s="19" t="s">
        <v>113</v>
      </c>
      <c r="B8" s="19"/>
      <c r="C8" s="19"/>
      <c r="D8" s="19"/>
      <c r="E8" s="19"/>
      <c r="F8" s="19"/>
      <c r="G8" s="19"/>
      <c r="H8" s="19"/>
    </row>
    <row r="9" spans="1:8" ht="15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3">
      <c r="A10" s="19" t="s">
        <v>112</v>
      </c>
      <c r="B10" s="19"/>
      <c r="C10" s="19"/>
      <c r="D10" s="19"/>
      <c r="E10" s="19"/>
      <c r="F10" s="19"/>
      <c r="G10" s="19"/>
      <c r="H10" s="19"/>
    </row>
    <row r="11" spans="1:8" ht="28.8" customHeight="1" x14ac:dyDescent="0.25">
      <c r="A11" s="4"/>
      <c r="B11" s="5"/>
      <c r="C11" s="5"/>
      <c r="D11" s="5"/>
      <c r="E11" s="5"/>
      <c r="F11" s="5"/>
      <c r="G11" s="5"/>
      <c r="H11" s="5"/>
    </row>
    <row r="12" spans="1:8" ht="43.2" x14ac:dyDescent="0.3">
      <c r="A12" s="6" t="s">
        <v>0</v>
      </c>
      <c r="B12" s="7" t="s">
        <v>1</v>
      </c>
      <c r="C12" s="8" t="s">
        <v>2</v>
      </c>
      <c r="D12" s="8" t="s">
        <v>3</v>
      </c>
      <c r="E12" s="9" t="s">
        <v>4</v>
      </c>
      <c r="F12" s="6" t="s">
        <v>5</v>
      </c>
      <c r="G12" s="10" t="s">
        <v>6</v>
      </c>
      <c r="H12" s="10" t="s">
        <v>7</v>
      </c>
    </row>
    <row r="13" spans="1:8" x14ac:dyDescent="0.3">
      <c r="A13" s="6" t="s">
        <v>8</v>
      </c>
      <c r="B13" s="7" t="s">
        <v>9</v>
      </c>
      <c r="C13" s="8">
        <v>1.2989999999999999</v>
      </c>
      <c r="D13" s="8">
        <v>1.2989999999999999</v>
      </c>
      <c r="E13" s="9" t="s">
        <v>10</v>
      </c>
      <c r="F13" s="6" t="s">
        <v>11</v>
      </c>
      <c r="G13" s="10">
        <v>14</v>
      </c>
      <c r="H13" s="10">
        <v>18.186</v>
      </c>
    </row>
    <row r="14" spans="1:8" x14ac:dyDescent="0.3">
      <c r="A14" s="11" t="s">
        <v>8</v>
      </c>
      <c r="B14" s="7" t="s">
        <v>12</v>
      </c>
      <c r="C14" s="8">
        <v>3</v>
      </c>
      <c r="D14" s="8">
        <v>3</v>
      </c>
      <c r="E14" s="9" t="s">
        <v>10</v>
      </c>
      <c r="F14" s="11" t="s">
        <v>11</v>
      </c>
      <c r="G14" s="10">
        <v>14</v>
      </c>
      <c r="H14" s="10">
        <v>42</v>
      </c>
    </row>
    <row r="15" spans="1:8" x14ac:dyDescent="0.3">
      <c r="A15" s="11" t="s">
        <v>8</v>
      </c>
      <c r="B15" s="7" t="s">
        <v>13</v>
      </c>
      <c r="C15" s="8">
        <v>4</v>
      </c>
      <c r="D15" s="8">
        <v>4</v>
      </c>
      <c r="E15" s="9" t="s">
        <v>10</v>
      </c>
      <c r="F15" s="11" t="s">
        <v>11</v>
      </c>
      <c r="G15" s="10">
        <v>14</v>
      </c>
      <c r="H15" s="10">
        <v>56</v>
      </c>
    </row>
    <row r="16" spans="1:8" x14ac:dyDescent="0.3">
      <c r="A16" s="11" t="s">
        <v>8</v>
      </c>
      <c r="B16" s="7" t="s">
        <v>14</v>
      </c>
      <c r="C16" s="8">
        <v>4.399</v>
      </c>
      <c r="D16" s="8">
        <v>4.399</v>
      </c>
      <c r="E16" s="9" t="s">
        <v>10</v>
      </c>
      <c r="F16" s="11" t="s">
        <v>11</v>
      </c>
      <c r="G16" s="10">
        <v>14</v>
      </c>
      <c r="H16" s="10">
        <v>61.585999999999999</v>
      </c>
    </row>
    <row r="17" spans="1:8" x14ac:dyDescent="0.3">
      <c r="A17" s="11" t="s">
        <v>8</v>
      </c>
      <c r="B17" s="7" t="s">
        <v>15</v>
      </c>
      <c r="C17" s="8">
        <v>20.396000000000001</v>
      </c>
      <c r="D17" s="8">
        <v>19.951000000000001</v>
      </c>
      <c r="E17" s="9" t="s">
        <v>10</v>
      </c>
      <c r="F17" s="11" t="s">
        <v>11</v>
      </c>
      <c r="G17" s="10">
        <v>14</v>
      </c>
      <c r="H17" s="10">
        <v>279.31400000000002</v>
      </c>
    </row>
    <row r="18" spans="1:8" x14ac:dyDescent="0.3">
      <c r="A18" s="11" t="s">
        <v>8</v>
      </c>
      <c r="B18" s="7" t="s">
        <v>16</v>
      </c>
      <c r="C18" s="8">
        <v>9.2989999999999995</v>
      </c>
      <c r="D18" s="8">
        <v>9.2989999999999995</v>
      </c>
      <c r="E18" s="9" t="s">
        <v>10</v>
      </c>
      <c r="F18" s="11" t="s">
        <v>11</v>
      </c>
      <c r="G18" s="10">
        <v>14</v>
      </c>
      <c r="H18" s="10">
        <v>130.18600000000001</v>
      </c>
    </row>
    <row r="19" spans="1:8" x14ac:dyDescent="0.3">
      <c r="A19" s="11" t="s">
        <v>8</v>
      </c>
      <c r="B19" s="7" t="s">
        <v>17</v>
      </c>
      <c r="C19" s="8">
        <v>4.6989999999999998</v>
      </c>
      <c r="D19" s="8">
        <v>4.6989999999999998</v>
      </c>
      <c r="E19" s="9" t="s">
        <v>10</v>
      </c>
      <c r="F19" s="11" t="s">
        <v>11</v>
      </c>
      <c r="G19" s="10">
        <v>14</v>
      </c>
      <c r="H19" s="10">
        <v>65.786000000000001</v>
      </c>
    </row>
    <row r="20" spans="1:8" x14ac:dyDescent="0.3">
      <c r="A20" s="11" t="s">
        <v>8</v>
      </c>
      <c r="B20" s="7" t="s">
        <v>18</v>
      </c>
      <c r="C20" s="8">
        <v>4.9980000000000002</v>
      </c>
      <c r="D20" s="8">
        <v>3.8780000000000001</v>
      </c>
      <c r="E20" s="9" t="s">
        <v>10</v>
      </c>
      <c r="F20" s="11" t="s">
        <v>11</v>
      </c>
      <c r="G20" s="10">
        <v>14</v>
      </c>
      <c r="H20" s="10">
        <v>54.292000000000002</v>
      </c>
    </row>
    <row r="21" spans="1:8" x14ac:dyDescent="0.3">
      <c r="A21" s="11" t="s">
        <v>8</v>
      </c>
      <c r="B21" s="7" t="s">
        <v>19</v>
      </c>
      <c r="C21" s="8">
        <v>3.899</v>
      </c>
      <c r="D21" s="8">
        <v>3.5089999999999999</v>
      </c>
      <c r="E21" s="9" t="s">
        <v>10</v>
      </c>
      <c r="F21" s="11" t="s">
        <v>11</v>
      </c>
      <c r="G21" s="10">
        <v>14</v>
      </c>
      <c r="H21" s="10">
        <v>49.125999999999998</v>
      </c>
    </row>
    <row r="22" spans="1:8" x14ac:dyDescent="0.3">
      <c r="A22" s="11" t="s">
        <v>8</v>
      </c>
      <c r="B22" s="7" t="s">
        <v>20</v>
      </c>
      <c r="C22" s="8">
        <v>4.0010000000000003</v>
      </c>
      <c r="D22" s="8">
        <v>4.0010000000000003</v>
      </c>
      <c r="E22" s="9" t="s">
        <v>10</v>
      </c>
      <c r="F22" s="11" t="s">
        <v>11</v>
      </c>
      <c r="G22" s="10">
        <v>14</v>
      </c>
      <c r="H22" s="10">
        <v>56.014000000000003</v>
      </c>
    </row>
    <row r="23" spans="1:8" x14ac:dyDescent="0.3">
      <c r="A23" s="11" t="s">
        <v>8</v>
      </c>
      <c r="B23" s="7" t="s">
        <v>21</v>
      </c>
      <c r="C23" s="8">
        <v>3</v>
      </c>
      <c r="D23" s="8">
        <v>2.2919999999999998</v>
      </c>
      <c r="E23" s="9" t="s">
        <v>10</v>
      </c>
      <c r="F23" s="11" t="s">
        <v>11</v>
      </c>
      <c r="G23" s="10">
        <v>14</v>
      </c>
      <c r="H23" s="10">
        <v>32.088000000000001</v>
      </c>
    </row>
    <row r="24" spans="1:8" x14ac:dyDescent="0.3">
      <c r="A24" s="11" t="s">
        <v>8</v>
      </c>
      <c r="B24" s="7" t="s">
        <v>22</v>
      </c>
      <c r="C24" s="8">
        <v>1.0009999999999999</v>
      </c>
      <c r="D24" s="8">
        <v>0.71099999999999997</v>
      </c>
      <c r="E24" s="9" t="s">
        <v>10</v>
      </c>
      <c r="F24" s="11" t="s">
        <v>11</v>
      </c>
      <c r="G24" s="10">
        <v>14</v>
      </c>
      <c r="H24" s="10">
        <v>9.9540000000000006</v>
      </c>
    </row>
    <row r="25" spans="1:8" x14ac:dyDescent="0.3">
      <c r="A25" s="11" t="s">
        <v>8</v>
      </c>
      <c r="B25" s="7" t="s">
        <v>23</v>
      </c>
      <c r="C25" s="8">
        <v>5.5990000000000002</v>
      </c>
      <c r="D25" s="8">
        <v>3.871</v>
      </c>
      <c r="E25" s="9" t="s">
        <v>10</v>
      </c>
      <c r="F25" s="11" t="s">
        <v>11</v>
      </c>
      <c r="G25" s="10">
        <v>14</v>
      </c>
      <c r="H25" s="10">
        <v>54.194000000000003</v>
      </c>
    </row>
    <row r="26" spans="1:8" x14ac:dyDescent="0.3">
      <c r="A26" s="11" t="s">
        <v>8</v>
      </c>
      <c r="B26" s="7" t="s">
        <v>24</v>
      </c>
      <c r="C26" s="8">
        <v>1.1020000000000001</v>
      </c>
      <c r="D26" s="8">
        <v>0.44900000000000001</v>
      </c>
      <c r="E26" s="9" t="s">
        <v>10</v>
      </c>
      <c r="F26" s="11" t="s">
        <v>11</v>
      </c>
      <c r="G26" s="10">
        <v>14</v>
      </c>
      <c r="H26" s="10">
        <v>6.2859999999999996</v>
      </c>
    </row>
    <row r="27" spans="1:8" x14ac:dyDescent="0.3">
      <c r="A27" s="11" t="s">
        <v>8</v>
      </c>
      <c r="B27" s="7" t="s">
        <v>25</v>
      </c>
      <c r="C27" s="8">
        <v>1</v>
      </c>
      <c r="D27" s="8">
        <v>0.33400000000000002</v>
      </c>
      <c r="E27" s="9" t="s">
        <v>10</v>
      </c>
      <c r="F27" s="11" t="s">
        <v>11</v>
      </c>
      <c r="G27" s="10">
        <v>14</v>
      </c>
      <c r="H27" s="10">
        <v>4.6760000000000002</v>
      </c>
    </row>
    <row r="28" spans="1:8" x14ac:dyDescent="0.3">
      <c r="A28" s="11" t="s">
        <v>8</v>
      </c>
      <c r="B28" s="7" t="s">
        <v>26</v>
      </c>
      <c r="C28" s="8">
        <v>1.7</v>
      </c>
      <c r="D28" s="8">
        <v>1.7</v>
      </c>
      <c r="E28" s="9" t="s">
        <v>10</v>
      </c>
      <c r="F28" s="11" t="s">
        <v>11</v>
      </c>
      <c r="G28" s="10">
        <v>14</v>
      </c>
      <c r="H28" s="10">
        <v>23.8</v>
      </c>
    </row>
    <row r="29" spans="1:8" x14ac:dyDescent="0.3">
      <c r="A29" s="11" t="s">
        <v>8</v>
      </c>
      <c r="B29" s="7" t="s">
        <v>27</v>
      </c>
      <c r="C29" s="8">
        <v>3.45</v>
      </c>
      <c r="D29" s="8">
        <v>2.2389999999999999</v>
      </c>
      <c r="E29" s="9" t="s">
        <v>10</v>
      </c>
      <c r="F29" s="11" t="s">
        <v>11</v>
      </c>
      <c r="G29" s="10">
        <v>14</v>
      </c>
      <c r="H29" s="10">
        <v>31.346</v>
      </c>
    </row>
    <row r="30" spans="1:8" s="16" customFormat="1" x14ac:dyDescent="0.3">
      <c r="A30" s="12" t="s">
        <v>28</v>
      </c>
      <c r="B30" s="13"/>
      <c r="C30" s="14">
        <f>SUM(C13:C29)</f>
        <v>76.841999999999999</v>
      </c>
      <c r="D30" s="14">
        <f t="shared" ref="D30:H30" si="0">SUM(D13:D29)</f>
        <v>69.631</v>
      </c>
      <c r="E30" s="14"/>
      <c r="F30" s="14"/>
      <c r="G30" s="14"/>
      <c r="H30" s="15">
        <f t="shared" si="0"/>
        <v>974.83399999999983</v>
      </c>
    </row>
    <row r="31" spans="1:8" x14ac:dyDescent="0.3">
      <c r="A31" s="11" t="s">
        <v>29</v>
      </c>
      <c r="B31" s="7" t="s">
        <v>30</v>
      </c>
      <c r="C31" s="8">
        <v>5.899</v>
      </c>
      <c r="D31" s="8">
        <v>1.0489999999999999</v>
      </c>
      <c r="E31" s="9" t="s">
        <v>10</v>
      </c>
      <c r="F31" s="11" t="s">
        <v>11</v>
      </c>
      <c r="G31" s="10">
        <v>14</v>
      </c>
      <c r="H31" s="10">
        <v>14.686</v>
      </c>
    </row>
    <row r="32" spans="1:8" x14ac:dyDescent="0.3">
      <c r="A32" s="11" t="s">
        <v>29</v>
      </c>
      <c r="B32" s="7" t="s">
        <v>31</v>
      </c>
      <c r="C32" s="8">
        <v>5.6989999999999998</v>
      </c>
      <c r="D32" s="8">
        <v>1.1599999999999999</v>
      </c>
      <c r="E32" s="9" t="s">
        <v>10</v>
      </c>
      <c r="F32" s="11" t="s">
        <v>11</v>
      </c>
      <c r="G32" s="10">
        <v>14</v>
      </c>
      <c r="H32" s="10">
        <v>16.239999999999998</v>
      </c>
    </row>
    <row r="33" spans="1:8" x14ac:dyDescent="0.3">
      <c r="A33" s="11" t="s">
        <v>29</v>
      </c>
      <c r="B33" s="7" t="s">
        <v>32</v>
      </c>
      <c r="C33" s="8">
        <v>8.2959999999999994</v>
      </c>
      <c r="D33" s="8">
        <v>5.633</v>
      </c>
      <c r="E33" s="9" t="s">
        <v>10</v>
      </c>
      <c r="F33" s="11" t="s">
        <v>11</v>
      </c>
      <c r="G33" s="10">
        <v>14</v>
      </c>
      <c r="H33" s="10">
        <v>78.861999999999995</v>
      </c>
    </row>
    <row r="34" spans="1:8" x14ac:dyDescent="0.3">
      <c r="A34" s="11" t="s">
        <v>29</v>
      </c>
      <c r="B34" s="7" t="s">
        <v>33</v>
      </c>
      <c r="C34" s="8">
        <v>7.4980000000000002</v>
      </c>
      <c r="D34" s="8">
        <v>6.2850000000000001</v>
      </c>
      <c r="E34" s="9" t="s">
        <v>10</v>
      </c>
      <c r="F34" s="11" t="s">
        <v>11</v>
      </c>
      <c r="G34" s="10">
        <v>14</v>
      </c>
      <c r="H34" s="10">
        <v>87.99</v>
      </c>
    </row>
    <row r="35" spans="1:8" x14ac:dyDescent="0.3">
      <c r="A35" s="11" t="s">
        <v>29</v>
      </c>
      <c r="B35" s="7" t="s">
        <v>34</v>
      </c>
      <c r="C35" s="8">
        <v>3.7989999999999999</v>
      </c>
      <c r="D35" s="8">
        <v>2.66</v>
      </c>
      <c r="E35" s="9" t="s">
        <v>10</v>
      </c>
      <c r="F35" s="11" t="s">
        <v>11</v>
      </c>
      <c r="G35" s="10">
        <v>14</v>
      </c>
      <c r="H35" s="10">
        <v>37.24</v>
      </c>
    </row>
    <row r="36" spans="1:8" x14ac:dyDescent="0.3">
      <c r="A36" s="11" t="s">
        <v>29</v>
      </c>
      <c r="B36" s="7" t="s">
        <v>35</v>
      </c>
      <c r="C36" s="8">
        <v>2</v>
      </c>
      <c r="D36" s="8">
        <v>2</v>
      </c>
      <c r="E36" s="9" t="s">
        <v>10</v>
      </c>
      <c r="F36" s="11" t="s">
        <v>11</v>
      </c>
      <c r="G36" s="10">
        <v>14</v>
      </c>
      <c r="H36" s="10">
        <v>28</v>
      </c>
    </row>
    <row r="37" spans="1:8" x14ac:dyDescent="0.3">
      <c r="A37" s="11" t="s">
        <v>29</v>
      </c>
      <c r="B37" s="7" t="s">
        <v>36</v>
      </c>
      <c r="C37" s="8">
        <v>2.2000000000000002</v>
      </c>
      <c r="D37" s="8">
        <v>0.93</v>
      </c>
      <c r="E37" s="9" t="s">
        <v>10</v>
      </c>
      <c r="F37" s="11" t="s">
        <v>11</v>
      </c>
      <c r="G37" s="10">
        <v>14</v>
      </c>
      <c r="H37" s="10">
        <v>13.02</v>
      </c>
    </row>
    <row r="38" spans="1:8" x14ac:dyDescent="0.3">
      <c r="A38" s="11" t="s">
        <v>29</v>
      </c>
      <c r="B38" s="7" t="s">
        <v>37</v>
      </c>
      <c r="C38" s="8">
        <v>15.994</v>
      </c>
      <c r="D38" s="8">
        <v>14.672000000000001</v>
      </c>
      <c r="E38" s="9" t="s">
        <v>10</v>
      </c>
      <c r="F38" s="11" t="s">
        <v>11</v>
      </c>
      <c r="G38" s="10">
        <v>14</v>
      </c>
      <c r="H38" s="10">
        <v>205.40799999999999</v>
      </c>
    </row>
    <row r="39" spans="1:8" x14ac:dyDescent="0.3">
      <c r="A39" s="11" t="s">
        <v>29</v>
      </c>
      <c r="B39" s="7" t="s">
        <v>38</v>
      </c>
      <c r="C39" s="8">
        <v>10.5</v>
      </c>
      <c r="D39" s="8">
        <v>9.4079999999999995</v>
      </c>
      <c r="E39" s="9" t="s">
        <v>10</v>
      </c>
      <c r="F39" s="11" t="s">
        <v>11</v>
      </c>
      <c r="G39" s="10">
        <v>14</v>
      </c>
      <c r="H39" s="10">
        <v>131.71199999999999</v>
      </c>
    </row>
    <row r="40" spans="1:8" x14ac:dyDescent="0.3">
      <c r="A40" s="11" t="s">
        <v>29</v>
      </c>
      <c r="B40" s="7" t="s">
        <v>39</v>
      </c>
      <c r="C40" s="8">
        <v>2.5</v>
      </c>
      <c r="D40" s="8">
        <v>1.296</v>
      </c>
      <c r="E40" s="9" t="s">
        <v>10</v>
      </c>
      <c r="F40" s="11" t="s">
        <v>11</v>
      </c>
      <c r="G40" s="10">
        <v>14</v>
      </c>
      <c r="H40" s="10">
        <v>18.143999999999998</v>
      </c>
    </row>
    <row r="41" spans="1:8" x14ac:dyDescent="0.3">
      <c r="A41" s="11" t="s">
        <v>29</v>
      </c>
      <c r="B41" s="7" t="s">
        <v>40</v>
      </c>
      <c r="C41" s="8">
        <v>1.3</v>
      </c>
      <c r="D41" s="8">
        <v>0.99</v>
      </c>
      <c r="E41" s="9" t="s">
        <v>10</v>
      </c>
      <c r="F41" s="11" t="s">
        <v>11</v>
      </c>
      <c r="G41" s="10">
        <v>14</v>
      </c>
      <c r="H41" s="10">
        <v>13.86</v>
      </c>
    </row>
    <row r="42" spans="1:8" x14ac:dyDescent="0.3">
      <c r="A42" s="11" t="s">
        <v>29</v>
      </c>
      <c r="B42" s="7" t="s">
        <v>41</v>
      </c>
      <c r="C42" s="8">
        <v>1.4</v>
      </c>
      <c r="D42" s="8">
        <v>1.2969999999999999</v>
      </c>
      <c r="E42" s="9" t="s">
        <v>10</v>
      </c>
      <c r="F42" s="11" t="s">
        <v>11</v>
      </c>
      <c r="G42" s="10">
        <v>14</v>
      </c>
      <c r="H42" s="10">
        <v>18.158000000000001</v>
      </c>
    </row>
    <row r="43" spans="1:8" x14ac:dyDescent="0.3">
      <c r="A43" s="11" t="s">
        <v>29</v>
      </c>
      <c r="B43" s="7" t="s">
        <v>42</v>
      </c>
      <c r="C43" s="8">
        <v>4.399</v>
      </c>
      <c r="D43" s="8">
        <v>1.9390000000000001</v>
      </c>
      <c r="E43" s="9" t="s">
        <v>10</v>
      </c>
      <c r="F43" s="11" t="s">
        <v>11</v>
      </c>
      <c r="G43" s="10">
        <v>14</v>
      </c>
      <c r="H43" s="10">
        <v>27.146000000000001</v>
      </c>
    </row>
    <row r="44" spans="1:8" x14ac:dyDescent="0.3">
      <c r="A44" s="11" t="s">
        <v>29</v>
      </c>
      <c r="B44" s="7" t="s">
        <v>43</v>
      </c>
      <c r="C44" s="8">
        <v>6.1</v>
      </c>
      <c r="D44" s="8">
        <v>5.625</v>
      </c>
      <c r="E44" s="9" t="s">
        <v>10</v>
      </c>
      <c r="F44" s="11" t="s">
        <v>11</v>
      </c>
      <c r="G44" s="10">
        <v>14</v>
      </c>
      <c r="H44" s="10">
        <v>78.75</v>
      </c>
    </row>
    <row r="45" spans="1:8" x14ac:dyDescent="0.3">
      <c r="A45" s="11" t="s">
        <v>29</v>
      </c>
      <c r="B45" s="7" t="s">
        <v>44</v>
      </c>
      <c r="C45" s="8">
        <v>5.7990000000000004</v>
      </c>
      <c r="D45" s="8">
        <v>0.16400000000000001</v>
      </c>
      <c r="E45" s="9" t="s">
        <v>10</v>
      </c>
      <c r="F45" s="11" t="s">
        <v>11</v>
      </c>
      <c r="G45" s="10">
        <v>14</v>
      </c>
      <c r="H45" s="10">
        <v>2.2959999999999998</v>
      </c>
    </row>
    <row r="46" spans="1:8" x14ac:dyDescent="0.3">
      <c r="A46" s="11" t="s">
        <v>29</v>
      </c>
      <c r="B46" s="7" t="s">
        <v>44</v>
      </c>
      <c r="C46" s="8">
        <v>5.7990000000000004</v>
      </c>
      <c r="D46" s="8">
        <v>5.03</v>
      </c>
      <c r="E46" s="9" t="s">
        <v>10</v>
      </c>
      <c r="F46" s="11" t="s">
        <v>11</v>
      </c>
      <c r="G46" s="10">
        <v>14</v>
      </c>
      <c r="H46" s="10">
        <v>70.42</v>
      </c>
    </row>
    <row r="47" spans="1:8" x14ac:dyDescent="0.3">
      <c r="A47" s="11" t="s">
        <v>29</v>
      </c>
      <c r="B47" s="7" t="s">
        <v>45</v>
      </c>
      <c r="C47" s="8">
        <v>27.594999999999999</v>
      </c>
      <c r="D47" s="8">
        <v>21.091999999999999</v>
      </c>
      <c r="E47" s="9" t="s">
        <v>10</v>
      </c>
      <c r="F47" s="11" t="s">
        <v>11</v>
      </c>
      <c r="G47" s="10">
        <v>14</v>
      </c>
      <c r="H47" s="10">
        <v>295.28800000000001</v>
      </c>
    </row>
    <row r="48" spans="1:8" x14ac:dyDescent="0.3">
      <c r="A48" s="11" t="s">
        <v>29</v>
      </c>
      <c r="B48" s="7" t="s">
        <v>46</v>
      </c>
      <c r="C48" s="8">
        <v>1.1990000000000001</v>
      </c>
      <c r="D48" s="8">
        <v>0.67</v>
      </c>
      <c r="E48" s="9" t="s">
        <v>10</v>
      </c>
      <c r="F48" s="11" t="s">
        <v>11</v>
      </c>
      <c r="G48" s="10">
        <v>14</v>
      </c>
      <c r="H48" s="10">
        <v>9.3800000000000008</v>
      </c>
    </row>
    <row r="49" spans="1:8" x14ac:dyDescent="0.3">
      <c r="A49" s="11" t="s">
        <v>29</v>
      </c>
      <c r="B49" s="7" t="s">
        <v>47</v>
      </c>
      <c r="C49" s="8">
        <v>1.1000000000000001</v>
      </c>
      <c r="D49" s="8">
        <v>0.63500000000000001</v>
      </c>
      <c r="E49" s="9" t="s">
        <v>10</v>
      </c>
      <c r="F49" s="11" t="s">
        <v>11</v>
      </c>
      <c r="G49" s="10">
        <v>14</v>
      </c>
      <c r="H49" s="10">
        <v>8.89</v>
      </c>
    </row>
    <row r="50" spans="1:8" x14ac:dyDescent="0.3">
      <c r="A50" s="11" t="s">
        <v>29</v>
      </c>
      <c r="B50" s="7" t="s">
        <v>48</v>
      </c>
      <c r="C50" s="8">
        <v>1.4</v>
      </c>
      <c r="D50" s="8">
        <v>1.3939999999999999</v>
      </c>
      <c r="E50" s="9" t="s">
        <v>10</v>
      </c>
      <c r="F50" s="11" t="s">
        <v>11</v>
      </c>
      <c r="G50" s="10">
        <v>14</v>
      </c>
      <c r="H50" s="10">
        <v>19.515999999999998</v>
      </c>
    </row>
    <row r="51" spans="1:8" x14ac:dyDescent="0.3">
      <c r="A51" s="11" t="s">
        <v>29</v>
      </c>
      <c r="B51" s="7" t="s">
        <v>49</v>
      </c>
      <c r="C51" s="8">
        <v>2.0990000000000002</v>
      </c>
      <c r="D51" s="8">
        <v>2.0990000000000002</v>
      </c>
      <c r="E51" s="9" t="s">
        <v>10</v>
      </c>
      <c r="F51" s="11" t="s">
        <v>11</v>
      </c>
      <c r="G51" s="10">
        <v>14</v>
      </c>
      <c r="H51" s="10">
        <v>29.385999999999999</v>
      </c>
    </row>
    <row r="52" spans="1:8" x14ac:dyDescent="0.3">
      <c r="A52" s="11" t="s">
        <v>29</v>
      </c>
      <c r="B52" s="7" t="s">
        <v>50</v>
      </c>
      <c r="C52" s="8">
        <v>1.2</v>
      </c>
      <c r="D52" s="8">
        <v>0.316</v>
      </c>
      <c r="E52" s="9" t="s">
        <v>10</v>
      </c>
      <c r="F52" s="11" t="s">
        <v>11</v>
      </c>
      <c r="G52" s="10">
        <v>14</v>
      </c>
      <c r="H52" s="10">
        <v>4.4240000000000004</v>
      </c>
    </row>
    <row r="53" spans="1:8" x14ac:dyDescent="0.3">
      <c r="A53" s="11" t="s">
        <v>29</v>
      </c>
      <c r="B53" s="7" t="s">
        <v>51</v>
      </c>
      <c r="C53" s="8">
        <v>4.2</v>
      </c>
      <c r="D53" s="8">
        <v>0.29099999999999998</v>
      </c>
      <c r="E53" s="9" t="s">
        <v>10</v>
      </c>
      <c r="F53" s="11" t="s">
        <v>11</v>
      </c>
      <c r="G53" s="10">
        <v>14</v>
      </c>
      <c r="H53" s="10">
        <v>4.0739999999999998</v>
      </c>
    </row>
    <row r="54" spans="1:8" x14ac:dyDescent="0.3">
      <c r="A54" s="11" t="s">
        <v>29</v>
      </c>
      <c r="B54" s="7" t="s">
        <v>52</v>
      </c>
      <c r="C54" s="8">
        <v>4.1020000000000003</v>
      </c>
      <c r="D54" s="8">
        <v>4.1000000000000002E-2</v>
      </c>
      <c r="E54" s="9" t="s">
        <v>10</v>
      </c>
      <c r="F54" s="11" t="s">
        <v>11</v>
      </c>
      <c r="G54" s="10">
        <v>14</v>
      </c>
      <c r="H54" s="10">
        <v>0.57399999999999995</v>
      </c>
    </row>
    <row r="55" spans="1:8" x14ac:dyDescent="0.3">
      <c r="A55" s="11" t="s">
        <v>29</v>
      </c>
      <c r="B55" s="7" t="s">
        <v>53</v>
      </c>
      <c r="C55" s="8">
        <v>8.8979999999999997</v>
      </c>
      <c r="D55" s="8">
        <v>1.9E-2</v>
      </c>
      <c r="E55" s="9" t="s">
        <v>10</v>
      </c>
      <c r="F55" s="11" t="s">
        <v>11</v>
      </c>
      <c r="G55" s="10">
        <v>14</v>
      </c>
      <c r="H55" s="10">
        <v>0.26600000000000001</v>
      </c>
    </row>
    <row r="56" spans="1:8" x14ac:dyDescent="0.3">
      <c r="A56" s="11" t="s">
        <v>29</v>
      </c>
      <c r="B56" s="7" t="s">
        <v>54</v>
      </c>
      <c r="C56" s="8">
        <v>1.6990000000000001</v>
      </c>
      <c r="D56" s="8">
        <v>0.91200000000000003</v>
      </c>
      <c r="E56" s="9" t="s">
        <v>10</v>
      </c>
      <c r="F56" s="11" t="s">
        <v>11</v>
      </c>
      <c r="G56" s="10">
        <v>14</v>
      </c>
      <c r="H56" s="10">
        <v>12.768000000000001</v>
      </c>
    </row>
    <row r="57" spans="1:8" x14ac:dyDescent="0.3">
      <c r="A57" s="11" t="s">
        <v>29</v>
      </c>
      <c r="B57" s="7" t="s">
        <v>55</v>
      </c>
      <c r="C57" s="8">
        <v>1.9990000000000001</v>
      </c>
      <c r="D57" s="8">
        <v>1.411</v>
      </c>
      <c r="E57" s="9" t="s">
        <v>10</v>
      </c>
      <c r="F57" s="11" t="s">
        <v>11</v>
      </c>
      <c r="G57" s="10">
        <v>14</v>
      </c>
      <c r="H57" s="10">
        <v>19.754000000000001</v>
      </c>
    </row>
    <row r="58" spans="1:8" x14ac:dyDescent="0.3">
      <c r="A58" s="11" t="s">
        <v>29</v>
      </c>
      <c r="B58" s="7" t="s">
        <v>56</v>
      </c>
      <c r="C58" s="8">
        <v>1</v>
      </c>
      <c r="D58" s="8">
        <v>0.80900000000000005</v>
      </c>
      <c r="E58" s="9" t="s">
        <v>10</v>
      </c>
      <c r="F58" s="11" t="s">
        <v>11</v>
      </c>
      <c r="G58" s="10">
        <v>14</v>
      </c>
      <c r="H58" s="10">
        <v>11.326000000000001</v>
      </c>
    </row>
    <row r="59" spans="1:8" x14ac:dyDescent="0.3">
      <c r="A59" s="11" t="s">
        <v>29</v>
      </c>
      <c r="B59" s="7" t="s">
        <v>57</v>
      </c>
      <c r="C59" s="8">
        <v>1.2</v>
      </c>
      <c r="D59" s="8">
        <v>0.753</v>
      </c>
      <c r="E59" s="9" t="s">
        <v>10</v>
      </c>
      <c r="F59" s="11" t="s">
        <v>11</v>
      </c>
      <c r="G59" s="10">
        <v>14</v>
      </c>
      <c r="H59" s="10">
        <v>10.542</v>
      </c>
    </row>
    <row r="60" spans="1:8" x14ac:dyDescent="0.3">
      <c r="A60" s="11" t="s">
        <v>29</v>
      </c>
      <c r="B60" s="7" t="s">
        <v>58</v>
      </c>
      <c r="C60" s="8">
        <v>1</v>
      </c>
      <c r="D60" s="8">
        <v>0.72499999999999998</v>
      </c>
      <c r="E60" s="9" t="s">
        <v>10</v>
      </c>
      <c r="F60" s="11" t="s">
        <v>11</v>
      </c>
      <c r="G60" s="10">
        <v>14</v>
      </c>
      <c r="H60" s="10">
        <v>10.15</v>
      </c>
    </row>
    <row r="61" spans="1:8" x14ac:dyDescent="0.3">
      <c r="A61" s="11" t="s">
        <v>29</v>
      </c>
      <c r="B61" s="7" t="s">
        <v>59</v>
      </c>
      <c r="C61" s="8">
        <v>3.6989999999999998</v>
      </c>
      <c r="D61" s="8">
        <v>3.2109999999999999</v>
      </c>
      <c r="E61" s="9" t="s">
        <v>10</v>
      </c>
      <c r="F61" s="11" t="s">
        <v>11</v>
      </c>
      <c r="G61" s="10">
        <v>14</v>
      </c>
      <c r="H61" s="10">
        <v>44.954000000000001</v>
      </c>
    </row>
    <row r="62" spans="1:8" x14ac:dyDescent="0.3">
      <c r="A62" s="11" t="s">
        <v>29</v>
      </c>
      <c r="B62" s="7" t="s">
        <v>60</v>
      </c>
      <c r="C62" s="8">
        <v>1.3</v>
      </c>
      <c r="D62" s="8">
        <v>0.97699999999999998</v>
      </c>
      <c r="E62" s="9" t="s">
        <v>10</v>
      </c>
      <c r="F62" s="11" t="s">
        <v>11</v>
      </c>
      <c r="G62" s="10">
        <v>14</v>
      </c>
      <c r="H62" s="10">
        <v>13.678000000000001</v>
      </c>
    </row>
    <row r="63" spans="1:8" x14ac:dyDescent="0.3">
      <c r="A63" s="11" t="s">
        <v>29</v>
      </c>
      <c r="B63" s="7" t="s">
        <v>61</v>
      </c>
      <c r="C63" s="8">
        <v>1</v>
      </c>
      <c r="D63" s="8">
        <v>0.55100000000000005</v>
      </c>
      <c r="E63" s="9" t="s">
        <v>10</v>
      </c>
      <c r="F63" s="11" t="s">
        <v>11</v>
      </c>
      <c r="G63" s="10">
        <v>14</v>
      </c>
      <c r="H63" s="10">
        <v>7.7140000000000004</v>
      </c>
    </row>
    <row r="64" spans="1:8" x14ac:dyDescent="0.3">
      <c r="A64" s="11" t="s">
        <v>29</v>
      </c>
      <c r="B64" s="7" t="s">
        <v>62</v>
      </c>
      <c r="C64" s="8">
        <v>1</v>
      </c>
      <c r="D64" s="8">
        <v>0.68600000000000005</v>
      </c>
      <c r="E64" s="9" t="s">
        <v>10</v>
      </c>
      <c r="F64" s="11" t="s">
        <v>11</v>
      </c>
      <c r="G64" s="10">
        <v>14</v>
      </c>
      <c r="H64" s="10">
        <v>9.6039999999999992</v>
      </c>
    </row>
    <row r="65" spans="1:8" x14ac:dyDescent="0.3">
      <c r="A65" s="11" t="s">
        <v>29</v>
      </c>
      <c r="B65" s="7" t="s">
        <v>63</v>
      </c>
      <c r="C65" s="8">
        <v>3.2839999999999998</v>
      </c>
      <c r="D65" s="8">
        <v>3.2839999999999998</v>
      </c>
      <c r="E65" s="9" t="s">
        <v>10</v>
      </c>
      <c r="F65" s="11" t="s">
        <v>11</v>
      </c>
      <c r="G65" s="10">
        <v>14</v>
      </c>
      <c r="H65" s="10">
        <v>45.975999999999999</v>
      </c>
    </row>
    <row r="66" spans="1:8" x14ac:dyDescent="0.3">
      <c r="A66" s="11" t="s">
        <v>29</v>
      </c>
      <c r="B66" s="7" t="s">
        <v>64</v>
      </c>
      <c r="C66" s="8">
        <v>0.80100000000000005</v>
      </c>
      <c r="D66" s="8">
        <v>7.3999999999999996E-2</v>
      </c>
      <c r="E66" s="9" t="s">
        <v>10</v>
      </c>
      <c r="F66" s="11" t="s">
        <v>11</v>
      </c>
      <c r="G66" s="10">
        <v>14</v>
      </c>
      <c r="H66" s="10">
        <v>1.036</v>
      </c>
    </row>
    <row r="67" spans="1:8" x14ac:dyDescent="0.3">
      <c r="A67" s="11" t="s">
        <v>29</v>
      </c>
      <c r="B67" s="7" t="s">
        <v>65</v>
      </c>
      <c r="C67" s="8">
        <v>1.7989999999999999</v>
      </c>
      <c r="D67" s="8">
        <v>1.7150000000000001</v>
      </c>
      <c r="E67" s="9" t="s">
        <v>10</v>
      </c>
      <c r="F67" s="11" t="s">
        <v>11</v>
      </c>
      <c r="G67" s="10">
        <v>14</v>
      </c>
      <c r="H67" s="10">
        <v>24.01</v>
      </c>
    </row>
    <row r="68" spans="1:8" x14ac:dyDescent="0.3">
      <c r="A68" s="11" t="s">
        <v>29</v>
      </c>
      <c r="B68" s="7" t="s">
        <v>66</v>
      </c>
      <c r="C68" s="8">
        <v>1.95</v>
      </c>
      <c r="D68" s="8">
        <v>1.9339999999999999</v>
      </c>
      <c r="E68" s="9" t="s">
        <v>10</v>
      </c>
      <c r="F68" s="11" t="s">
        <v>11</v>
      </c>
      <c r="G68" s="10">
        <v>14</v>
      </c>
      <c r="H68" s="10">
        <v>27.076000000000001</v>
      </c>
    </row>
    <row r="69" spans="1:8" x14ac:dyDescent="0.3">
      <c r="A69" s="11" t="s">
        <v>29</v>
      </c>
      <c r="B69" s="7" t="s">
        <v>67</v>
      </c>
      <c r="C69" s="8">
        <v>0.28000000000000003</v>
      </c>
      <c r="D69" s="8">
        <v>0.26100000000000001</v>
      </c>
      <c r="E69" s="9" t="s">
        <v>10</v>
      </c>
      <c r="F69" s="11" t="s">
        <v>11</v>
      </c>
      <c r="G69" s="10">
        <v>14</v>
      </c>
      <c r="H69" s="10">
        <v>3.6539999999999999</v>
      </c>
    </row>
    <row r="70" spans="1:8" x14ac:dyDescent="0.3">
      <c r="A70" s="11" t="s">
        <v>29</v>
      </c>
      <c r="B70" s="7" t="s">
        <v>68</v>
      </c>
      <c r="C70" s="8">
        <v>1</v>
      </c>
      <c r="D70" s="8">
        <v>0.59499999999999997</v>
      </c>
      <c r="E70" s="9" t="s">
        <v>10</v>
      </c>
      <c r="F70" s="11" t="s">
        <v>11</v>
      </c>
      <c r="G70" s="10">
        <v>14</v>
      </c>
      <c r="H70" s="10">
        <v>8.33</v>
      </c>
    </row>
    <row r="71" spans="1:8" s="16" customFormat="1" x14ac:dyDescent="0.3">
      <c r="A71" s="12" t="s">
        <v>28</v>
      </c>
      <c r="B71" s="13"/>
      <c r="C71" s="14">
        <f>SUM(C31:C70)</f>
        <v>163.98600000000002</v>
      </c>
      <c r="D71" s="14">
        <f>SUM(D31:D70)</f>
        <v>104.59300000000002</v>
      </c>
      <c r="E71" s="14"/>
      <c r="F71" s="14"/>
      <c r="G71" s="14"/>
      <c r="H71" s="15">
        <f>SUM(H31:H70)</f>
        <v>1464.3020000000004</v>
      </c>
    </row>
    <row r="72" spans="1:8" x14ac:dyDescent="0.3">
      <c r="A72" s="11" t="s">
        <v>69</v>
      </c>
      <c r="B72" s="7" t="s">
        <v>70</v>
      </c>
      <c r="C72" s="8">
        <v>5.4989999999999997</v>
      </c>
      <c r="D72" s="8">
        <v>4.7439999999999998</v>
      </c>
      <c r="E72" s="9" t="s">
        <v>10</v>
      </c>
      <c r="F72" s="11" t="s">
        <v>11</v>
      </c>
      <c r="G72" s="10">
        <v>14</v>
      </c>
      <c r="H72" s="10">
        <v>66.415999999999997</v>
      </c>
    </row>
    <row r="73" spans="1:8" x14ac:dyDescent="0.3">
      <c r="A73" s="11" t="s">
        <v>69</v>
      </c>
      <c r="B73" s="7" t="s">
        <v>71</v>
      </c>
      <c r="C73" s="8">
        <v>6.9969999999999999</v>
      </c>
      <c r="D73" s="8">
        <v>5.9550000000000001</v>
      </c>
      <c r="E73" s="9" t="s">
        <v>10</v>
      </c>
      <c r="F73" s="11" t="s">
        <v>11</v>
      </c>
      <c r="G73" s="10">
        <v>14</v>
      </c>
      <c r="H73" s="10">
        <v>83.37</v>
      </c>
    </row>
    <row r="74" spans="1:8" s="16" customFormat="1" x14ac:dyDescent="0.3">
      <c r="A74" s="12" t="s">
        <v>28</v>
      </c>
      <c r="B74" s="13"/>
      <c r="C74" s="14">
        <f>SUM(C72:C73)</f>
        <v>12.495999999999999</v>
      </c>
      <c r="D74" s="14">
        <f t="shared" ref="D74:H74" si="1">SUM(D72:D73)</f>
        <v>10.699</v>
      </c>
      <c r="E74" s="14"/>
      <c r="F74" s="14"/>
      <c r="G74" s="14"/>
      <c r="H74" s="15">
        <f t="shared" si="1"/>
        <v>149.786</v>
      </c>
    </row>
    <row r="75" spans="1:8" x14ac:dyDescent="0.3">
      <c r="A75" s="11" t="s">
        <v>72</v>
      </c>
      <c r="B75" s="7" t="s">
        <v>73</v>
      </c>
      <c r="C75" s="8">
        <v>3.3050000000000002</v>
      </c>
      <c r="D75" s="8">
        <v>3.2890000000000001</v>
      </c>
      <c r="E75" s="9" t="s">
        <v>10</v>
      </c>
      <c r="F75" s="11" t="s">
        <v>11</v>
      </c>
      <c r="G75" s="10">
        <v>14</v>
      </c>
      <c r="H75" s="10">
        <v>46.045999999999999</v>
      </c>
    </row>
    <row r="76" spans="1:8" x14ac:dyDescent="0.3">
      <c r="A76" s="11" t="s">
        <v>72</v>
      </c>
      <c r="B76" s="7" t="s">
        <v>74</v>
      </c>
      <c r="C76" s="8">
        <v>1.0009999999999999</v>
      </c>
      <c r="D76" s="8">
        <v>1.0009999999999999</v>
      </c>
      <c r="E76" s="9" t="s">
        <v>10</v>
      </c>
      <c r="F76" s="11" t="s">
        <v>11</v>
      </c>
      <c r="G76" s="10">
        <v>14</v>
      </c>
      <c r="H76" s="10">
        <v>14.013999999999999</v>
      </c>
    </row>
    <row r="77" spans="1:8" x14ac:dyDescent="0.3">
      <c r="A77" s="11" t="s">
        <v>72</v>
      </c>
      <c r="B77" s="7" t="s">
        <v>75</v>
      </c>
      <c r="C77" s="8">
        <v>0.19900000000000001</v>
      </c>
      <c r="D77" s="8">
        <v>0.186</v>
      </c>
      <c r="E77" s="9" t="s">
        <v>10</v>
      </c>
      <c r="F77" s="11" t="s">
        <v>11</v>
      </c>
      <c r="G77" s="10">
        <v>14</v>
      </c>
      <c r="H77" s="10">
        <v>2.6040000000000001</v>
      </c>
    </row>
    <row r="78" spans="1:8" x14ac:dyDescent="0.3">
      <c r="A78" s="11" t="s">
        <v>72</v>
      </c>
      <c r="B78" s="7" t="s">
        <v>76</v>
      </c>
      <c r="C78" s="8">
        <v>0.998</v>
      </c>
      <c r="D78" s="8">
        <v>0.33700000000000002</v>
      </c>
      <c r="E78" s="9" t="s">
        <v>10</v>
      </c>
      <c r="F78" s="11" t="s">
        <v>11</v>
      </c>
      <c r="G78" s="10">
        <v>14</v>
      </c>
      <c r="H78" s="10">
        <v>4.718</v>
      </c>
    </row>
    <row r="79" spans="1:8" x14ac:dyDescent="0.3">
      <c r="A79" s="11" t="s">
        <v>72</v>
      </c>
      <c r="B79" s="7" t="s">
        <v>77</v>
      </c>
      <c r="C79" s="8">
        <v>1.7989999999999999</v>
      </c>
      <c r="D79" s="8">
        <v>1.7749999999999999</v>
      </c>
      <c r="E79" s="9" t="s">
        <v>10</v>
      </c>
      <c r="F79" s="11" t="s">
        <v>11</v>
      </c>
      <c r="G79" s="10">
        <v>14</v>
      </c>
      <c r="H79" s="10">
        <v>24.85</v>
      </c>
    </row>
    <row r="80" spans="1:8" x14ac:dyDescent="0.3">
      <c r="A80" s="11" t="s">
        <v>72</v>
      </c>
      <c r="B80" s="7" t="s">
        <v>78</v>
      </c>
      <c r="C80" s="8">
        <v>1.7</v>
      </c>
      <c r="D80" s="8">
        <v>0.97299999999999998</v>
      </c>
      <c r="E80" s="9" t="s">
        <v>10</v>
      </c>
      <c r="F80" s="11" t="s">
        <v>11</v>
      </c>
      <c r="G80" s="10">
        <v>14</v>
      </c>
      <c r="H80" s="10">
        <v>13.622</v>
      </c>
    </row>
    <row r="81" spans="1:8" x14ac:dyDescent="0.3">
      <c r="A81" s="11" t="s">
        <v>72</v>
      </c>
      <c r="B81" s="7" t="s">
        <v>79</v>
      </c>
      <c r="C81" s="8">
        <v>3.899</v>
      </c>
      <c r="D81" s="8">
        <v>3.1120000000000001</v>
      </c>
      <c r="E81" s="9" t="s">
        <v>10</v>
      </c>
      <c r="F81" s="11" t="s">
        <v>11</v>
      </c>
      <c r="G81" s="10">
        <v>14</v>
      </c>
      <c r="H81" s="10">
        <v>43.567999999999998</v>
      </c>
    </row>
    <row r="82" spans="1:8" x14ac:dyDescent="0.3">
      <c r="A82" s="11" t="s">
        <v>72</v>
      </c>
      <c r="B82" s="7" t="s">
        <v>80</v>
      </c>
      <c r="C82" s="8">
        <v>4.9989999999999997</v>
      </c>
      <c r="D82" s="8">
        <v>4.548</v>
      </c>
      <c r="E82" s="9" t="s">
        <v>10</v>
      </c>
      <c r="F82" s="11" t="s">
        <v>11</v>
      </c>
      <c r="G82" s="10">
        <v>14</v>
      </c>
      <c r="H82" s="10">
        <v>63.671999999999997</v>
      </c>
    </row>
    <row r="83" spans="1:8" x14ac:dyDescent="0.3">
      <c r="A83" s="11" t="s">
        <v>72</v>
      </c>
      <c r="B83" s="7" t="s">
        <v>81</v>
      </c>
      <c r="C83" s="8">
        <v>3</v>
      </c>
      <c r="D83" s="8">
        <v>2.984</v>
      </c>
      <c r="E83" s="9" t="s">
        <v>10</v>
      </c>
      <c r="F83" s="11" t="s">
        <v>11</v>
      </c>
      <c r="G83" s="10">
        <v>14</v>
      </c>
      <c r="H83" s="10">
        <v>41.776000000000003</v>
      </c>
    </row>
    <row r="84" spans="1:8" x14ac:dyDescent="0.3">
      <c r="A84" s="11" t="s">
        <v>72</v>
      </c>
      <c r="B84" s="7" t="s">
        <v>82</v>
      </c>
      <c r="C84" s="8">
        <v>1.5</v>
      </c>
      <c r="D84" s="8">
        <v>1.5</v>
      </c>
      <c r="E84" s="9" t="s">
        <v>10</v>
      </c>
      <c r="F84" s="11" t="s">
        <v>11</v>
      </c>
      <c r="G84" s="10">
        <v>14</v>
      </c>
      <c r="H84" s="10">
        <v>21</v>
      </c>
    </row>
    <row r="85" spans="1:8" x14ac:dyDescent="0.3">
      <c r="A85" s="11" t="s">
        <v>72</v>
      </c>
      <c r="B85" s="7" t="s">
        <v>83</v>
      </c>
      <c r="C85" s="8">
        <v>12.696</v>
      </c>
      <c r="D85" s="8">
        <v>7.0309999999999997</v>
      </c>
      <c r="E85" s="9" t="s">
        <v>10</v>
      </c>
      <c r="F85" s="11" t="s">
        <v>11</v>
      </c>
      <c r="G85" s="10">
        <v>14</v>
      </c>
      <c r="H85" s="10">
        <v>98.433999999999997</v>
      </c>
    </row>
    <row r="86" spans="1:8" x14ac:dyDescent="0.3">
      <c r="A86" s="11" t="s">
        <v>72</v>
      </c>
      <c r="B86" s="7" t="s">
        <v>84</v>
      </c>
      <c r="C86" s="8">
        <v>1</v>
      </c>
      <c r="D86" s="8">
        <v>1</v>
      </c>
      <c r="E86" s="9" t="s">
        <v>10</v>
      </c>
      <c r="F86" s="11" t="s">
        <v>11</v>
      </c>
      <c r="G86" s="10">
        <v>14</v>
      </c>
      <c r="H86" s="10">
        <v>14</v>
      </c>
    </row>
    <row r="87" spans="1:8" x14ac:dyDescent="0.3">
      <c r="A87" s="11" t="s">
        <v>72</v>
      </c>
      <c r="B87" s="7" t="s">
        <v>85</v>
      </c>
      <c r="C87" s="8">
        <v>4.9980000000000002</v>
      </c>
      <c r="D87" s="8">
        <v>2.9910000000000001</v>
      </c>
      <c r="E87" s="9" t="s">
        <v>10</v>
      </c>
      <c r="F87" s="11" t="s">
        <v>11</v>
      </c>
      <c r="G87" s="10">
        <v>14</v>
      </c>
      <c r="H87" s="10">
        <v>41.874000000000002</v>
      </c>
    </row>
    <row r="88" spans="1:8" x14ac:dyDescent="0.3">
      <c r="A88" s="11" t="s">
        <v>72</v>
      </c>
      <c r="B88" s="7" t="s">
        <v>52</v>
      </c>
      <c r="C88" s="8">
        <v>4.1020000000000003</v>
      </c>
      <c r="D88" s="8">
        <v>3.996</v>
      </c>
      <c r="E88" s="9" t="s">
        <v>10</v>
      </c>
      <c r="F88" s="11" t="s">
        <v>11</v>
      </c>
      <c r="G88" s="10">
        <v>14</v>
      </c>
      <c r="H88" s="10">
        <v>55.944000000000003</v>
      </c>
    </row>
    <row r="89" spans="1:8" x14ac:dyDescent="0.3">
      <c r="A89" s="11" t="s">
        <v>72</v>
      </c>
      <c r="B89" s="7" t="s">
        <v>53</v>
      </c>
      <c r="C89" s="8">
        <v>8.8979999999999997</v>
      </c>
      <c r="D89" s="8">
        <v>3.0310000000000001</v>
      </c>
      <c r="E89" s="9" t="s">
        <v>10</v>
      </c>
      <c r="F89" s="11" t="s">
        <v>11</v>
      </c>
      <c r="G89" s="10">
        <v>14</v>
      </c>
      <c r="H89" s="10">
        <v>42.433999999999997</v>
      </c>
    </row>
    <row r="90" spans="1:8" s="16" customFormat="1" x14ac:dyDescent="0.3">
      <c r="A90" s="12" t="s">
        <v>28</v>
      </c>
      <c r="B90" s="13"/>
      <c r="C90" s="14">
        <f>SUM(C75:C89)</f>
        <v>54.093999999999994</v>
      </c>
      <c r="D90" s="14">
        <f t="shared" ref="D90:H90" si="2">SUM(D75:D89)</f>
        <v>37.753999999999998</v>
      </c>
      <c r="E90" s="14"/>
      <c r="F90" s="14"/>
      <c r="G90" s="14"/>
      <c r="H90" s="15">
        <f t="shared" si="2"/>
        <v>528.55600000000004</v>
      </c>
    </row>
    <row r="91" spans="1:8" x14ac:dyDescent="0.3">
      <c r="A91" s="11" t="s">
        <v>86</v>
      </c>
      <c r="B91" s="7" t="s">
        <v>87</v>
      </c>
      <c r="C91" s="8">
        <v>6.899</v>
      </c>
      <c r="D91" s="8">
        <v>6.8650000000000002</v>
      </c>
      <c r="E91" s="9" t="s">
        <v>10</v>
      </c>
      <c r="F91" s="11" t="s">
        <v>11</v>
      </c>
      <c r="G91" s="10">
        <v>14</v>
      </c>
      <c r="H91" s="10">
        <v>96.11</v>
      </c>
    </row>
    <row r="92" spans="1:8" x14ac:dyDescent="0.3">
      <c r="A92" s="11" t="s">
        <v>86</v>
      </c>
      <c r="B92" s="7" t="s">
        <v>88</v>
      </c>
      <c r="C92" s="8">
        <v>11.898999999999999</v>
      </c>
      <c r="D92" s="8">
        <v>0.94699999999999995</v>
      </c>
      <c r="E92" s="9" t="s">
        <v>10</v>
      </c>
      <c r="F92" s="11" t="s">
        <v>11</v>
      </c>
      <c r="G92" s="10">
        <v>14</v>
      </c>
      <c r="H92" s="10">
        <v>13.257999999999999</v>
      </c>
    </row>
    <row r="93" spans="1:8" x14ac:dyDescent="0.3">
      <c r="A93" s="11" t="s">
        <v>86</v>
      </c>
      <c r="B93" s="7" t="s">
        <v>89</v>
      </c>
      <c r="C93" s="8">
        <v>12.496</v>
      </c>
      <c r="D93" s="8">
        <v>0.38600000000000001</v>
      </c>
      <c r="E93" s="9" t="s">
        <v>10</v>
      </c>
      <c r="F93" s="11" t="s">
        <v>11</v>
      </c>
      <c r="G93" s="10">
        <v>14</v>
      </c>
      <c r="H93" s="10">
        <v>5.4039999999999999</v>
      </c>
    </row>
    <row r="94" spans="1:8" x14ac:dyDescent="0.3">
      <c r="A94" s="11" t="s">
        <v>86</v>
      </c>
      <c r="B94" s="7" t="s">
        <v>90</v>
      </c>
      <c r="C94" s="8">
        <v>8.2989999999999995</v>
      </c>
      <c r="D94" s="8">
        <v>6.2690000000000001</v>
      </c>
      <c r="E94" s="9" t="s">
        <v>10</v>
      </c>
      <c r="F94" s="11" t="s">
        <v>11</v>
      </c>
      <c r="G94" s="10">
        <v>14</v>
      </c>
      <c r="H94" s="10">
        <v>87.766000000000005</v>
      </c>
    </row>
    <row r="95" spans="1:8" x14ac:dyDescent="0.3">
      <c r="A95" s="11" t="s">
        <v>86</v>
      </c>
      <c r="B95" s="7" t="s">
        <v>91</v>
      </c>
      <c r="C95" s="8">
        <v>4.298</v>
      </c>
      <c r="D95" s="8">
        <v>3.0649999999999999</v>
      </c>
      <c r="E95" s="9" t="s">
        <v>10</v>
      </c>
      <c r="F95" s="11" t="s">
        <v>11</v>
      </c>
      <c r="G95" s="10">
        <v>14</v>
      </c>
      <c r="H95" s="10">
        <v>42.91</v>
      </c>
    </row>
    <row r="96" spans="1:8" x14ac:dyDescent="0.3">
      <c r="A96" s="11" t="s">
        <v>86</v>
      </c>
      <c r="B96" s="7" t="s">
        <v>92</v>
      </c>
      <c r="C96" s="8">
        <v>2.4</v>
      </c>
      <c r="D96" s="8">
        <v>1.385</v>
      </c>
      <c r="E96" s="9" t="s">
        <v>10</v>
      </c>
      <c r="F96" s="11" t="s">
        <v>11</v>
      </c>
      <c r="G96" s="10">
        <v>14</v>
      </c>
      <c r="H96" s="10">
        <v>19.39</v>
      </c>
    </row>
    <row r="97" spans="1:8" x14ac:dyDescent="0.3">
      <c r="A97" s="11" t="s">
        <v>86</v>
      </c>
      <c r="B97" s="7" t="s">
        <v>93</v>
      </c>
      <c r="C97" s="8">
        <v>5.9</v>
      </c>
      <c r="D97" s="8">
        <v>3.2909999999999999</v>
      </c>
      <c r="E97" s="9" t="s">
        <v>10</v>
      </c>
      <c r="F97" s="11" t="s">
        <v>11</v>
      </c>
      <c r="G97" s="10">
        <v>14</v>
      </c>
      <c r="H97" s="10">
        <v>46.073999999999998</v>
      </c>
    </row>
    <row r="98" spans="1:8" x14ac:dyDescent="0.3">
      <c r="A98" s="11" t="s">
        <v>86</v>
      </c>
      <c r="B98" s="7" t="s">
        <v>94</v>
      </c>
      <c r="C98" s="8">
        <v>9.4990000000000006</v>
      </c>
      <c r="D98" s="8">
        <v>6.157</v>
      </c>
      <c r="E98" s="9" t="s">
        <v>10</v>
      </c>
      <c r="F98" s="11" t="s">
        <v>11</v>
      </c>
      <c r="G98" s="10">
        <v>14</v>
      </c>
      <c r="H98" s="10">
        <v>86.197999999999993</v>
      </c>
    </row>
    <row r="99" spans="1:8" x14ac:dyDescent="0.3">
      <c r="A99" s="11" t="s">
        <v>86</v>
      </c>
      <c r="B99" s="7" t="s">
        <v>95</v>
      </c>
      <c r="C99" s="8">
        <v>9.5039999999999996</v>
      </c>
      <c r="D99" s="8">
        <v>5.5439999999999996</v>
      </c>
      <c r="E99" s="9" t="s">
        <v>10</v>
      </c>
      <c r="F99" s="11" t="s">
        <v>11</v>
      </c>
      <c r="G99" s="10">
        <v>14</v>
      </c>
      <c r="H99" s="10">
        <v>77.616</v>
      </c>
    </row>
    <row r="100" spans="1:8" x14ac:dyDescent="0.3">
      <c r="A100" s="11" t="s">
        <v>86</v>
      </c>
      <c r="B100" s="7" t="s">
        <v>96</v>
      </c>
      <c r="C100" s="8">
        <v>4.7</v>
      </c>
      <c r="D100" s="8">
        <v>3.4950000000000001</v>
      </c>
      <c r="E100" s="9" t="s">
        <v>10</v>
      </c>
      <c r="F100" s="11" t="s">
        <v>11</v>
      </c>
      <c r="G100" s="10">
        <v>14</v>
      </c>
      <c r="H100" s="10">
        <v>48.93</v>
      </c>
    </row>
    <row r="101" spans="1:8" x14ac:dyDescent="0.3">
      <c r="A101" s="11" t="s">
        <v>86</v>
      </c>
      <c r="B101" s="7" t="s">
        <v>97</v>
      </c>
      <c r="C101" s="8">
        <v>3</v>
      </c>
      <c r="D101" s="8">
        <v>3</v>
      </c>
      <c r="E101" s="9" t="s">
        <v>10</v>
      </c>
      <c r="F101" s="11" t="s">
        <v>11</v>
      </c>
      <c r="G101" s="10">
        <v>14</v>
      </c>
      <c r="H101" s="10">
        <v>42</v>
      </c>
    </row>
    <row r="102" spans="1:8" x14ac:dyDescent="0.3">
      <c r="A102" s="11" t="s">
        <v>86</v>
      </c>
      <c r="B102" s="7" t="s">
        <v>98</v>
      </c>
      <c r="C102" s="8">
        <v>2.0990000000000002</v>
      </c>
      <c r="D102" s="8">
        <v>0.92800000000000005</v>
      </c>
      <c r="E102" s="9" t="s">
        <v>10</v>
      </c>
      <c r="F102" s="11" t="s">
        <v>11</v>
      </c>
      <c r="G102" s="10">
        <v>14</v>
      </c>
      <c r="H102" s="10">
        <v>12.992000000000001</v>
      </c>
    </row>
    <row r="103" spans="1:8" x14ac:dyDescent="0.3">
      <c r="A103" s="11" t="s">
        <v>86</v>
      </c>
      <c r="B103" s="7" t="s">
        <v>99</v>
      </c>
      <c r="C103" s="8">
        <v>14.098000000000001</v>
      </c>
      <c r="D103" s="8">
        <v>12.509</v>
      </c>
      <c r="E103" s="9" t="s">
        <v>10</v>
      </c>
      <c r="F103" s="11" t="s">
        <v>11</v>
      </c>
      <c r="G103" s="10">
        <v>14</v>
      </c>
      <c r="H103" s="10">
        <v>175.126</v>
      </c>
    </row>
    <row r="104" spans="1:8" x14ac:dyDescent="0.3">
      <c r="A104" s="11" t="s">
        <v>86</v>
      </c>
      <c r="B104" s="7" t="s">
        <v>100</v>
      </c>
      <c r="C104" s="8">
        <v>7.2969999999999997</v>
      </c>
      <c r="D104" s="8">
        <v>4.8789999999999996</v>
      </c>
      <c r="E104" s="9" t="s">
        <v>10</v>
      </c>
      <c r="F104" s="11" t="s">
        <v>11</v>
      </c>
      <c r="G104" s="10">
        <v>14</v>
      </c>
      <c r="H104" s="10">
        <v>68.305999999999997</v>
      </c>
    </row>
    <row r="105" spans="1:8" x14ac:dyDescent="0.3">
      <c r="A105" s="11" t="s">
        <v>86</v>
      </c>
      <c r="B105" s="7" t="s">
        <v>101</v>
      </c>
      <c r="C105" s="8">
        <v>8.1989999999999998</v>
      </c>
      <c r="D105" s="8">
        <v>7.2009999999999996</v>
      </c>
      <c r="E105" s="9" t="s">
        <v>10</v>
      </c>
      <c r="F105" s="11" t="s">
        <v>11</v>
      </c>
      <c r="G105" s="10">
        <v>14</v>
      </c>
      <c r="H105" s="10">
        <v>100.81399999999999</v>
      </c>
    </row>
    <row r="106" spans="1:8" x14ac:dyDescent="0.3">
      <c r="A106" s="11" t="s">
        <v>86</v>
      </c>
      <c r="B106" s="7" t="s">
        <v>102</v>
      </c>
      <c r="C106" s="8">
        <v>5.0970000000000004</v>
      </c>
      <c r="D106" s="8">
        <v>4.4340000000000002</v>
      </c>
      <c r="E106" s="9" t="s">
        <v>10</v>
      </c>
      <c r="F106" s="11" t="s">
        <v>11</v>
      </c>
      <c r="G106" s="10">
        <v>14</v>
      </c>
      <c r="H106" s="10">
        <v>62.076000000000001</v>
      </c>
    </row>
    <row r="107" spans="1:8" x14ac:dyDescent="0.3">
      <c r="A107" s="11" t="s">
        <v>86</v>
      </c>
      <c r="B107" s="7" t="s">
        <v>103</v>
      </c>
      <c r="C107" s="8">
        <v>4.899</v>
      </c>
      <c r="D107" s="8">
        <v>3.718</v>
      </c>
      <c r="E107" s="9" t="s">
        <v>10</v>
      </c>
      <c r="F107" s="11" t="s">
        <v>11</v>
      </c>
      <c r="G107" s="10">
        <v>14</v>
      </c>
      <c r="H107" s="10">
        <v>52.052</v>
      </c>
    </row>
    <row r="108" spans="1:8" x14ac:dyDescent="0.3">
      <c r="A108" s="11" t="s">
        <v>86</v>
      </c>
      <c r="B108" s="7" t="s">
        <v>104</v>
      </c>
      <c r="C108" s="8">
        <v>3.7010000000000001</v>
      </c>
      <c r="D108" s="8">
        <v>3.2850000000000001</v>
      </c>
      <c r="E108" s="9" t="s">
        <v>10</v>
      </c>
      <c r="F108" s="11" t="s">
        <v>11</v>
      </c>
      <c r="G108" s="10">
        <v>14</v>
      </c>
      <c r="H108" s="10">
        <v>45.99</v>
      </c>
    </row>
    <row r="109" spans="1:8" x14ac:dyDescent="0.3">
      <c r="A109" s="11" t="s">
        <v>86</v>
      </c>
      <c r="B109" s="7" t="s">
        <v>105</v>
      </c>
      <c r="C109" s="8">
        <v>2.9990000000000001</v>
      </c>
      <c r="D109" s="8">
        <v>2.617</v>
      </c>
      <c r="E109" s="9" t="s">
        <v>10</v>
      </c>
      <c r="F109" s="11" t="s">
        <v>11</v>
      </c>
      <c r="G109" s="10">
        <v>14</v>
      </c>
      <c r="H109" s="10">
        <v>36.637999999999998</v>
      </c>
    </row>
    <row r="110" spans="1:8" x14ac:dyDescent="0.3">
      <c r="A110" s="11" t="s">
        <v>86</v>
      </c>
      <c r="B110" s="7" t="s">
        <v>106</v>
      </c>
      <c r="C110" s="8">
        <v>2.899</v>
      </c>
      <c r="D110" s="8">
        <v>2.1970000000000001</v>
      </c>
      <c r="E110" s="9" t="s">
        <v>10</v>
      </c>
      <c r="F110" s="11" t="s">
        <v>11</v>
      </c>
      <c r="G110" s="10">
        <v>14</v>
      </c>
      <c r="H110" s="10">
        <v>30.757999999999999</v>
      </c>
    </row>
    <row r="111" spans="1:8" x14ac:dyDescent="0.3">
      <c r="A111" s="11" t="s">
        <v>86</v>
      </c>
      <c r="B111" s="7" t="s">
        <v>107</v>
      </c>
      <c r="C111" s="8">
        <v>2.798</v>
      </c>
      <c r="D111" s="8">
        <v>0.14799999999999999</v>
      </c>
      <c r="E111" s="9" t="s">
        <v>10</v>
      </c>
      <c r="F111" s="11" t="s">
        <v>11</v>
      </c>
      <c r="G111" s="10">
        <v>14</v>
      </c>
      <c r="H111" s="10">
        <v>2.0720000000000001</v>
      </c>
    </row>
    <row r="112" spans="1:8" x14ac:dyDescent="0.3">
      <c r="A112" s="11" t="s">
        <v>86</v>
      </c>
      <c r="B112" s="7" t="s">
        <v>108</v>
      </c>
      <c r="C112" s="8">
        <v>0.5</v>
      </c>
      <c r="D112" s="8">
        <v>0.308</v>
      </c>
      <c r="E112" s="9" t="s">
        <v>10</v>
      </c>
      <c r="F112" s="11" t="s">
        <v>11</v>
      </c>
      <c r="G112" s="10">
        <v>14</v>
      </c>
      <c r="H112" s="10">
        <v>4.3120000000000003</v>
      </c>
    </row>
    <row r="113" spans="1:8" s="16" customFormat="1" x14ac:dyDescent="0.3">
      <c r="A113" s="12" t="s">
        <v>28</v>
      </c>
      <c r="B113" s="13"/>
      <c r="C113" s="14">
        <f>SUM(C91:C112)</f>
        <v>133.47999999999999</v>
      </c>
      <c r="D113" s="14">
        <f t="shared" ref="D113:H113" si="3">SUM(D91:D112)</f>
        <v>82.628</v>
      </c>
      <c r="E113" s="14"/>
      <c r="F113" s="14"/>
      <c r="G113" s="14"/>
      <c r="H113" s="15">
        <f t="shared" si="3"/>
        <v>1156.7919999999997</v>
      </c>
    </row>
    <row r="114" spans="1:8" x14ac:dyDescent="0.3">
      <c r="A114" s="18" t="s">
        <v>114</v>
      </c>
      <c r="B114" s="13"/>
      <c r="C114" s="14">
        <f>SUM(C30+C71+C74+C90+C113)</f>
        <v>440.89800000000002</v>
      </c>
      <c r="D114" s="14">
        <f t="shared" ref="D114:H114" si="4">SUM(D30+D71+D74+D90+D113)</f>
        <v>305.30500000000001</v>
      </c>
      <c r="E114" s="14"/>
      <c r="F114" s="14"/>
      <c r="G114" s="14"/>
      <c r="H114" s="15">
        <f t="shared" si="4"/>
        <v>4274.2700000000004</v>
      </c>
    </row>
    <row r="115" spans="1:8" x14ac:dyDescent="0.3">
      <c r="B115" s="1"/>
      <c r="C115" s="2"/>
      <c r="D115" s="2"/>
      <c r="E115" s="1"/>
      <c r="G115" s="3"/>
      <c r="H115" s="3"/>
    </row>
    <row r="121" spans="1:8" x14ac:dyDescent="0.3">
      <c r="C121" s="17"/>
      <c r="D121" s="17"/>
      <c r="E121" s="17"/>
      <c r="F121" s="17"/>
      <c r="G121" s="17"/>
      <c r="H121" s="17"/>
    </row>
  </sheetData>
  <mergeCells count="10"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75" right="0.75" top="1" bottom="1" header="0.5" footer="0.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Tsanio</cp:lastModifiedBy>
  <cp:lastPrinted>2020-11-16T12:27:26Z</cp:lastPrinted>
  <dcterms:created xsi:type="dcterms:W3CDTF">2020-11-04T07:32:04Z</dcterms:created>
  <dcterms:modified xsi:type="dcterms:W3CDTF">2020-11-16T12:29:26Z</dcterms:modified>
</cp:coreProperties>
</file>