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315" windowHeight="7935"/>
  </bookViews>
  <sheets>
    <sheet name="образец" sheetId="5" r:id="rId1"/>
    <sheet name="Sheet3" sheetId="3" r:id="rId2"/>
  </sheets>
  <definedNames>
    <definedName name="_xlnm.Print_Area" localSheetId="0">образец!$A$1:$G$268</definedName>
  </definedNames>
  <calcPr calcId="145621"/>
</workbook>
</file>

<file path=xl/calcChain.xml><?xml version="1.0" encoding="utf-8"?>
<calcChain xmlns="http://schemas.openxmlformats.org/spreadsheetml/2006/main">
  <c r="D242" i="5" l="1"/>
  <c r="E26" i="5" l="1"/>
  <c r="E115" i="5"/>
  <c r="E238" i="5"/>
  <c r="E241" i="5"/>
  <c r="E242" i="5" l="1"/>
</calcChain>
</file>

<file path=xl/sharedStrings.xml><?xml version="1.0" encoding="utf-8"?>
<sst xmlns="http://schemas.openxmlformats.org/spreadsheetml/2006/main" count="1179" uniqueCount="308">
  <si>
    <t>дка</t>
  </si>
  <si>
    <t>Община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</si>
  <si>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</si>
  <si>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</si>
  <si>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r>
      <t xml:space="preserve">Имот </t>
    </r>
    <r>
      <rPr>
        <b/>
        <sz val="12"/>
        <color indexed="8"/>
        <rFont val="Calibri"/>
        <family val="2"/>
        <charset val="204"/>
      </rPr>
      <t>№</t>
    </r>
  </si>
  <si>
    <t>Площ</t>
  </si>
  <si>
    <t>НТП</t>
  </si>
  <si>
    <t>Категория на земята</t>
  </si>
  <si>
    <t>V</t>
  </si>
  <si>
    <t>VI</t>
  </si>
  <si>
    <t>IX</t>
  </si>
  <si>
    <t>Габрово</t>
  </si>
  <si>
    <t>Балани</t>
  </si>
  <si>
    <t>Пасище с храсти</t>
  </si>
  <si>
    <t>Борики</t>
  </si>
  <si>
    <t>Гръблевци</t>
  </si>
  <si>
    <t>Здравковец</t>
  </si>
  <si>
    <t>Пасище,мера</t>
  </si>
  <si>
    <t>Лесичарка</t>
  </si>
  <si>
    <t>Мичковци</t>
  </si>
  <si>
    <t>Ливада</t>
  </si>
  <si>
    <t>Поповци</t>
  </si>
  <si>
    <t>гр. Габрово</t>
  </si>
  <si>
    <t>14218.245.39</t>
  </si>
  <si>
    <t>14218.246.119</t>
  </si>
  <si>
    <t>14218.778.158</t>
  </si>
  <si>
    <t>14218.778.171</t>
  </si>
  <si>
    <t>Яворец</t>
  </si>
  <si>
    <t>Използвана ливада</t>
  </si>
  <si>
    <t>X</t>
  </si>
  <si>
    <t>VIII</t>
  </si>
  <si>
    <t>III</t>
  </si>
  <si>
    <t>Общо за общината:</t>
  </si>
  <si>
    <t>Дряново</t>
  </si>
  <si>
    <t>Геша</t>
  </si>
  <si>
    <t>14859.21.2</t>
  </si>
  <si>
    <t>14859.21.6</t>
  </si>
  <si>
    <t>14859.22.3</t>
  </si>
  <si>
    <t>14859.22.4</t>
  </si>
  <si>
    <t>14859.22.22</t>
  </si>
  <si>
    <t>14859.22.23</t>
  </si>
  <si>
    <t>14859.24.6</t>
  </si>
  <si>
    <t>Х</t>
  </si>
  <si>
    <t>14859.34.2</t>
  </si>
  <si>
    <t>14859.34.16</t>
  </si>
  <si>
    <t>14859.34.20</t>
  </si>
  <si>
    <t>14859.34.21</t>
  </si>
  <si>
    <t>14859.34.22</t>
  </si>
  <si>
    <t>14859.35.15</t>
  </si>
  <si>
    <t>14859.36.14</t>
  </si>
  <si>
    <t>14859.42.1</t>
  </si>
  <si>
    <t>14859.47.14</t>
  </si>
  <si>
    <t>14859.51.5</t>
  </si>
  <si>
    <t>14859.51.10</t>
  </si>
  <si>
    <t>14859.51.15</t>
  </si>
  <si>
    <t>14859.63.18</t>
  </si>
  <si>
    <t>14859.63.19</t>
  </si>
  <si>
    <t>14859.76.16</t>
  </si>
  <si>
    <t>IV</t>
  </si>
  <si>
    <t>14859.76.18</t>
  </si>
  <si>
    <t>14859.84.3</t>
  </si>
  <si>
    <t>14859.86.7</t>
  </si>
  <si>
    <t>14859.86.8</t>
  </si>
  <si>
    <t>14859.86.18</t>
  </si>
  <si>
    <t>14859.45.3</t>
  </si>
  <si>
    <t>14859.81.1</t>
  </si>
  <si>
    <t>14859.81.2</t>
  </si>
  <si>
    <t>14859.81.6</t>
  </si>
  <si>
    <t>Гостилица</t>
  </si>
  <si>
    <t>VII</t>
  </si>
  <si>
    <t>Денчевци</t>
  </si>
  <si>
    <t>20660.18.4</t>
  </si>
  <si>
    <t>23947.91.13</t>
  </si>
  <si>
    <t>23947.97.37</t>
  </si>
  <si>
    <t>Зая</t>
  </si>
  <si>
    <t>Каломен</t>
  </si>
  <si>
    <t>Караиванца</t>
  </si>
  <si>
    <t>Керека</t>
  </si>
  <si>
    <t>36751.88.10</t>
  </si>
  <si>
    <t>36751.88.18</t>
  </si>
  <si>
    <t>36751.91.7</t>
  </si>
  <si>
    <t>36751.91.11</t>
  </si>
  <si>
    <t>Косарка</t>
  </si>
  <si>
    <t>38710.43.13</t>
  </si>
  <si>
    <t>38710. 81.12</t>
  </si>
  <si>
    <t>38710.100.30</t>
  </si>
  <si>
    <t>38710.118.4</t>
  </si>
  <si>
    <t>Славейково</t>
  </si>
  <si>
    <t>66977.14.111</t>
  </si>
  <si>
    <t>Скалско</t>
  </si>
  <si>
    <t>Царева ливада</t>
  </si>
  <si>
    <t>Севлиево</t>
  </si>
  <si>
    <t>14218.329.189</t>
  </si>
  <si>
    <t>Агатово</t>
  </si>
  <si>
    <t>ІІ</t>
  </si>
  <si>
    <t>Горна Росица</t>
  </si>
  <si>
    <t>Градище</t>
  </si>
  <si>
    <t>II</t>
  </si>
  <si>
    <t>Градница</t>
  </si>
  <si>
    <t>Използвана Ливада</t>
  </si>
  <si>
    <t>Добромирка</t>
  </si>
  <si>
    <t>ІІІ</t>
  </si>
  <si>
    <t>Душево</t>
  </si>
  <si>
    <t>Кормянско</t>
  </si>
  <si>
    <t>VІ</t>
  </si>
  <si>
    <t>Крушево</t>
  </si>
  <si>
    <t>Млечево</t>
  </si>
  <si>
    <t>084008</t>
  </si>
  <si>
    <t>130013</t>
  </si>
  <si>
    <t>Ряховците</t>
  </si>
  <si>
    <t>65927.45.8</t>
  </si>
  <si>
    <t>65927.45.24</t>
  </si>
  <si>
    <t>65927.96.57</t>
  </si>
  <si>
    <t>65927.109.37</t>
  </si>
  <si>
    <t>65927.112.25</t>
  </si>
  <si>
    <t>Стоките</t>
  </si>
  <si>
    <t>063020</t>
  </si>
  <si>
    <t>063028</t>
  </si>
  <si>
    <t>080017</t>
  </si>
  <si>
    <t>197031</t>
  </si>
  <si>
    <t>197033</t>
  </si>
  <si>
    <t>197034</t>
  </si>
  <si>
    <t>212050</t>
  </si>
  <si>
    <t>216019</t>
  </si>
  <si>
    <t>216020</t>
  </si>
  <si>
    <t>216024</t>
  </si>
  <si>
    <t>217009</t>
  </si>
  <si>
    <t>218001</t>
  </si>
  <si>
    <t>218008</t>
  </si>
  <si>
    <t>235010</t>
  </si>
  <si>
    <t>236041</t>
  </si>
  <si>
    <t>237030</t>
  </si>
  <si>
    <t>244002</t>
  </si>
  <si>
    <t>250001</t>
  </si>
  <si>
    <t>Планиско пасище</t>
  </si>
  <si>
    <t>260001</t>
  </si>
  <si>
    <t>275001</t>
  </si>
  <si>
    <t>278003</t>
  </si>
  <si>
    <t>278004</t>
  </si>
  <si>
    <t>286001</t>
  </si>
  <si>
    <t>298001</t>
  </si>
  <si>
    <t>300001</t>
  </si>
  <si>
    <t>300002</t>
  </si>
  <si>
    <t>302001</t>
  </si>
  <si>
    <t>303001</t>
  </si>
  <si>
    <t>304001</t>
  </si>
  <si>
    <t>309001</t>
  </si>
  <si>
    <t>309002</t>
  </si>
  <si>
    <t>310001</t>
  </si>
  <si>
    <t>312001</t>
  </si>
  <si>
    <t>313001</t>
  </si>
  <si>
    <t>318001</t>
  </si>
  <si>
    <t>320001</t>
  </si>
  <si>
    <t>321001</t>
  </si>
  <si>
    <t>322001</t>
  </si>
  <si>
    <t>323001</t>
  </si>
  <si>
    <t>323002</t>
  </si>
  <si>
    <t>324001</t>
  </si>
  <si>
    <t>325001</t>
  </si>
  <si>
    <t>325002</t>
  </si>
  <si>
    <t>325006</t>
  </si>
  <si>
    <t>325008</t>
  </si>
  <si>
    <t>326001</t>
  </si>
  <si>
    <t>326003</t>
  </si>
  <si>
    <t>326004</t>
  </si>
  <si>
    <t>326010</t>
  </si>
  <si>
    <t>327001</t>
  </si>
  <si>
    <t>328005</t>
  </si>
  <si>
    <t>328006</t>
  </si>
  <si>
    <t>328007</t>
  </si>
  <si>
    <t>328008</t>
  </si>
  <si>
    <t>328011</t>
  </si>
  <si>
    <t>330001</t>
  </si>
  <si>
    <t>331001</t>
  </si>
  <si>
    <t>332001</t>
  </si>
  <si>
    <t>333001</t>
  </si>
  <si>
    <t>339001</t>
  </si>
  <si>
    <t>339002</t>
  </si>
  <si>
    <t>339003</t>
  </si>
  <si>
    <t>339004</t>
  </si>
  <si>
    <t>339005</t>
  </si>
  <si>
    <t>339006</t>
  </si>
  <si>
    <t>339007</t>
  </si>
  <si>
    <t>339008</t>
  </si>
  <si>
    <t>339009</t>
  </si>
  <si>
    <t>339010</t>
  </si>
  <si>
    <t>339011</t>
  </si>
  <si>
    <t>344001</t>
  </si>
  <si>
    <t>344004</t>
  </si>
  <si>
    <t>344006</t>
  </si>
  <si>
    <t>347001</t>
  </si>
  <si>
    <t>Столът</t>
  </si>
  <si>
    <t>021013</t>
  </si>
  <si>
    <t>Шумата</t>
  </si>
  <si>
    <t>Трявна</t>
  </si>
  <si>
    <t>Престой</t>
  </si>
  <si>
    <t>022010</t>
  </si>
  <si>
    <t>73403.56.19</t>
  </si>
  <si>
    <t xml:space="preserve">Пасище,мера </t>
  </si>
  <si>
    <t>Общо за областта:</t>
  </si>
  <si>
    <t>Враниловци</t>
  </si>
  <si>
    <t xml:space="preserve"> </t>
  </si>
  <si>
    <t>Списък със свободни имоти с НТП "пасища, мери" и "ливади"от ДПФ за одобряване по чл. 37и, ал. 2 от ЗСПЗЗ, за стопанската 2019-2020 година на територията на област Габрово</t>
  </si>
  <si>
    <t>02347.22.19</t>
  </si>
  <si>
    <t>05400.15.131</t>
  </si>
  <si>
    <t>12168.11.8</t>
  </si>
  <si>
    <t>17350.82.28</t>
  </si>
  <si>
    <t>30418.4.33</t>
  </si>
  <si>
    <t>30418.20.4</t>
  </si>
  <si>
    <t>30418.31.43</t>
  </si>
  <si>
    <t>35465.55.8</t>
  </si>
  <si>
    <t>36261.10.5</t>
  </si>
  <si>
    <t>36261.10.12</t>
  </si>
  <si>
    <t>36261.22.4</t>
  </si>
  <si>
    <t>36261.22.19</t>
  </si>
  <si>
    <t>36261.35.6</t>
  </si>
  <si>
    <t>36261.35.16</t>
  </si>
  <si>
    <t>36261.35.19</t>
  </si>
  <si>
    <t>36261.35.20</t>
  </si>
  <si>
    <t>36261.35.24</t>
  </si>
  <si>
    <t>36261.41.3</t>
  </si>
  <si>
    <t>36261.53.4</t>
  </si>
  <si>
    <t>36261.53.5</t>
  </si>
  <si>
    <t>36261.57.3</t>
  </si>
  <si>
    <t>36261.57.5</t>
  </si>
  <si>
    <t>36261.64.10</t>
  </si>
  <si>
    <t>36261.73.5</t>
  </si>
  <si>
    <t>36261.108.21</t>
  </si>
  <si>
    <t>36261.111.2</t>
  </si>
  <si>
    <t>36261.111.6</t>
  </si>
  <si>
    <t>36261.114.4</t>
  </si>
  <si>
    <t>36261.114.5</t>
  </si>
  <si>
    <t>36261.114.6</t>
  </si>
  <si>
    <t>36261.115.4</t>
  </si>
  <si>
    <t>36261.115.5</t>
  </si>
  <si>
    <t>36261.116.12</t>
  </si>
  <si>
    <t>36261.118.1</t>
  </si>
  <si>
    <t>36261.123.3</t>
  </si>
  <si>
    <t>36261.124.3</t>
  </si>
  <si>
    <t>36261.128.5</t>
  </si>
  <si>
    <t>66768.17.18</t>
  </si>
  <si>
    <t>66768.17.28</t>
  </si>
  <si>
    <t>66768.17.34</t>
  </si>
  <si>
    <t>66768.17.49</t>
  </si>
  <si>
    <t>66768.21.29</t>
  </si>
  <si>
    <t>66768.21.70</t>
  </si>
  <si>
    <t>66768.45.33</t>
  </si>
  <si>
    <t>66768.69.13</t>
  </si>
  <si>
    <t>12677.17.1</t>
  </si>
  <si>
    <t>00103.21.182</t>
  </si>
  <si>
    <t>00103.28.52</t>
  </si>
  <si>
    <t>00103.34.66</t>
  </si>
  <si>
    <t>00103.53.136</t>
  </si>
  <si>
    <t>00103.53.249</t>
  </si>
  <si>
    <t>16376.11.59</t>
  </si>
  <si>
    <t>16376.116.1</t>
  </si>
  <si>
    <t>16376.116.2</t>
  </si>
  <si>
    <t>17542.6.3</t>
  </si>
  <si>
    <t>17542.61.7</t>
  </si>
  <si>
    <t>17587.82.30</t>
  </si>
  <si>
    <t>17587.204.6</t>
  </si>
  <si>
    <t>21628.54.2</t>
  </si>
  <si>
    <t>21628.59.31</t>
  </si>
  <si>
    <t>21628.133.3</t>
  </si>
  <si>
    <t>21628.135.8</t>
  </si>
  <si>
    <t>21628.217.22</t>
  </si>
  <si>
    <t>21628.221.36</t>
  </si>
  <si>
    <t>21628.226.11</t>
  </si>
  <si>
    <t>21628.226.24</t>
  </si>
  <si>
    <t>21628.226.29</t>
  </si>
  <si>
    <t>21628.234.27</t>
  </si>
  <si>
    <t>21628.243.4</t>
  </si>
  <si>
    <t>24178.77.9</t>
  </si>
  <si>
    <t>38652.13.174</t>
  </si>
  <si>
    <t>38652.14.41</t>
  </si>
  <si>
    <t>38652.15.31</t>
  </si>
  <si>
    <t>38652.15.114</t>
  </si>
  <si>
    <t>38652.15.132</t>
  </si>
  <si>
    <t>38652.15.145</t>
  </si>
  <si>
    <t>38652.16.7</t>
  </si>
  <si>
    <t>38652.16.9</t>
  </si>
  <si>
    <t>38652.16.20</t>
  </si>
  <si>
    <t>38652.21.169</t>
  </si>
  <si>
    <t>38652.34.35</t>
  </si>
  <si>
    <t>40141.12.1</t>
  </si>
  <si>
    <t>83497.25.22</t>
  </si>
  <si>
    <t>17991.6.29</t>
  </si>
  <si>
    <t>17991.7.49</t>
  </si>
  <si>
    <t>17991.8.15</t>
  </si>
  <si>
    <t>30661.83.12</t>
  </si>
  <si>
    <t>30661.83.22</t>
  </si>
  <si>
    <t>30661.84.91</t>
  </si>
  <si>
    <t>30661.84.94</t>
  </si>
  <si>
    <t>43339.11.188</t>
  </si>
  <si>
    <t>43339.11.189</t>
  </si>
  <si>
    <t>48605.89.19</t>
  </si>
  <si>
    <t>57675.85.5</t>
  </si>
  <si>
    <t>87120.14.296</t>
  </si>
  <si>
    <t>36261.35.3</t>
  </si>
  <si>
    <t>36261.73.7</t>
  </si>
  <si>
    <t>43966.367.10</t>
  </si>
  <si>
    <t>Ловнидол</t>
  </si>
  <si>
    <t>63673.56.18</t>
  </si>
  <si>
    <t>ДИРЕКТОР НА ОД"ЗЕМЕДЕЛИЕ" -  ГАБРОВО</t>
  </si>
  <si>
    <t>/Антоанета Коларова - старши експерт ГДАР/</t>
  </si>
  <si>
    <t>САШКО СТАНЧЕВ: / п /</t>
  </si>
  <si>
    <t xml:space="preserve">Изготвил: / п /  </t>
  </si>
  <si>
    <r>
      <rPr>
        <b/>
        <sz val="12"/>
        <color indexed="8"/>
        <rFont val="Times New Roman"/>
        <family val="1"/>
        <charset val="204"/>
      </rPr>
      <t xml:space="preserve">Приложение № 1 към Заповед №  РД 46-91/27.02.2019 г.   </t>
    </r>
    <r>
      <rPr>
        <b/>
        <i/>
        <sz val="12"/>
        <color indexed="8"/>
        <rFont val="Times New Roman"/>
        <family val="1"/>
        <charset val="204"/>
      </rPr>
      <t xml:space="preserve">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</si>
</sst>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7" fillId="2" borderId="0" xfId="0" applyFont="1" applyFill="1"/>
    <xf numFmtId="0" fontId="1" fillId="2" borderId="8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1" fontId="1" fillId="2" borderId="9" xfId="0" applyNumberFormat="1" applyFont="1" applyFill="1" applyBorder="1" applyAlignment="1">
      <alignment horizontal="right" vertical="center"/>
    </xf>
    <xf numFmtId="0" fontId="1" fillId="2" borderId="9" xfId="0" applyFont="1" applyFill="1" applyBorder="1" applyAlignment="1">
      <alignment horizontal="right" vertical="center"/>
    </xf>
    <xf numFmtId="0" fontId="2" fillId="2" borderId="0" xfId="0" applyFont="1" applyFill="1"/>
    <xf numFmtId="0" fontId="6" fillId="2" borderId="9" xfId="0" applyFont="1" applyFill="1" applyBorder="1" applyAlignment="1">
      <alignment horizontal="right" vertical="center"/>
    </xf>
    <xf numFmtId="164" fontId="1" fillId="2" borderId="13" xfId="0" applyNumberFormat="1" applyFont="1" applyFill="1" applyBorder="1" applyAlignment="1">
      <alignment horizontal="center" vertical="center" wrapText="1"/>
    </xf>
    <xf numFmtId="164" fontId="6" fillId="2" borderId="13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1" fontId="2" fillId="2" borderId="13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2" fillId="2" borderId="16" xfId="0" applyFont="1" applyFill="1" applyBorder="1" applyAlignment="1">
      <alignment horizontal="center"/>
    </xf>
    <xf numFmtId="0" fontId="13" fillId="2" borderId="17" xfId="0" applyFont="1" applyFill="1" applyBorder="1" applyAlignment="1">
      <alignment horizontal="left"/>
    </xf>
    <xf numFmtId="0" fontId="12" fillId="2" borderId="18" xfId="0" applyFont="1" applyFill="1" applyBorder="1" applyAlignment="1">
      <alignment horizontal="center"/>
    </xf>
    <xf numFmtId="1" fontId="12" fillId="2" borderId="18" xfId="0" applyNumberFormat="1" applyFont="1" applyFill="1" applyBorder="1" applyAlignment="1">
      <alignment horizontal="center"/>
    </xf>
    <xf numFmtId="0" fontId="12" fillId="2" borderId="19" xfId="0" applyFont="1" applyFill="1" applyBorder="1" applyAlignment="1">
      <alignment horizontal="center"/>
    </xf>
    <xf numFmtId="0" fontId="12" fillId="2" borderId="0" xfId="0" applyFont="1" applyFill="1"/>
    <xf numFmtId="0" fontId="11" fillId="2" borderId="0" xfId="0" applyFont="1" applyFill="1"/>
    <xf numFmtId="0" fontId="12" fillId="2" borderId="17" xfId="0" applyFont="1" applyFill="1" applyBorder="1" applyAlignment="1">
      <alignment horizontal="left"/>
    </xf>
    <xf numFmtId="0" fontId="12" fillId="2" borderId="20" xfId="0" applyFont="1" applyFill="1" applyBorder="1" applyAlignment="1">
      <alignment horizontal="center"/>
    </xf>
    <xf numFmtId="49" fontId="12" fillId="2" borderId="18" xfId="0" applyNumberFormat="1" applyFont="1" applyFill="1" applyBorder="1" applyAlignment="1">
      <alignment horizontal="center"/>
    </xf>
    <xf numFmtId="164" fontId="12" fillId="2" borderId="18" xfId="0" applyNumberFormat="1" applyFont="1" applyFill="1" applyBorder="1" applyAlignment="1">
      <alignment horizontal="center"/>
    </xf>
    <xf numFmtId="0" fontId="12" fillId="2" borderId="18" xfId="0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left" wrapText="1"/>
    </xf>
    <xf numFmtId="49" fontId="12" fillId="2" borderId="21" xfId="0" applyNumberFormat="1" applyFont="1" applyFill="1" applyBorder="1" applyAlignment="1">
      <alignment horizontal="center"/>
    </xf>
    <xf numFmtId="1" fontId="13" fillId="2" borderId="3" xfId="0" applyNumberFormat="1" applyFont="1" applyFill="1" applyBorder="1" applyAlignment="1">
      <alignment horizontal="center" vertical="center"/>
    </xf>
    <xf numFmtId="164" fontId="13" fillId="2" borderId="21" xfId="0" applyNumberFormat="1" applyFont="1" applyFill="1" applyBorder="1" applyAlignment="1">
      <alignment horizontal="center"/>
    </xf>
    <xf numFmtId="49" fontId="12" fillId="2" borderId="21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left"/>
    </xf>
    <xf numFmtId="1" fontId="12" fillId="2" borderId="23" xfId="0" applyNumberFormat="1" applyFont="1" applyFill="1" applyBorder="1" applyAlignment="1">
      <alignment horizontal="center" vertical="center"/>
    </xf>
    <xf numFmtId="164" fontId="12" fillId="2" borderId="16" xfId="0" applyNumberFormat="1" applyFont="1" applyFill="1" applyBorder="1" applyAlignment="1">
      <alignment horizontal="center" vertical="center"/>
    </xf>
    <xf numFmtId="1" fontId="12" fillId="2" borderId="18" xfId="0" applyNumberFormat="1" applyFont="1" applyFill="1" applyBorder="1" applyAlignment="1">
      <alignment horizontal="center" vertical="center"/>
    </xf>
    <xf numFmtId="164" fontId="12" fillId="2" borderId="18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3" fillId="2" borderId="18" xfId="0" applyFont="1" applyFill="1" applyBorder="1" applyAlignment="1">
      <alignment horizontal="center"/>
    </xf>
    <xf numFmtId="0" fontId="13" fillId="2" borderId="0" xfId="0" applyFont="1" applyFill="1"/>
    <xf numFmtId="49" fontId="12" fillId="2" borderId="17" xfId="0" applyNumberFormat="1" applyFont="1" applyFill="1" applyBorder="1" applyAlignment="1">
      <alignment horizontal="left"/>
    </xf>
    <xf numFmtId="49" fontId="12" fillId="2" borderId="20" xfId="0" applyNumberFormat="1" applyFont="1" applyFill="1" applyBorder="1" applyAlignment="1">
      <alignment horizontal="center"/>
    </xf>
    <xf numFmtId="49" fontId="12" fillId="2" borderId="0" xfId="0" applyNumberFormat="1" applyFont="1" applyFill="1"/>
    <xf numFmtId="0" fontId="13" fillId="2" borderId="18" xfId="0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center" vertical="center"/>
    </xf>
    <xf numFmtId="164" fontId="13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2" fontId="12" fillId="2" borderId="0" xfId="0" applyNumberFormat="1" applyFont="1" applyFill="1" applyBorder="1" applyAlignment="1">
      <alignment horizontal="center" vertical="center"/>
    </xf>
    <xf numFmtId="2" fontId="13" fillId="2" borderId="0" xfId="0" applyNumberFormat="1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left" vertical="center"/>
    </xf>
    <xf numFmtId="0" fontId="12" fillId="2" borderId="23" xfId="0" applyFont="1" applyFill="1" applyBorder="1" applyAlignment="1">
      <alignment horizontal="center" vertical="center"/>
    </xf>
    <xf numFmtId="164" fontId="12" fillId="2" borderId="23" xfId="0" applyNumberFormat="1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left" vertical="center"/>
    </xf>
    <xf numFmtId="0" fontId="12" fillId="2" borderId="20" xfId="0" applyFont="1" applyFill="1" applyBorder="1" applyAlignment="1">
      <alignment horizontal="center" vertical="center"/>
    </xf>
    <xf numFmtId="49" fontId="12" fillId="2" borderId="20" xfId="0" applyNumberFormat="1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21" xfId="0" applyFont="1" applyFill="1" applyBorder="1" applyAlignment="1">
      <alignment horizontal="center"/>
    </xf>
    <xf numFmtId="164" fontId="13" fillId="2" borderId="5" xfId="0" applyNumberFormat="1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center" vertical="center"/>
    </xf>
    <xf numFmtId="1" fontId="3" fillId="2" borderId="23" xfId="0" applyNumberFormat="1" applyFont="1" applyFill="1" applyBorder="1" applyAlignment="1">
      <alignment horizontal="center" vertical="center"/>
    </xf>
    <xf numFmtId="164" fontId="3" fillId="2" borderId="23" xfId="0" applyNumberFormat="1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left" vertical="center"/>
    </xf>
    <xf numFmtId="0" fontId="13" fillId="2" borderId="25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center"/>
    </xf>
    <xf numFmtId="1" fontId="1" fillId="2" borderId="7" xfId="0" applyNumberFormat="1" applyFont="1" applyFill="1" applyBorder="1" applyAlignment="1">
      <alignment horizontal="center"/>
    </xf>
    <xf numFmtId="164" fontId="1" fillId="2" borderId="7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/>
    </xf>
    <xf numFmtId="1" fontId="1" fillId="2" borderId="0" xfId="0" applyNumberFormat="1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center"/>
    </xf>
    <xf numFmtId="49" fontId="7" fillId="2" borderId="0" xfId="0" applyNumberFormat="1" applyFont="1" applyFill="1" applyBorder="1" applyAlignment="1">
      <alignment horizontal="left"/>
    </xf>
    <xf numFmtId="1" fontId="7" fillId="2" borderId="0" xfId="0" applyNumberFormat="1" applyFont="1" applyFill="1" applyBorder="1" applyAlignment="1">
      <alignment horizontal="right"/>
    </xf>
    <xf numFmtId="164" fontId="7" fillId="2" borderId="0" xfId="0" applyNumberFormat="1" applyFont="1" applyFill="1" applyBorder="1" applyAlignment="1">
      <alignment horizontal="right"/>
    </xf>
    <xf numFmtId="49" fontId="7" fillId="2" borderId="0" xfId="0" applyNumberFormat="1" applyFont="1" applyFill="1" applyBorder="1" applyAlignment="1">
      <alignment horizontal="center" vertical="center"/>
    </xf>
    <xf numFmtId="1" fontId="9" fillId="2" borderId="0" xfId="0" applyNumberFormat="1" applyFont="1" applyFill="1" applyAlignment="1">
      <alignment horizontal="right"/>
    </xf>
    <xf numFmtId="164" fontId="7" fillId="2" borderId="0" xfId="0" applyNumberFormat="1" applyFont="1" applyFill="1" applyAlignment="1">
      <alignment horizontal="right"/>
    </xf>
    <xf numFmtId="49" fontId="7" fillId="2" borderId="0" xfId="0" applyNumberFormat="1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/>
    <xf numFmtId="49" fontId="3" fillId="2" borderId="0" xfId="0" applyNumberFormat="1" applyFont="1" applyFill="1" applyAlignment="1">
      <alignment horizontal="center"/>
    </xf>
    <xf numFmtId="49" fontId="7" fillId="2" borderId="0" xfId="0" applyNumberFormat="1" applyFont="1" applyFill="1" applyAlignment="1">
      <alignment horizontal="left"/>
    </xf>
    <xf numFmtId="1" fontId="7" fillId="2" borderId="0" xfId="0" applyNumberFormat="1" applyFont="1" applyFill="1" applyAlignment="1">
      <alignment horizontal="right"/>
    </xf>
    <xf numFmtId="0" fontId="3" fillId="2" borderId="0" xfId="0" applyFont="1" applyFill="1"/>
    <xf numFmtId="49" fontId="3" fillId="2" borderId="0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Border="1" applyAlignment="1">
      <alignment horizontal="left" vertical="center"/>
    </xf>
    <xf numFmtId="1" fontId="1" fillId="2" borderId="0" xfId="0" applyNumberFormat="1" applyFont="1" applyFill="1" applyAlignment="1">
      <alignment horizontal="right"/>
    </xf>
    <xf numFmtId="0" fontId="1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49" fontId="1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49" fontId="9" fillId="2" borderId="0" xfId="0" applyNumberFormat="1" applyFont="1" applyFill="1" applyAlignment="1">
      <alignment horizontal="center"/>
    </xf>
    <xf numFmtId="0" fontId="14" fillId="2" borderId="0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left" vertical="center"/>
    </xf>
    <xf numFmtId="0" fontId="9" fillId="2" borderId="10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7"/>
  <sheetViews>
    <sheetView tabSelected="1" zoomScaleNormal="100" workbookViewId="0">
      <selection activeCell="F12" sqref="F12"/>
    </sheetView>
  </sheetViews>
  <sheetFormatPr defaultRowHeight="15.75" x14ac:dyDescent="0.25"/>
  <cols>
    <col min="1" max="1" width="5.5703125" style="65" customWidth="1"/>
    <col min="2" max="2" width="24" style="99" customWidth="1"/>
    <col min="3" max="3" width="26.42578125" style="99" customWidth="1"/>
    <col min="4" max="4" width="17.140625" style="100" customWidth="1"/>
    <col min="5" max="5" width="17.7109375" style="94" customWidth="1"/>
    <col min="6" max="6" width="27.140625" style="95" customWidth="1"/>
    <col min="7" max="7" width="14.85546875" style="95" customWidth="1"/>
    <col min="8" max="16384" width="9.140625" style="1"/>
  </cols>
  <sheetData>
    <row r="1" spans="1:10" ht="61.5" customHeight="1" x14ac:dyDescent="0.25">
      <c r="A1" s="111" t="s">
        <v>202</v>
      </c>
      <c r="B1" s="112"/>
      <c r="C1" s="112"/>
      <c r="D1" s="112"/>
      <c r="E1" s="112"/>
      <c r="F1" s="112"/>
      <c r="G1" s="112"/>
    </row>
    <row r="2" spans="1:10" s="101" customFormat="1" ht="15.75" customHeight="1" thickBot="1" x14ac:dyDescent="0.3">
      <c r="A2" s="105"/>
      <c r="B2" s="2"/>
      <c r="C2" s="3"/>
      <c r="D2" s="4"/>
      <c r="E2" s="5"/>
      <c r="F2" s="6"/>
      <c r="G2" s="7" t="s">
        <v>307</v>
      </c>
    </row>
    <row r="3" spans="1:10" ht="33" customHeight="1" thickBot="1" x14ac:dyDescent="0.3">
      <c r="A3" s="113" t="s">
        <v>2</v>
      </c>
      <c r="B3" s="115" t="s">
        <v>1</v>
      </c>
      <c r="C3" s="117" t="s">
        <v>3</v>
      </c>
      <c r="D3" s="119" t="s">
        <v>4</v>
      </c>
      <c r="E3" s="8" t="s">
        <v>5</v>
      </c>
      <c r="F3" s="121" t="s">
        <v>6</v>
      </c>
      <c r="G3" s="121" t="s">
        <v>7</v>
      </c>
    </row>
    <row r="4" spans="1:10" ht="24.75" customHeight="1" thickBot="1" x14ac:dyDescent="0.3">
      <c r="A4" s="114"/>
      <c r="B4" s="116"/>
      <c r="C4" s="118"/>
      <c r="D4" s="120"/>
      <c r="E4" s="9" t="s">
        <v>0</v>
      </c>
      <c r="F4" s="121"/>
      <c r="G4" s="121"/>
    </row>
    <row r="5" spans="1:10" s="14" customFormat="1" ht="15.75" customHeight="1" thickBot="1" x14ac:dyDescent="0.3">
      <c r="A5" s="10">
        <v>1</v>
      </c>
      <c r="B5" s="11">
        <v>2</v>
      </c>
      <c r="C5" s="12">
        <v>3</v>
      </c>
      <c r="D5" s="13">
        <v>4</v>
      </c>
      <c r="E5" s="12">
        <v>5</v>
      </c>
      <c r="F5" s="12">
        <v>6</v>
      </c>
      <c r="G5" s="12">
        <v>7</v>
      </c>
      <c r="J5" s="15"/>
    </row>
    <row r="6" spans="1:10" s="21" customFormat="1" x14ac:dyDescent="0.25">
      <c r="A6" s="16">
        <v>1</v>
      </c>
      <c r="B6" s="17" t="s">
        <v>11</v>
      </c>
      <c r="C6" s="18" t="s">
        <v>12</v>
      </c>
      <c r="D6" s="19" t="s">
        <v>203</v>
      </c>
      <c r="E6" s="18">
        <v>0.72699999999999998</v>
      </c>
      <c r="F6" s="18" t="s">
        <v>13</v>
      </c>
      <c r="G6" s="20" t="s">
        <v>10</v>
      </c>
      <c r="J6" s="22"/>
    </row>
    <row r="7" spans="1:10" s="21" customFormat="1" x14ac:dyDescent="0.25">
      <c r="A7" s="18"/>
      <c r="B7" s="23" t="s">
        <v>11</v>
      </c>
      <c r="C7" s="18" t="s">
        <v>14</v>
      </c>
      <c r="D7" s="19" t="s">
        <v>204</v>
      </c>
      <c r="E7" s="18">
        <v>2.8279999999999998</v>
      </c>
      <c r="F7" s="18" t="s">
        <v>13</v>
      </c>
      <c r="G7" s="24" t="s">
        <v>9</v>
      </c>
    </row>
    <row r="8" spans="1:10" s="21" customFormat="1" x14ac:dyDescent="0.25">
      <c r="A8" s="18"/>
      <c r="B8" s="23" t="s">
        <v>11</v>
      </c>
      <c r="C8" s="18" t="s">
        <v>200</v>
      </c>
      <c r="D8" s="25" t="s">
        <v>205</v>
      </c>
      <c r="E8" s="18">
        <v>1.8260000000000001</v>
      </c>
      <c r="F8" s="18" t="s">
        <v>17</v>
      </c>
      <c r="G8" s="24" t="s">
        <v>69</v>
      </c>
    </row>
    <row r="9" spans="1:10" s="21" customFormat="1" x14ac:dyDescent="0.25">
      <c r="A9" s="18"/>
      <c r="B9" s="23" t="s">
        <v>11</v>
      </c>
      <c r="C9" s="18" t="s">
        <v>22</v>
      </c>
      <c r="D9" s="19" t="s">
        <v>23</v>
      </c>
      <c r="E9" s="26">
        <v>5.7069999999999999</v>
      </c>
      <c r="F9" s="18" t="s">
        <v>17</v>
      </c>
      <c r="G9" s="24" t="s">
        <v>8</v>
      </c>
    </row>
    <row r="10" spans="1:10" s="21" customFormat="1" x14ac:dyDescent="0.25">
      <c r="A10" s="18"/>
      <c r="B10" s="23" t="s">
        <v>11</v>
      </c>
      <c r="C10" s="18" t="s">
        <v>22</v>
      </c>
      <c r="D10" s="19" t="s">
        <v>24</v>
      </c>
      <c r="E10" s="26">
        <v>3.3740000000000001</v>
      </c>
      <c r="F10" s="18" t="s">
        <v>17</v>
      </c>
      <c r="G10" s="24" t="s">
        <v>8</v>
      </c>
    </row>
    <row r="11" spans="1:10" s="21" customFormat="1" x14ac:dyDescent="0.25">
      <c r="A11" s="18"/>
      <c r="B11" s="23" t="s">
        <v>11</v>
      </c>
      <c r="C11" s="18" t="s">
        <v>22</v>
      </c>
      <c r="D11" s="19" t="s">
        <v>92</v>
      </c>
      <c r="E11" s="18">
        <v>241.62</v>
      </c>
      <c r="F11" s="18" t="s">
        <v>17</v>
      </c>
      <c r="G11" s="24" t="s">
        <v>30</v>
      </c>
    </row>
    <row r="12" spans="1:10" s="21" customFormat="1" x14ac:dyDescent="0.25">
      <c r="A12" s="18"/>
      <c r="B12" s="23" t="s">
        <v>11</v>
      </c>
      <c r="C12" s="18" t="s">
        <v>22</v>
      </c>
      <c r="D12" s="19" t="s">
        <v>25</v>
      </c>
      <c r="E12" s="18">
        <v>0.66100000000000003</v>
      </c>
      <c r="F12" s="18" t="s">
        <v>17</v>
      </c>
      <c r="G12" s="24" t="s">
        <v>30</v>
      </c>
    </row>
    <row r="13" spans="1:10" s="21" customFormat="1" x14ac:dyDescent="0.25">
      <c r="A13" s="18"/>
      <c r="B13" s="23" t="s">
        <v>11</v>
      </c>
      <c r="C13" s="18" t="s">
        <v>22</v>
      </c>
      <c r="D13" s="19" t="s">
        <v>26</v>
      </c>
      <c r="E13" s="18">
        <v>5.7000000000000002E-2</v>
      </c>
      <c r="F13" s="18" t="s">
        <v>17</v>
      </c>
      <c r="G13" s="24" t="s">
        <v>30</v>
      </c>
    </row>
    <row r="14" spans="1:10" s="21" customFormat="1" x14ac:dyDescent="0.25">
      <c r="A14" s="18"/>
      <c r="B14" s="23" t="s">
        <v>11</v>
      </c>
      <c r="C14" s="18" t="s">
        <v>15</v>
      </c>
      <c r="D14" s="19" t="s">
        <v>286</v>
      </c>
      <c r="E14" s="18">
        <v>0.81899999999999995</v>
      </c>
      <c r="F14" s="18" t="s">
        <v>13</v>
      </c>
      <c r="G14" s="24" t="s">
        <v>8</v>
      </c>
    </row>
    <row r="15" spans="1:10" s="21" customFormat="1" x14ac:dyDescent="0.25">
      <c r="A15" s="18"/>
      <c r="B15" s="23" t="s">
        <v>11</v>
      </c>
      <c r="C15" s="18" t="s">
        <v>15</v>
      </c>
      <c r="D15" s="19" t="s">
        <v>287</v>
      </c>
      <c r="E15" s="18">
        <v>1.3080000000000001</v>
      </c>
      <c r="F15" s="18" t="s">
        <v>13</v>
      </c>
      <c r="G15" s="24" t="s">
        <v>8</v>
      </c>
    </row>
    <row r="16" spans="1:10" s="21" customFormat="1" x14ac:dyDescent="0.25">
      <c r="A16" s="18"/>
      <c r="B16" s="23" t="s">
        <v>11</v>
      </c>
      <c r="C16" s="18" t="s">
        <v>15</v>
      </c>
      <c r="D16" s="19" t="s">
        <v>288</v>
      </c>
      <c r="E16" s="18">
        <v>2.0249999999999999</v>
      </c>
      <c r="F16" s="18" t="s">
        <v>13</v>
      </c>
      <c r="G16" s="24" t="s">
        <v>8</v>
      </c>
    </row>
    <row r="17" spans="1:7" s="21" customFormat="1" x14ac:dyDescent="0.25">
      <c r="A17" s="18"/>
      <c r="B17" s="23" t="s">
        <v>11</v>
      </c>
      <c r="C17" s="18" t="s">
        <v>16</v>
      </c>
      <c r="D17" s="19" t="s">
        <v>289</v>
      </c>
      <c r="E17" s="18">
        <v>3.6219999999999999</v>
      </c>
      <c r="F17" s="18" t="s">
        <v>17</v>
      </c>
      <c r="G17" s="24" t="s">
        <v>10</v>
      </c>
    </row>
    <row r="18" spans="1:7" s="21" customFormat="1" x14ac:dyDescent="0.25">
      <c r="A18" s="18"/>
      <c r="B18" s="23" t="s">
        <v>11</v>
      </c>
      <c r="C18" s="18" t="s">
        <v>16</v>
      </c>
      <c r="D18" s="19" t="s">
        <v>290</v>
      </c>
      <c r="E18" s="18">
        <v>1.4379999999999999</v>
      </c>
      <c r="F18" s="18" t="s">
        <v>17</v>
      </c>
      <c r="G18" s="24" t="s">
        <v>10</v>
      </c>
    </row>
    <row r="19" spans="1:7" s="21" customFormat="1" x14ac:dyDescent="0.25">
      <c r="A19" s="18"/>
      <c r="B19" s="23" t="s">
        <v>11</v>
      </c>
      <c r="C19" s="18" t="s">
        <v>16</v>
      </c>
      <c r="D19" s="19" t="s">
        <v>291</v>
      </c>
      <c r="E19" s="18">
        <v>1.7390000000000001</v>
      </c>
      <c r="F19" s="18" t="s">
        <v>17</v>
      </c>
      <c r="G19" s="24" t="s">
        <v>8</v>
      </c>
    </row>
    <row r="20" spans="1:7" s="21" customFormat="1" x14ac:dyDescent="0.25">
      <c r="A20" s="18"/>
      <c r="B20" s="23" t="s">
        <v>11</v>
      </c>
      <c r="C20" s="18" t="s">
        <v>16</v>
      </c>
      <c r="D20" s="19" t="s">
        <v>292</v>
      </c>
      <c r="E20" s="26">
        <v>1.5</v>
      </c>
      <c r="F20" s="18" t="s">
        <v>17</v>
      </c>
      <c r="G20" s="24" t="s">
        <v>8</v>
      </c>
    </row>
    <row r="21" spans="1:7" s="21" customFormat="1" x14ac:dyDescent="0.25">
      <c r="A21" s="18"/>
      <c r="B21" s="23" t="s">
        <v>11</v>
      </c>
      <c r="C21" s="18" t="s">
        <v>18</v>
      </c>
      <c r="D21" s="19" t="s">
        <v>293</v>
      </c>
      <c r="E21" s="26">
        <v>37.89</v>
      </c>
      <c r="F21" s="18" t="s">
        <v>17</v>
      </c>
      <c r="G21" s="24" t="s">
        <v>29</v>
      </c>
    </row>
    <row r="22" spans="1:7" s="21" customFormat="1" x14ac:dyDescent="0.25">
      <c r="A22" s="18"/>
      <c r="B22" s="23" t="s">
        <v>11</v>
      </c>
      <c r="C22" s="18" t="s">
        <v>18</v>
      </c>
      <c r="D22" s="19" t="s">
        <v>294</v>
      </c>
      <c r="E22" s="26">
        <v>6.2190000000000003</v>
      </c>
      <c r="F22" s="18" t="s">
        <v>17</v>
      </c>
      <c r="G22" s="24" t="s">
        <v>29</v>
      </c>
    </row>
    <row r="23" spans="1:7" s="21" customFormat="1" x14ac:dyDescent="0.25">
      <c r="A23" s="27"/>
      <c r="B23" s="23" t="s">
        <v>11</v>
      </c>
      <c r="C23" s="18" t="s">
        <v>19</v>
      </c>
      <c r="D23" s="19" t="s">
        <v>295</v>
      </c>
      <c r="E23" s="26">
        <v>1.6</v>
      </c>
      <c r="F23" s="18" t="s">
        <v>20</v>
      </c>
      <c r="G23" s="24" t="s">
        <v>9</v>
      </c>
    </row>
    <row r="24" spans="1:7" s="21" customFormat="1" x14ac:dyDescent="0.25">
      <c r="A24" s="27"/>
      <c r="B24" s="23" t="s">
        <v>11</v>
      </c>
      <c r="C24" s="18" t="s">
        <v>21</v>
      </c>
      <c r="D24" s="19" t="s">
        <v>296</v>
      </c>
      <c r="E24" s="26">
        <v>2.5499999999999998</v>
      </c>
      <c r="F24" s="18" t="s">
        <v>13</v>
      </c>
      <c r="G24" s="24" t="s">
        <v>8</v>
      </c>
    </row>
    <row r="25" spans="1:7" s="21" customFormat="1" x14ac:dyDescent="0.25">
      <c r="A25" s="18"/>
      <c r="B25" s="23" t="s">
        <v>11</v>
      </c>
      <c r="C25" s="18" t="s">
        <v>27</v>
      </c>
      <c r="D25" s="19" t="s">
        <v>297</v>
      </c>
      <c r="E25" s="26">
        <v>1.5569999999999999</v>
      </c>
      <c r="F25" s="18" t="s">
        <v>28</v>
      </c>
      <c r="G25" s="24" t="s">
        <v>8</v>
      </c>
    </row>
    <row r="26" spans="1:7" s="21" customFormat="1" ht="19.5" customHeight="1" thickBot="1" x14ac:dyDescent="0.3">
      <c r="A26" s="18"/>
      <c r="B26" s="28" t="s">
        <v>32</v>
      </c>
      <c r="C26" s="29"/>
      <c r="D26" s="30">
        <v>20</v>
      </c>
      <c r="E26" s="31">
        <f>SUM(E6:E25)</f>
        <v>319.06700000000001</v>
      </c>
      <c r="F26" s="32"/>
      <c r="G26" s="33"/>
    </row>
    <row r="27" spans="1:7" s="21" customFormat="1" x14ac:dyDescent="0.25">
      <c r="A27" s="18">
        <v>2</v>
      </c>
      <c r="B27" s="34" t="s">
        <v>33</v>
      </c>
      <c r="C27" s="16" t="s">
        <v>34</v>
      </c>
      <c r="D27" s="35" t="s">
        <v>35</v>
      </c>
      <c r="E27" s="36">
        <v>7.1</v>
      </c>
      <c r="F27" s="16" t="s">
        <v>17</v>
      </c>
      <c r="G27" s="24" t="s">
        <v>8</v>
      </c>
    </row>
    <row r="28" spans="1:7" s="21" customFormat="1" x14ac:dyDescent="0.25">
      <c r="A28" s="18"/>
      <c r="B28" s="23" t="s">
        <v>33</v>
      </c>
      <c r="C28" s="18" t="s">
        <v>34</v>
      </c>
      <c r="D28" s="37" t="s">
        <v>36</v>
      </c>
      <c r="E28" s="27">
        <v>6.5010000000000003</v>
      </c>
      <c r="F28" s="18" t="s">
        <v>17</v>
      </c>
      <c r="G28" s="24" t="s">
        <v>8</v>
      </c>
    </row>
    <row r="29" spans="1:7" s="21" customFormat="1" x14ac:dyDescent="0.25">
      <c r="A29" s="18"/>
      <c r="B29" s="23" t="s">
        <v>33</v>
      </c>
      <c r="C29" s="18" t="s">
        <v>34</v>
      </c>
      <c r="D29" s="37" t="s">
        <v>37</v>
      </c>
      <c r="E29" s="38">
        <v>4.4000000000000004</v>
      </c>
      <c r="F29" s="18" t="s">
        <v>17</v>
      </c>
      <c r="G29" s="24" t="s">
        <v>8</v>
      </c>
    </row>
    <row r="30" spans="1:7" s="21" customFormat="1" x14ac:dyDescent="0.25">
      <c r="A30" s="18"/>
      <c r="B30" s="23" t="s">
        <v>33</v>
      </c>
      <c r="C30" s="18" t="s">
        <v>34</v>
      </c>
      <c r="D30" s="37" t="s">
        <v>38</v>
      </c>
      <c r="E30" s="38">
        <v>15.1</v>
      </c>
      <c r="F30" s="18" t="s">
        <v>17</v>
      </c>
      <c r="G30" s="24" t="s">
        <v>8</v>
      </c>
    </row>
    <row r="31" spans="1:7" s="21" customFormat="1" x14ac:dyDescent="0.25">
      <c r="A31" s="18"/>
      <c r="B31" s="23" t="s">
        <v>33</v>
      </c>
      <c r="C31" s="18" t="s">
        <v>34</v>
      </c>
      <c r="D31" s="37" t="s">
        <v>39</v>
      </c>
      <c r="E31" s="38">
        <v>2</v>
      </c>
      <c r="F31" s="18" t="s">
        <v>17</v>
      </c>
      <c r="G31" s="24" t="s">
        <v>8</v>
      </c>
    </row>
    <row r="32" spans="1:7" s="21" customFormat="1" x14ac:dyDescent="0.25">
      <c r="A32" s="18"/>
      <c r="B32" s="23" t="s">
        <v>33</v>
      </c>
      <c r="C32" s="18" t="s">
        <v>34</v>
      </c>
      <c r="D32" s="37" t="s">
        <v>40</v>
      </c>
      <c r="E32" s="38">
        <v>2</v>
      </c>
      <c r="F32" s="18" t="s">
        <v>17</v>
      </c>
      <c r="G32" s="24" t="s">
        <v>8</v>
      </c>
    </row>
    <row r="33" spans="1:7" s="21" customFormat="1" x14ac:dyDescent="0.25">
      <c r="A33" s="18"/>
      <c r="B33" s="23" t="s">
        <v>33</v>
      </c>
      <c r="C33" s="18" t="s">
        <v>34</v>
      </c>
      <c r="D33" s="37" t="s">
        <v>41</v>
      </c>
      <c r="E33" s="38">
        <v>8.3010000000000002</v>
      </c>
      <c r="F33" s="18" t="s">
        <v>17</v>
      </c>
      <c r="G33" s="24" t="s">
        <v>42</v>
      </c>
    </row>
    <row r="34" spans="1:7" s="21" customFormat="1" x14ac:dyDescent="0.25">
      <c r="A34" s="18"/>
      <c r="B34" s="23" t="s">
        <v>33</v>
      </c>
      <c r="C34" s="18" t="s">
        <v>34</v>
      </c>
      <c r="D34" s="37" t="s">
        <v>43</v>
      </c>
      <c r="E34" s="38">
        <v>1</v>
      </c>
      <c r="F34" s="18" t="s">
        <v>17</v>
      </c>
      <c r="G34" s="24" t="s">
        <v>8</v>
      </c>
    </row>
    <row r="35" spans="1:7" s="21" customFormat="1" x14ac:dyDescent="0.25">
      <c r="A35" s="18"/>
      <c r="B35" s="23" t="s">
        <v>33</v>
      </c>
      <c r="C35" s="18" t="s">
        <v>34</v>
      </c>
      <c r="D35" s="37" t="s">
        <v>44</v>
      </c>
      <c r="E35" s="38">
        <v>13.7</v>
      </c>
      <c r="F35" s="18" t="s">
        <v>17</v>
      </c>
      <c r="G35" s="24" t="s">
        <v>8</v>
      </c>
    </row>
    <row r="36" spans="1:7" s="21" customFormat="1" x14ac:dyDescent="0.25">
      <c r="A36" s="18"/>
      <c r="B36" s="23" t="s">
        <v>33</v>
      </c>
      <c r="C36" s="18" t="s">
        <v>34</v>
      </c>
      <c r="D36" s="37" t="s">
        <v>45</v>
      </c>
      <c r="E36" s="38">
        <v>15.904</v>
      </c>
      <c r="F36" s="18" t="s">
        <v>17</v>
      </c>
      <c r="G36" s="24" t="s">
        <v>8</v>
      </c>
    </row>
    <row r="37" spans="1:7" s="21" customFormat="1" x14ac:dyDescent="0.25">
      <c r="A37" s="18"/>
      <c r="B37" s="23" t="s">
        <v>33</v>
      </c>
      <c r="C37" s="18" t="s">
        <v>34</v>
      </c>
      <c r="D37" s="37" t="s">
        <v>46</v>
      </c>
      <c r="E37" s="38">
        <v>9.0009999999999994</v>
      </c>
      <c r="F37" s="18" t="s">
        <v>17</v>
      </c>
      <c r="G37" s="24" t="s">
        <v>8</v>
      </c>
    </row>
    <row r="38" spans="1:7" s="21" customFormat="1" x14ac:dyDescent="0.25">
      <c r="A38" s="18"/>
      <c r="B38" s="23" t="s">
        <v>33</v>
      </c>
      <c r="C38" s="18" t="s">
        <v>34</v>
      </c>
      <c r="D38" s="37" t="s">
        <v>47</v>
      </c>
      <c r="E38" s="38">
        <v>8.6</v>
      </c>
      <c r="F38" s="18" t="s">
        <v>17</v>
      </c>
      <c r="G38" s="24" t="s">
        <v>8</v>
      </c>
    </row>
    <row r="39" spans="1:7" s="21" customFormat="1" x14ac:dyDescent="0.25">
      <c r="A39" s="18"/>
      <c r="B39" s="23" t="s">
        <v>33</v>
      </c>
      <c r="C39" s="18" t="s">
        <v>34</v>
      </c>
      <c r="D39" s="37" t="s">
        <v>48</v>
      </c>
      <c r="E39" s="38">
        <v>1.5</v>
      </c>
      <c r="F39" s="18" t="s">
        <v>17</v>
      </c>
      <c r="G39" s="24" t="s">
        <v>8</v>
      </c>
    </row>
    <row r="40" spans="1:7" s="21" customFormat="1" x14ac:dyDescent="0.25">
      <c r="A40" s="18"/>
      <c r="B40" s="23" t="s">
        <v>33</v>
      </c>
      <c r="C40" s="18" t="s">
        <v>34</v>
      </c>
      <c r="D40" s="37" t="s">
        <v>49</v>
      </c>
      <c r="E40" s="27">
        <v>24.603000000000002</v>
      </c>
      <c r="F40" s="18" t="s">
        <v>17</v>
      </c>
      <c r="G40" s="24" t="s">
        <v>8</v>
      </c>
    </row>
    <row r="41" spans="1:7" s="21" customFormat="1" x14ac:dyDescent="0.25">
      <c r="A41" s="18"/>
      <c r="B41" s="23" t="s">
        <v>33</v>
      </c>
      <c r="C41" s="18" t="s">
        <v>34</v>
      </c>
      <c r="D41" s="37" t="s">
        <v>50</v>
      </c>
      <c r="E41" s="38">
        <v>2.2999999999999998</v>
      </c>
      <c r="F41" s="18" t="s">
        <v>17</v>
      </c>
      <c r="G41" s="24" t="s">
        <v>42</v>
      </c>
    </row>
    <row r="42" spans="1:7" s="21" customFormat="1" x14ac:dyDescent="0.25">
      <c r="A42" s="18"/>
      <c r="B42" s="23" t="s">
        <v>33</v>
      </c>
      <c r="C42" s="18" t="s">
        <v>34</v>
      </c>
      <c r="D42" s="37" t="s">
        <v>64</v>
      </c>
      <c r="E42" s="38">
        <v>2</v>
      </c>
      <c r="F42" s="18" t="s">
        <v>20</v>
      </c>
      <c r="G42" s="24" t="s">
        <v>42</v>
      </c>
    </row>
    <row r="43" spans="1:7" s="21" customFormat="1" x14ac:dyDescent="0.25">
      <c r="A43" s="18"/>
      <c r="B43" s="23" t="s">
        <v>33</v>
      </c>
      <c r="C43" s="18" t="s">
        <v>34</v>
      </c>
      <c r="D43" s="37" t="s">
        <v>51</v>
      </c>
      <c r="E43" s="27">
        <v>7.5010000000000003</v>
      </c>
      <c r="F43" s="18" t="s">
        <v>17</v>
      </c>
      <c r="G43" s="24" t="s">
        <v>42</v>
      </c>
    </row>
    <row r="44" spans="1:7" s="21" customFormat="1" x14ac:dyDescent="0.25">
      <c r="A44" s="18"/>
      <c r="B44" s="23" t="s">
        <v>33</v>
      </c>
      <c r="C44" s="18" t="s">
        <v>34</v>
      </c>
      <c r="D44" s="37" t="s">
        <v>52</v>
      </c>
      <c r="E44" s="38">
        <v>0.4</v>
      </c>
      <c r="F44" s="18" t="s">
        <v>17</v>
      </c>
      <c r="G44" s="24" t="s">
        <v>42</v>
      </c>
    </row>
    <row r="45" spans="1:7" s="21" customFormat="1" x14ac:dyDescent="0.25">
      <c r="A45" s="18"/>
      <c r="B45" s="23" t="s">
        <v>33</v>
      </c>
      <c r="C45" s="18" t="s">
        <v>34</v>
      </c>
      <c r="D45" s="37" t="s">
        <v>53</v>
      </c>
      <c r="E45" s="38">
        <v>6.9</v>
      </c>
      <c r="F45" s="18" t="s">
        <v>17</v>
      </c>
      <c r="G45" s="24" t="s">
        <v>42</v>
      </c>
    </row>
    <row r="46" spans="1:7" s="21" customFormat="1" x14ac:dyDescent="0.25">
      <c r="A46" s="18"/>
      <c r="B46" s="23" t="s">
        <v>33</v>
      </c>
      <c r="C46" s="18" t="s">
        <v>34</v>
      </c>
      <c r="D46" s="37" t="s">
        <v>54</v>
      </c>
      <c r="E46" s="38">
        <v>2.99</v>
      </c>
      <c r="F46" s="18" t="s">
        <v>17</v>
      </c>
      <c r="G46" s="24" t="s">
        <v>42</v>
      </c>
    </row>
    <row r="47" spans="1:7" s="21" customFormat="1" x14ac:dyDescent="0.25">
      <c r="A47" s="18"/>
      <c r="B47" s="23" t="s">
        <v>33</v>
      </c>
      <c r="C47" s="18" t="s">
        <v>34</v>
      </c>
      <c r="D47" s="37" t="s">
        <v>55</v>
      </c>
      <c r="E47" s="38">
        <v>1.9</v>
      </c>
      <c r="F47" s="18" t="s">
        <v>17</v>
      </c>
      <c r="G47" s="24" t="s">
        <v>42</v>
      </c>
    </row>
    <row r="48" spans="1:7" s="21" customFormat="1" x14ac:dyDescent="0.25">
      <c r="A48" s="18"/>
      <c r="B48" s="23" t="s">
        <v>33</v>
      </c>
      <c r="C48" s="18" t="s">
        <v>34</v>
      </c>
      <c r="D48" s="37" t="s">
        <v>56</v>
      </c>
      <c r="E48" s="38">
        <v>3.4990000000000001</v>
      </c>
      <c r="F48" s="18" t="s">
        <v>17</v>
      </c>
      <c r="G48" s="24" t="s">
        <v>42</v>
      </c>
    </row>
    <row r="49" spans="1:9" s="21" customFormat="1" x14ac:dyDescent="0.25">
      <c r="A49" s="18"/>
      <c r="B49" s="23" t="s">
        <v>33</v>
      </c>
      <c r="C49" s="18" t="s">
        <v>34</v>
      </c>
      <c r="D49" s="37" t="s">
        <v>57</v>
      </c>
      <c r="E49" s="38">
        <v>1.3</v>
      </c>
      <c r="F49" s="18" t="s">
        <v>17</v>
      </c>
      <c r="G49" s="24" t="s">
        <v>58</v>
      </c>
    </row>
    <row r="50" spans="1:9" s="21" customFormat="1" x14ac:dyDescent="0.25">
      <c r="A50" s="18"/>
      <c r="B50" s="23" t="s">
        <v>33</v>
      </c>
      <c r="C50" s="18" t="s">
        <v>34</v>
      </c>
      <c r="D50" s="19" t="s">
        <v>59</v>
      </c>
      <c r="E50" s="38">
        <v>1.8</v>
      </c>
      <c r="F50" s="18" t="s">
        <v>17</v>
      </c>
      <c r="G50" s="24" t="s">
        <v>58</v>
      </c>
    </row>
    <row r="51" spans="1:9" s="21" customFormat="1" x14ac:dyDescent="0.25">
      <c r="A51" s="18"/>
      <c r="B51" s="23" t="s">
        <v>33</v>
      </c>
      <c r="C51" s="18" t="s">
        <v>34</v>
      </c>
      <c r="D51" s="19" t="s">
        <v>65</v>
      </c>
      <c r="E51" s="26">
        <v>3.4</v>
      </c>
      <c r="F51" s="18" t="s">
        <v>20</v>
      </c>
      <c r="G51" s="24" t="s">
        <v>58</v>
      </c>
    </row>
    <row r="52" spans="1:9" s="21" customFormat="1" x14ac:dyDescent="0.25">
      <c r="A52" s="18"/>
      <c r="B52" s="23" t="s">
        <v>33</v>
      </c>
      <c r="C52" s="18" t="s">
        <v>34</v>
      </c>
      <c r="D52" s="19" t="s">
        <v>66</v>
      </c>
      <c r="E52" s="26">
        <v>3.702</v>
      </c>
      <c r="F52" s="18" t="s">
        <v>20</v>
      </c>
      <c r="G52" s="24" t="s">
        <v>58</v>
      </c>
    </row>
    <row r="53" spans="1:9" s="21" customFormat="1" x14ac:dyDescent="0.25">
      <c r="A53" s="18"/>
      <c r="B53" s="23" t="s">
        <v>33</v>
      </c>
      <c r="C53" s="18" t="s">
        <v>34</v>
      </c>
      <c r="D53" s="19" t="s">
        <v>67</v>
      </c>
      <c r="E53" s="26">
        <v>5.2009999999999996</v>
      </c>
      <c r="F53" s="18" t="s">
        <v>20</v>
      </c>
      <c r="G53" s="24" t="s">
        <v>58</v>
      </c>
    </row>
    <row r="54" spans="1:9" s="21" customFormat="1" x14ac:dyDescent="0.25">
      <c r="A54" s="18"/>
      <c r="B54" s="23" t="s">
        <v>33</v>
      </c>
      <c r="C54" s="18" t="s">
        <v>34</v>
      </c>
      <c r="D54" s="19" t="s">
        <v>60</v>
      </c>
      <c r="E54" s="38">
        <v>0.8</v>
      </c>
      <c r="F54" s="18" t="s">
        <v>17</v>
      </c>
      <c r="G54" s="24" t="s">
        <v>58</v>
      </c>
    </row>
    <row r="55" spans="1:9" s="21" customFormat="1" x14ac:dyDescent="0.25">
      <c r="A55" s="18"/>
      <c r="B55" s="23" t="s">
        <v>33</v>
      </c>
      <c r="C55" s="18" t="s">
        <v>34</v>
      </c>
      <c r="D55" s="19" t="s">
        <v>61</v>
      </c>
      <c r="E55" s="38">
        <v>22.998999999999999</v>
      </c>
      <c r="F55" s="18" t="s">
        <v>17</v>
      </c>
      <c r="G55" s="24" t="s">
        <v>42</v>
      </c>
    </row>
    <row r="56" spans="1:9" s="21" customFormat="1" x14ac:dyDescent="0.25">
      <c r="A56" s="18"/>
      <c r="B56" s="23" t="s">
        <v>33</v>
      </c>
      <c r="C56" s="18" t="s">
        <v>34</v>
      </c>
      <c r="D56" s="19" t="s">
        <v>62</v>
      </c>
      <c r="E56" s="38">
        <v>11.999000000000001</v>
      </c>
      <c r="F56" s="18" t="s">
        <v>17</v>
      </c>
      <c r="G56" s="24" t="s">
        <v>42</v>
      </c>
    </row>
    <row r="57" spans="1:9" s="21" customFormat="1" x14ac:dyDescent="0.25">
      <c r="A57" s="18"/>
      <c r="B57" s="23" t="s">
        <v>33</v>
      </c>
      <c r="C57" s="18" t="s">
        <v>34</v>
      </c>
      <c r="D57" s="19" t="s">
        <v>63</v>
      </c>
      <c r="E57" s="38">
        <v>0.1</v>
      </c>
      <c r="F57" s="18" t="s">
        <v>17</v>
      </c>
      <c r="G57" s="24" t="s">
        <v>58</v>
      </c>
    </row>
    <row r="58" spans="1:9" s="21" customFormat="1" x14ac:dyDescent="0.25">
      <c r="A58" s="18"/>
      <c r="B58" s="23" t="s">
        <v>33</v>
      </c>
      <c r="C58" s="18" t="s">
        <v>68</v>
      </c>
      <c r="D58" s="19" t="s">
        <v>206</v>
      </c>
      <c r="E58" s="26">
        <v>2.2999999999999998</v>
      </c>
      <c r="F58" s="18" t="s">
        <v>17</v>
      </c>
      <c r="G58" s="24" t="s">
        <v>69</v>
      </c>
    </row>
    <row r="59" spans="1:9" s="21" customFormat="1" x14ac:dyDescent="0.25">
      <c r="A59" s="18"/>
      <c r="B59" s="23" t="s">
        <v>33</v>
      </c>
      <c r="C59" s="18" t="s">
        <v>70</v>
      </c>
      <c r="D59" s="19" t="s">
        <v>71</v>
      </c>
      <c r="E59" s="26">
        <v>4.0049999999999999</v>
      </c>
      <c r="F59" s="18" t="s">
        <v>17</v>
      </c>
      <c r="G59" s="24" t="s">
        <v>8</v>
      </c>
    </row>
    <row r="60" spans="1:9" s="21" customFormat="1" x14ac:dyDescent="0.25">
      <c r="A60" s="18"/>
      <c r="B60" s="23" t="s">
        <v>33</v>
      </c>
      <c r="C60" s="18" t="s">
        <v>33</v>
      </c>
      <c r="D60" s="19" t="s">
        <v>72</v>
      </c>
      <c r="E60" s="26">
        <v>3.0390000000000001</v>
      </c>
      <c r="F60" s="18" t="s">
        <v>17</v>
      </c>
      <c r="G60" s="24" t="s">
        <v>58</v>
      </c>
    </row>
    <row r="61" spans="1:9" s="21" customFormat="1" x14ac:dyDescent="0.25">
      <c r="A61" s="18"/>
      <c r="B61" s="23" t="s">
        <v>33</v>
      </c>
      <c r="C61" s="18" t="s">
        <v>33</v>
      </c>
      <c r="D61" s="19" t="s">
        <v>73</v>
      </c>
      <c r="E61" s="26">
        <v>6.5010000000000003</v>
      </c>
      <c r="F61" s="18" t="s">
        <v>17</v>
      </c>
      <c r="G61" s="24" t="s">
        <v>8</v>
      </c>
    </row>
    <row r="62" spans="1:9" s="21" customFormat="1" x14ac:dyDescent="0.25">
      <c r="A62" s="18"/>
      <c r="B62" s="23" t="s">
        <v>33</v>
      </c>
      <c r="C62" s="18" t="s">
        <v>74</v>
      </c>
      <c r="D62" s="19" t="s">
        <v>207</v>
      </c>
      <c r="E62" s="26">
        <v>10.097</v>
      </c>
      <c r="F62" s="18" t="s">
        <v>17</v>
      </c>
      <c r="G62" s="24" t="s">
        <v>8</v>
      </c>
    </row>
    <row r="63" spans="1:9" s="21" customFormat="1" x14ac:dyDescent="0.25">
      <c r="A63" s="18"/>
      <c r="B63" s="23" t="s">
        <v>33</v>
      </c>
      <c r="C63" s="18" t="s">
        <v>74</v>
      </c>
      <c r="D63" s="19" t="s">
        <v>208</v>
      </c>
      <c r="E63" s="26">
        <v>5.4009999999999998</v>
      </c>
      <c r="F63" s="18" t="s">
        <v>17</v>
      </c>
      <c r="G63" s="24" t="s">
        <v>10</v>
      </c>
    </row>
    <row r="64" spans="1:9" s="21" customFormat="1" x14ac:dyDescent="0.25">
      <c r="A64" s="18"/>
      <c r="B64" s="23" t="s">
        <v>33</v>
      </c>
      <c r="C64" s="18" t="s">
        <v>74</v>
      </c>
      <c r="D64" s="19" t="s">
        <v>209</v>
      </c>
      <c r="E64" s="26">
        <v>3.4049999999999998</v>
      </c>
      <c r="F64" s="18" t="s">
        <v>17</v>
      </c>
      <c r="G64" s="24" t="s">
        <v>31</v>
      </c>
      <c r="I64" s="21" t="s">
        <v>201</v>
      </c>
    </row>
    <row r="65" spans="1:7" s="21" customFormat="1" x14ac:dyDescent="0.25">
      <c r="A65" s="18"/>
      <c r="B65" s="23" t="s">
        <v>33</v>
      </c>
      <c r="C65" s="18" t="s">
        <v>75</v>
      </c>
      <c r="D65" s="19" t="s">
        <v>210</v>
      </c>
      <c r="E65" s="26">
        <v>1.9810000000000001</v>
      </c>
      <c r="F65" s="18" t="s">
        <v>13</v>
      </c>
      <c r="G65" s="24" t="s">
        <v>8</v>
      </c>
    </row>
    <row r="66" spans="1:7" s="21" customFormat="1" x14ac:dyDescent="0.25">
      <c r="A66" s="18"/>
      <c r="B66" s="23" t="s">
        <v>33</v>
      </c>
      <c r="C66" s="18" t="s">
        <v>76</v>
      </c>
      <c r="D66" s="25" t="s">
        <v>211</v>
      </c>
      <c r="E66" s="26">
        <v>2.2999999999999998</v>
      </c>
      <c r="F66" s="18" t="s">
        <v>17</v>
      </c>
      <c r="G66" s="24" t="s">
        <v>8</v>
      </c>
    </row>
    <row r="67" spans="1:7" s="21" customFormat="1" x14ac:dyDescent="0.25">
      <c r="A67" s="18"/>
      <c r="B67" s="23" t="s">
        <v>33</v>
      </c>
      <c r="C67" s="18" t="s">
        <v>76</v>
      </c>
      <c r="D67" s="25" t="s">
        <v>212</v>
      </c>
      <c r="E67" s="26">
        <v>1.399</v>
      </c>
      <c r="F67" s="18" t="s">
        <v>17</v>
      </c>
      <c r="G67" s="24" t="s">
        <v>8</v>
      </c>
    </row>
    <row r="68" spans="1:7" s="21" customFormat="1" x14ac:dyDescent="0.25">
      <c r="A68" s="18"/>
      <c r="B68" s="23" t="s">
        <v>33</v>
      </c>
      <c r="C68" s="18" t="s">
        <v>76</v>
      </c>
      <c r="D68" s="25" t="s">
        <v>213</v>
      </c>
      <c r="E68" s="26">
        <v>0.499</v>
      </c>
      <c r="F68" s="18" t="s">
        <v>17</v>
      </c>
      <c r="G68" s="24" t="s">
        <v>42</v>
      </c>
    </row>
    <row r="69" spans="1:7" s="21" customFormat="1" x14ac:dyDescent="0.25">
      <c r="A69" s="18"/>
      <c r="B69" s="23" t="s">
        <v>33</v>
      </c>
      <c r="C69" s="18" t="s">
        <v>76</v>
      </c>
      <c r="D69" s="25" t="s">
        <v>214</v>
      </c>
      <c r="E69" s="26">
        <v>3.7989999999999999</v>
      </c>
      <c r="F69" s="18" t="s">
        <v>17</v>
      </c>
      <c r="G69" s="24" t="s">
        <v>42</v>
      </c>
    </row>
    <row r="70" spans="1:7" s="21" customFormat="1" x14ac:dyDescent="0.25">
      <c r="A70" s="18"/>
      <c r="B70" s="23" t="s">
        <v>33</v>
      </c>
      <c r="C70" s="18" t="s">
        <v>76</v>
      </c>
      <c r="D70" s="25" t="s">
        <v>298</v>
      </c>
      <c r="E70" s="26">
        <v>2.1</v>
      </c>
      <c r="F70" s="18" t="s">
        <v>17</v>
      </c>
      <c r="G70" s="24" t="s">
        <v>8</v>
      </c>
    </row>
    <row r="71" spans="1:7" s="21" customFormat="1" x14ac:dyDescent="0.25">
      <c r="A71" s="18"/>
      <c r="B71" s="23" t="s">
        <v>33</v>
      </c>
      <c r="C71" s="18" t="s">
        <v>76</v>
      </c>
      <c r="D71" s="25" t="s">
        <v>215</v>
      </c>
      <c r="E71" s="26">
        <v>5.6369999999999996</v>
      </c>
      <c r="F71" s="18" t="s">
        <v>17</v>
      </c>
      <c r="G71" s="24" t="s">
        <v>8</v>
      </c>
    </row>
    <row r="72" spans="1:7" s="21" customFormat="1" x14ac:dyDescent="0.25">
      <c r="A72" s="18"/>
      <c r="B72" s="23" t="s">
        <v>33</v>
      </c>
      <c r="C72" s="18" t="s">
        <v>76</v>
      </c>
      <c r="D72" s="25" t="s">
        <v>216</v>
      </c>
      <c r="E72" s="26">
        <v>0.499</v>
      </c>
      <c r="F72" s="18" t="s">
        <v>17</v>
      </c>
      <c r="G72" s="24" t="s">
        <v>8</v>
      </c>
    </row>
    <row r="73" spans="1:7" s="21" customFormat="1" x14ac:dyDescent="0.25">
      <c r="A73" s="18"/>
      <c r="B73" s="23" t="s">
        <v>33</v>
      </c>
      <c r="C73" s="18" t="s">
        <v>76</v>
      </c>
      <c r="D73" s="25" t="s">
        <v>217</v>
      </c>
      <c r="E73" s="26">
        <v>1.2989999999999999</v>
      </c>
      <c r="F73" s="18" t="s">
        <v>17</v>
      </c>
      <c r="G73" s="24" t="s">
        <v>8</v>
      </c>
    </row>
    <row r="74" spans="1:7" s="21" customFormat="1" x14ac:dyDescent="0.25">
      <c r="A74" s="18"/>
      <c r="B74" s="23" t="s">
        <v>33</v>
      </c>
      <c r="C74" s="18" t="s">
        <v>76</v>
      </c>
      <c r="D74" s="25" t="s">
        <v>218</v>
      </c>
      <c r="E74" s="26">
        <v>0.6</v>
      </c>
      <c r="F74" s="18" t="s">
        <v>17</v>
      </c>
      <c r="G74" s="24" t="s">
        <v>8</v>
      </c>
    </row>
    <row r="75" spans="1:7" s="21" customFormat="1" x14ac:dyDescent="0.25">
      <c r="A75" s="18"/>
      <c r="B75" s="23" t="s">
        <v>33</v>
      </c>
      <c r="C75" s="18" t="s">
        <v>76</v>
      </c>
      <c r="D75" s="25" t="s">
        <v>219</v>
      </c>
      <c r="E75" s="26">
        <v>3.4</v>
      </c>
      <c r="F75" s="18" t="s">
        <v>17</v>
      </c>
      <c r="G75" s="24" t="s">
        <v>8</v>
      </c>
    </row>
    <row r="76" spans="1:7" s="21" customFormat="1" x14ac:dyDescent="0.25">
      <c r="A76" s="18"/>
      <c r="B76" s="23" t="s">
        <v>33</v>
      </c>
      <c r="C76" s="18" t="s">
        <v>76</v>
      </c>
      <c r="D76" s="25" t="s">
        <v>220</v>
      </c>
      <c r="E76" s="26">
        <v>2.5</v>
      </c>
      <c r="F76" s="18" t="s">
        <v>17</v>
      </c>
      <c r="G76" s="24" t="s">
        <v>8</v>
      </c>
    </row>
    <row r="77" spans="1:7" s="21" customFormat="1" x14ac:dyDescent="0.25">
      <c r="A77" s="18"/>
      <c r="B77" s="23" t="s">
        <v>33</v>
      </c>
      <c r="C77" s="18" t="s">
        <v>76</v>
      </c>
      <c r="D77" s="19" t="s">
        <v>221</v>
      </c>
      <c r="E77" s="26">
        <v>3.4</v>
      </c>
      <c r="F77" s="18" t="s">
        <v>28</v>
      </c>
      <c r="G77" s="24" t="s">
        <v>8</v>
      </c>
    </row>
    <row r="78" spans="1:7" s="21" customFormat="1" x14ac:dyDescent="0.25">
      <c r="A78" s="18"/>
      <c r="B78" s="23" t="s">
        <v>33</v>
      </c>
      <c r="C78" s="18" t="s">
        <v>76</v>
      </c>
      <c r="D78" s="19" t="s">
        <v>222</v>
      </c>
      <c r="E78" s="26">
        <v>5.5990000000000002</v>
      </c>
      <c r="F78" s="18" t="s">
        <v>28</v>
      </c>
      <c r="G78" s="24" t="s">
        <v>8</v>
      </c>
    </row>
    <row r="79" spans="1:7" s="21" customFormat="1" x14ac:dyDescent="0.25">
      <c r="A79" s="18"/>
      <c r="B79" s="23" t="s">
        <v>33</v>
      </c>
      <c r="C79" s="18" t="s">
        <v>76</v>
      </c>
      <c r="D79" s="25" t="s">
        <v>223</v>
      </c>
      <c r="E79" s="26">
        <v>5.0999999999999996</v>
      </c>
      <c r="F79" s="18" t="s">
        <v>17</v>
      </c>
      <c r="G79" s="24" t="s">
        <v>8</v>
      </c>
    </row>
    <row r="80" spans="1:7" s="21" customFormat="1" x14ac:dyDescent="0.25">
      <c r="A80" s="18"/>
      <c r="B80" s="23" t="s">
        <v>33</v>
      </c>
      <c r="C80" s="18" t="s">
        <v>76</v>
      </c>
      <c r="D80" s="25" t="s">
        <v>224</v>
      </c>
      <c r="E80" s="26">
        <v>5.9989999999999997</v>
      </c>
      <c r="F80" s="18" t="s">
        <v>17</v>
      </c>
      <c r="G80" s="24" t="s">
        <v>8</v>
      </c>
    </row>
    <row r="81" spans="1:7" s="21" customFormat="1" x14ac:dyDescent="0.25">
      <c r="A81" s="18"/>
      <c r="B81" s="23" t="s">
        <v>33</v>
      </c>
      <c r="C81" s="18" t="s">
        <v>76</v>
      </c>
      <c r="D81" s="25" t="s">
        <v>225</v>
      </c>
      <c r="E81" s="26">
        <v>4.7009999999999996</v>
      </c>
      <c r="F81" s="18" t="s">
        <v>17</v>
      </c>
      <c r="G81" s="24" t="s">
        <v>8</v>
      </c>
    </row>
    <row r="82" spans="1:7" s="21" customFormat="1" x14ac:dyDescent="0.25">
      <c r="A82" s="18"/>
      <c r="B82" s="23" t="s">
        <v>33</v>
      </c>
      <c r="C82" s="18" t="s">
        <v>76</v>
      </c>
      <c r="D82" s="25" t="s">
        <v>226</v>
      </c>
      <c r="E82" s="26">
        <v>5.61</v>
      </c>
      <c r="F82" s="18" t="s">
        <v>17</v>
      </c>
      <c r="G82" s="24" t="s">
        <v>42</v>
      </c>
    </row>
    <row r="83" spans="1:7" s="21" customFormat="1" x14ac:dyDescent="0.25">
      <c r="A83" s="18"/>
      <c r="B83" s="23" t="s">
        <v>33</v>
      </c>
      <c r="C83" s="18" t="s">
        <v>76</v>
      </c>
      <c r="D83" s="25" t="s">
        <v>299</v>
      </c>
      <c r="E83" s="26">
        <v>2.2440000000000002</v>
      </c>
      <c r="F83" s="18" t="s">
        <v>17</v>
      </c>
      <c r="G83" s="24" t="s">
        <v>42</v>
      </c>
    </row>
    <row r="84" spans="1:7" s="21" customFormat="1" x14ac:dyDescent="0.25">
      <c r="A84" s="18"/>
      <c r="B84" s="23" t="s">
        <v>33</v>
      </c>
      <c r="C84" s="18" t="s">
        <v>76</v>
      </c>
      <c r="D84" s="19" t="s">
        <v>227</v>
      </c>
      <c r="E84" s="26">
        <v>3.6</v>
      </c>
      <c r="F84" s="18" t="s">
        <v>28</v>
      </c>
      <c r="G84" s="24" t="s">
        <v>58</v>
      </c>
    </row>
    <row r="85" spans="1:7" s="21" customFormat="1" x14ac:dyDescent="0.25">
      <c r="A85" s="18"/>
      <c r="B85" s="23" t="s">
        <v>33</v>
      </c>
      <c r="C85" s="18" t="s">
        <v>76</v>
      </c>
      <c r="D85" s="19" t="s">
        <v>228</v>
      </c>
      <c r="E85" s="26">
        <v>0.79900000000000004</v>
      </c>
      <c r="F85" s="18" t="s">
        <v>17</v>
      </c>
      <c r="G85" s="24" t="s">
        <v>8</v>
      </c>
    </row>
    <row r="86" spans="1:7" s="21" customFormat="1" x14ac:dyDescent="0.25">
      <c r="A86" s="18"/>
      <c r="B86" s="23" t="s">
        <v>33</v>
      </c>
      <c r="C86" s="18" t="s">
        <v>76</v>
      </c>
      <c r="D86" s="19" t="s">
        <v>229</v>
      </c>
      <c r="E86" s="26">
        <v>5.7220000000000004</v>
      </c>
      <c r="F86" s="18" t="s">
        <v>17</v>
      </c>
      <c r="G86" s="24" t="s">
        <v>8</v>
      </c>
    </row>
    <row r="87" spans="1:7" s="21" customFormat="1" x14ac:dyDescent="0.25">
      <c r="A87" s="18"/>
      <c r="B87" s="23" t="s">
        <v>33</v>
      </c>
      <c r="C87" s="18" t="s">
        <v>76</v>
      </c>
      <c r="D87" s="19" t="s">
        <v>230</v>
      </c>
      <c r="E87" s="26">
        <v>4.9980000000000002</v>
      </c>
      <c r="F87" s="18" t="s">
        <v>17</v>
      </c>
      <c r="G87" s="24" t="s">
        <v>42</v>
      </c>
    </row>
    <row r="88" spans="1:7" s="21" customFormat="1" x14ac:dyDescent="0.25">
      <c r="A88" s="18"/>
      <c r="B88" s="23" t="s">
        <v>33</v>
      </c>
      <c r="C88" s="18" t="s">
        <v>76</v>
      </c>
      <c r="D88" s="19" t="s">
        <v>231</v>
      </c>
      <c r="E88" s="26">
        <v>4.8979999999999997</v>
      </c>
      <c r="F88" s="18" t="s">
        <v>17</v>
      </c>
      <c r="G88" s="24" t="s">
        <v>42</v>
      </c>
    </row>
    <row r="89" spans="1:7" s="21" customFormat="1" x14ac:dyDescent="0.25">
      <c r="A89" s="18"/>
      <c r="B89" s="23" t="s">
        <v>33</v>
      </c>
      <c r="C89" s="18" t="s">
        <v>76</v>
      </c>
      <c r="D89" s="19" t="s">
        <v>232</v>
      </c>
      <c r="E89" s="26">
        <v>2.101</v>
      </c>
      <c r="F89" s="18" t="s">
        <v>17</v>
      </c>
      <c r="G89" s="24" t="s">
        <v>42</v>
      </c>
    </row>
    <row r="90" spans="1:7" s="21" customFormat="1" x14ac:dyDescent="0.25">
      <c r="A90" s="18"/>
      <c r="B90" s="23" t="s">
        <v>33</v>
      </c>
      <c r="C90" s="18" t="s">
        <v>76</v>
      </c>
      <c r="D90" s="19" t="s">
        <v>233</v>
      </c>
      <c r="E90" s="26">
        <v>0.5</v>
      </c>
      <c r="F90" s="18" t="s">
        <v>17</v>
      </c>
      <c r="G90" s="24" t="s">
        <v>42</v>
      </c>
    </row>
    <row r="91" spans="1:7" s="21" customFormat="1" x14ac:dyDescent="0.25">
      <c r="A91" s="18"/>
      <c r="B91" s="23" t="s">
        <v>33</v>
      </c>
      <c r="C91" s="18" t="s">
        <v>76</v>
      </c>
      <c r="D91" s="19" t="s">
        <v>234</v>
      </c>
      <c r="E91" s="26">
        <v>1.968</v>
      </c>
      <c r="F91" s="18" t="s">
        <v>17</v>
      </c>
      <c r="G91" s="24" t="s">
        <v>42</v>
      </c>
    </row>
    <row r="92" spans="1:7" s="21" customFormat="1" x14ac:dyDescent="0.25">
      <c r="A92" s="18"/>
      <c r="B92" s="23" t="s">
        <v>33</v>
      </c>
      <c r="C92" s="18" t="s">
        <v>76</v>
      </c>
      <c r="D92" s="19" t="s">
        <v>235</v>
      </c>
      <c r="E92" s="26">
        <v>1.5649999999999999</v>
      </c>
      <c r="F92" s="18" t="s">
        <v>17</v>
      </c>
      <c r="G92" s="24" t="s">
        <v>42</v>
      </c>
    </row>
    <row r="93" spans="1:7" s="21" customFormat="1" ht="15.75" customHeight="1" x14ac:dyDescent="0.25">
      <c r="A93" s="18"/>
      <c r="B93" s="23" t="s">
        <v>33</v>
      </c>
      <c r="C93" s="18" t="s">
        <v>76</v>
      </c>
      <c r="D93" s="19" t="s">
        <v>236</v>
      </c>
      <c r="E93" s="26">
        <v>3</v>
      </c>
      <c r="F93" s="18" t="s">
        <v>17</v>
      </c>
      <c r="G93" s="24" t="s">
        <v>8</v>
      </c>
    </row>
    <row r="94" spans="1:7" s="39" customFormat="1" ht="17.25" customHeight="1" x14ac:dyDescent="0.25">
      <c r="A94" s="27"/>
      <c r="B94" s="23" t="s">
        <v>33</v>
      </c>
      <c r="C94" s="18" t="s">
        <v>76</v>
      </c>
      <c r="D94" s="19" t="s">
        <v>237</v>
      </c>
      <c r="E94" s="26">
        <v>9.9979999999999993</v>
      </c>
      <c r="F94" s="18" t="s">
        <v>17</v>
      </c>
      <c r="G94" s="24" t="s">
        <v>42</v>
      </c>
    </row>
    <row r="95" spans="1:7" s="21" customFormat="1" x14ac:dyDescent="0.25">
      <c r="A95" s="18"/>
      <c r="B95" s="23" t="s">
        <v>33</v>
      </c>
      <c r="C95" s="18" t="s">
        <v>76</v>
      </c>
      <c r="D95" s="19" t="s">
        <v>238</v>
      </c>
      <c r="E95" s="26">
        <v>0.9</v>
      </c>
      <c r="F95" s="18" t="s">
        <v>17</v>
      </c>
      <c r="G95" s="24" t="s">
        <v>8</v>
      </c>
    </row>
    <row r="96" spans="1:7" s="41" customFormat="1" x14ac:dyDescent="0.25">
      <c r="A96" s="40"/>
      <c r="B96" s="23" t="s">
        <v>33</v>
      </c>
      <c r="C96" s="18" t="s">
        <v>76</v>
      </c>
      <c r="D96" s="19" t="s">
        <v>239</v>
      </c>
      <c r="E96" s="26">
        <v>8.2210000000000001</v>
      </c>
      <c r="F96" s="18" t="s">
        <v>17</v>
      </c>
      <c r="G96" s="24" t="s">
        <v>8</v>
      </c>
    </row>
    <row r="97" spans="1:7" s="21" customFormat="1" x14ac:dyDescent="0.25">
      <c r="A97" s="18"/>
      <c r="B97" s="23" t="s">
        <v>33</v>
      </c>
      <c r="C97" s="18" t="s">
        <v>77</v>
      </c>
      <c r="D97" s="19" t="s">
        <v>78</v>
      </c>
      <c r="E97" s="26">
        <v>3</v>
      </c>
      <c r="F97" s="18" t="s">
        <v>17</v>
      </c>
      <c r="G97" s="24" t="s">
        <v>58</v>
      </c>
    </row>
    <row r="98" spans="1:7" s="21" customFormat="1" x14ac:dyDescent="0.25">
      <c r="A98" s="18"/>
      <c r="B98" s="23" t="s">
        <v>33</v>
      </c>
      <c r="C98" s="18" t="s">
        <v>77</v>
      </c>
      <c r="D98" s="19" t="s">
        <v>79</v>
      </c>
      <c r="E98" s="26">
        <v>0.78900000000000003</v>
      </c>
      <c r="F98" s="18" t="s">
        <v>17</v>
      </c>
      <c r="G98" s="24" t="s">
        <v>58</v>
      </c>
    </row>
    <row r="99" spans="1:7" s="21" customFormat="1" x14ac:dyDescent="0.25">
      <c r="A99" s="18"/>
      <c r="B99" s="23" t="s">
        <v>33</v>
      </c>
      <c r="C99" s="18" t="s">
        <v>77</v>
      </c>
      <c r="D99" s="19" t="s">
        <v>80</v>
      </c>
      <c r="E99" s="26">
        <v>2</v>
      </c>
      <c r="F99" s="18" t="s">
        <v>17</v>
      </c>
      <c r="G99" s="24" t="s">
        <v>58</v>
      </c>
    </row>
    <row r="100" spans="1:7" s="21" customFormat="1" x14ac:dyDescent="0.25">
      <c r="A100" s="18"/>
      <c r="B100" s="23" t="s">
        <v>33</v>
      </c>
      <c r="C100" s="18" t="s">
        <v>77</v>
      </c>
      <c r="D100" s="19" t="s">
        <v>81</v>
      </c>
      <c r="E100" s="26">
        <v>3.4990000000000001</v>
      </c>
      <c r="F100" s="18" t="s">
        <v>17</v>
      </c>
      <c r="G100" s="24" t="s">
        <v>58</v>
      </c>
    </row>
    <row r="101" spans="1:7" s="21" customFormat="1" ht="16.5" customHeight="1" x14ac:dyDescent="0.25">
      <c r="A101" s="18"/>
      <c r="B101" s="23" t="s">
        <v>33</v>
      </c>
      <c r="C101" s="18" t="s">
        <v>82</v>
      </c>
      <c r="D101" s="19" t="s">
        <v>83</v>
      </c>
      <c r="E101" s="26">
        <v>3.3</v>
      </c>
      <c r="F101" s="18" t="s">
        <v>17</v>
      </c>
      <c r="G101" s="24" t="s">
        <v>58</v>
      </c>
    </row>
    <row r="102" spans="1:7" s="21" customFormat="1" x14ac:dyDescent="0.25">
      <c r="A102" s="18"/>
      <c r="B102" s="23" t="s">
        <v>33</v>
      </c>
      <c r="C102" s="18" t="s">
        <v>82</v>
      </c>
      <c r="D102" s="19" t="s">
        <v>84</v>
      </c>
      <c r="E102" s="26">
        <v>4.9089999999999998</v>
      </c>
      <c r="F102" s="18" t="s">
        <v>17</v>
      </c>
      <c r="G102" s="24" t="s">
        <v>58</v>
      </c>
    </row>
    <row r="103" spans="1:7" s="21" customFormat="1" x14ac:dyDescent="0.25">
      <c r="A103" s="18"/>
      <c r="B103" s="23" t="s">
        <v>33</v>
      </c>
      <c r="C103" s="18" t="s">
        <v>82</v>
      </c>
      <c r="D103" s="19" t="s">
        <v>85</v>
      </c>
      <c r="E103" s="26">
        <v>5.4</v>
      </c>
      <c r="F103" s="18" t="s">
        <v>17</v>
      </c>
      <c r="G103" s="24" t="s">
        <v>58</v>
      </c>
    </row>
    <row r="104" spans="1:7" s="21" customFormat="1" x14ac:dyDescent="0.25">
      <c r="A104" s="18"/>
      <c r="B104" s="23" t="s">
        <v>33</v>
      </c>
      <c r="C104" s="18" t="s">
        <v>82</v>
      </c>
      <c r="D104" s="19" t="s">
        <v>86</v>
      </c>
      <c r="E104" s="26">
        <v>6</v>
      </c>
      <c r="F104" s="18" t="s">
        <v>17</v>
      </c>
      <c r="G104" s="24" t="s">
        <v>58</v>
      </c>
    </row>
    <row r="105" spans="1:7" s="44" customFormat="1" x14ac:dyDescent="0.25">
      <c r="A105" s="25"/>
      <c r="B105" s="42" t="s">
        <v>33</v>
      </c>
      <c r="C105" s="25" t="s">
        <v>89</v>
      </c>
      <c r="D105" s="25" t="s">
        <v>240</v>
      </c>
      <c r="E105" s="26">
        <v>1.5</v>
      </c>
      <c r="F105" s="25" t="s">
        <v>17</v>
      </c>
      <c r="G105" s="43" t="s">
        <v>42</v>
      </c>
    </row>
    <row r="106" spans="1:7" s="21" customFormat="1" x14ac:dyDescent="0.25">
      <c r="A106" s="18"/>
      <c r="B106" s="23" t="s">
        <v>33</v>
      </c>
      <c r="C106" s="18" t="s">
        <v>89</v>
      </c>
      <c r="D106" s="25" t="s">
        <v>241</v>
      </c>
      <c r="E106" s="26">
        <v>4</v>
      </c>
      <c r="F106" s="18" t="s">
        <v>17</v>
      </c>
      <c r="G106" s="24" t="s">
        <v>42</v>
      </c>
    </row>
    <row r="107" spans="1:7" s="21" customFormat="1" x14ac:dyDescent="0.25">
      <c r="A107" s="18"/>
      <c r="B107" s="23" t="s">
        <v>33</v>
      </c>
      <c r="C107" s="18" t="s">
        <v>89</v>
      </c>
      <c r="D107" s="25" t="s">
        <v>242</v>
      </c>
      <c r="E107" s="26">
        <v>6.399</v>
      </c>
      <c r="F107" s="18" t="s">
        <v>17</v>
      </c>
      <c r="G107" s="24" t="s">
        <v>42</v>
      </c>
    </row>
    <row r="108" spans="1:7" s="21" customFormat="1" x14ac:dyDescent="0.25">
      <c r="A108" s="18"/>
      <c r="B108" s="23" t="s">
        <v>33</v>
      </c>
      <c r="C108" s="18" t="s">
        <v>89</v>
      </c>
      <c r="D108" s="25" t="s">
        <v>243</v>
      </c>
      <c r="E108" s="26">
        <v>2.6989999999999998</v>
      </c>
      <c r="F108" s="18" t="s">
        <v>17</v>
      </c>
      <c r="G108" s="24" t="s">
        <v>42</v>
      </c>
    </row>
    <row r="109" spans="1:7" s="21" customFormat="1" x14ac:dyDescent="0.25">
      <c r="A109" s="18"/>
      <c r="B109" s="23" t="s">
        <v>33</v>
      </c>
      <c r="C109" s="18" t="s">
        <v>89</v>
      </c>
      <c r="D109" s="25" t="s">
        <v>244</v>
      </c>
      <c r="E109" s="26">
        <v>3.6920000000000002</v>
      </c>
      <c r="F109" s="18" t="s">
        <v>17</v>
      </c>
      <c r="G109" s="24" t="s">
        <v>42</v>
      </c>
    </row>
    <row r="110" spans="1:7" s="21" customFormat="1" x14ac:dyDescent="0.25">
      <c r="A110" s="18"/>
      <c r="B110" s="23" t="s">
        <v>33</v>
      </c>
      <c r="C110" s="18" t="s">
        <v>89</v>
      </c>
      <c r="D110" s="25" t="s">
        <v>245</v>
      </c>
      <c r="E110" s="26">
        <v>2</v>
      </c>
      <c r="F110" s="18" t="s">
        <v>17</v>
      </c>
      <c r="G110" s="24" t="s">
        <v>42</v>
      </c>
    </row>
    <row r="111" spans="1:7" s="21" customFormat="1" x14ac:dyDescent="0.25">
      <c r="A111" s="18"/>
      <c r="B111" s="23" t="s">
        <v>33</v>
      </c>
      <c r="C111" s="18" t="s">
        <v>89</v>
      </c>
      <c r="D111" s="25" t="s">
        <v>246</v>
      </c>
      <c r="E111" s="26">
        <v>2.044</v>
      </c>
      <c r="F111" s="18" t="s">
        <v>17</v>
      </c>
      <c r="G111" s="24" t="s">
        <v>42</v>
      </c>
    </row>
    <row r="112" spans="1:7" s="21" customFormat="1" x14ac:dyDescent="0.25">
      <c r="A112" s="18"/>
      <c r="B112" s="23" t="s">
        <v>33</v>
      </c>
      <c r="C112" s="18" t="s">
        <v>89</v>
      </c>
      <c r="D112" s="25" t="s">
        <v>247</v>
      </c>
      <c r="E112" s="26">
        <v>4.2</v>
      </c>
      <c r="F112" s="18" t="s">
        <v>17</v>
      </c>
      <c r="G112" s="24" t="s">
        <v>42</v>
      </c>
    </row>
    <row r="113" spans="1:10" s="21" customFormat="1" x14ac:dyDescent="0.25">
      <c r="A113" s="18"/>
      <c r="B113" s="23" t="s">
        <v>33</v>
      </c>
      <c r="C113" s="18" t="s">
        <v>87</v>
      </c>
      <c r="D113" s="19" t="s">
        <v>88</v>
      </c>
      <c r="E113" s="26">
        <v>2.9980000000000002</v>
      </c>
      <c r="F113" s="18" t="s">
        <v>20</v>
      </c>
      <c r="G113" s="24" t="s">
        <v>10</v>
      </c>
    </row>
    <row r="114" spans="1:10" s="21" customFormat="1" x14ac:dyDescent="0.25">
      <c r="A114" s="18"/>
      <c r="B114" s="23" t="s">
        <v>33</v>
      </c>
      <c r="C114" s="18" t="s">
        <v>90</v>
      </c>
      <c r="D114" s="19" t="s">
        <v>248</v>
      </c>
      <c r="E114" s="26">
        <v>86.304000000000002</v>
      </c>
      <c r="F114" s="18" t="s">
        <v>13</v>
      </c>
      <c r="G114" s="24" t="s">
        <v>29</v>
      </c>
    </row>
    <row r="115" spans="1:10" s="21" customFormat="1" ht="17.25" customHeight="1" thickBot="1" x14ac:dyDescent="0.3">
      <c r="A115" s="45"/>
      <c r="B115" s="46" t="s">
        <v>32</v>
      </c>
      <c r="C115" s="47"/>
      <c r="D115" s="30">
        <v>88</v>
      </c>
      <c r="E115" s="48">
        <f>SUM(E27:E114)</f>
        <v>484.91800000000012</v>
      </c>
      <c r="F115" s="47"/>
      <c r="G115" s="49"/>
      <c r="H115" s="50"/>
      <c r="I115" s="51"/>
      <c r="J115" s="52"/>
    </row>
    <row r="116" spans="1:10" s="21" customFormat="1" x14ac:dyDescent="0.25">
      <c r="A116" s="18">
        <v>3</v>
      </c>
      <c r="B116" s="53" t="s">
        <v>91</v>
      </c>
      <c r="C116" s="54" t="s">
        <v>93</v>
      </c>
      <c r="D116" s="35" t="s">
        <v>249</v>
      </c>
      <c r="E116" s="55">
        <v>3.9569999999999999</v>
      </c>
      <c r="F116" s="54" t="s">
        <v>28</v>
      </c>
      <c r="G116" s="56" t="s">
        <v>94</v>
      </c>
    </row>
    <row r="117" spans="1:10" s="21" customFormat="1" x14ac:dyDescent="0.25">
      <c r="A117" s="18"/>
      <c r="B117" s="57" t="s">
        <v>91</v>
      </c>
      <c r="C117" s="27" t="s">
        <v>93</v>
      </c>
      <c r="D117" s="37" t="s">
        <v>250</v>
      </c>
      <c r="E117" s="38">
        <v>1.9770000000000001</v>
      </c>
      <c r="F117" s="27" t="s">
        <v>17</v>
      </c>
      <c r="G117" s="58" t="s">
        <v>58</v>
      </c>
    </row>
    <row r="118" spans="1:10" s="21" customFormat="1" x14ac:dyDescent="0.25">
      <c r="A118" s="18"/>
      <c r="B118" s="57" t="s">
        <v>91</v>
      </c>
      <c r="C118" s="27" t="s">
        <v>93</v>
      </c>
      <c r="D118" s="37" t="s">
        <v>251</v>
      </c>
      <c r="E118" s="38">
        <v>2.8029999999999999</v>
      </c>
      <c r="F118" s="27" t="s">
        <v>28</v>
      </c>
      <c r="G118" s="58" t="s">
        <v>58</v>
      </c>
    </row>
    <row r="119" spans="1:10" s="21" customFormat="1" x14ac:dyDescent="0.25">
      <c r="A119" s="18"/>
      <c r="B119" s="57" t="s">
        <v>91</v>
      </c>
      <c r="C119" s="27" t="s">
        <v>93</v>
      </c>
      <c r="D119" s="37" t="s">
        <v>252</v>
      </c>
      <c r="E119" s="38">
        <v>2.105</v>
      </c>
      <c r="F119" s="27" t="s">
        <v>28</v>
      </c>
      <c r="G119" s="58" t="s">
        <v>94</v>
      </c>
    </row>
    <row r="120" spans="1:10" s="21" customFormat="1" x14ac:dyDescent="0.25">
      <c r="A120" s="18"/>
      <c r="B120" s="57" t="s">
        <v>91</v>
      </c>
      <c r="C120" s="27" t="s">
        <v>93</v>
      </c>
      <c r="D120" s="37" t="s">
        <v>253</v>
      </c>
      <c r="E120" s="38">
        <v>2.4</v>
      </c>
      <c r="F120" s="27" t="s">
        <v>28</v>
      </c>
      <c r="G120" s="58" t="s">
        <v>58</v>
      </c>
    </row>
    <row r="121" spans="1:10" s="21" customFormat="1" x14ac:dyDescent="0.25">
      <c r="A121" s="18"/>
      <c r="B121" s="57" t="s">
        <v>91</v>
      </c>
      <c r="C121" s="18" t="s">
        <v>95</v>
      </c>
      <c r="D121" s="19" t="s">
        <v>254</v>
      </c>
      <c r="E121" s="26">
        <v>11.016999999999999</v>
      </c>
      <c r="F121" s="18" t="s">
        <v>20</v>
      </c>
      <c r="G121" s="24" t="s">
        <v>8</v>
      </c>
    </row>
    <row r="122" spans="1:10" s="21" customFormat="1" x14ac:dyDescent="0.25">
      <c r="A122" s="18"/>
      <c r="B122" s="57" t="s">
        <v>91</v>
      </c>
      <c r="C122" s="18" t="s">
        <v>95</v>
      </c>
      <c r="D122" s="19" t="s">
        <v>255</v>
      </c>
      <c r="E122" s="26">
        <v>22.59</v>
      </c>
      <c r="F122" s="18" t="s">
        <v>17</v>
      </c>
      <c r="G122" s="24" t="s">
        <v>30</v>
      </c>
    </row>
    <row r="123" spans="1:10" s="21" customFormat="1" x14ac:dyDescent="0.25">
      <c r="A123" s="18"/>
      <c r="B123" s="57" t="s">
        <v>91</v>
      </c>
      <c r="C123" s="18" t="s">
        <v>95</v>
      </c>
      <c r="D123" s="19" t="s">
        <v>256</v>
      </c>
      <c r="E123" s="26">
        <v>2.7989999999999999</v>
      </c>
      <c r="F123" s="18" t="s">
        <v>17</v>
      </c>
      <c r="G123" s="24" t="s">
        <v>30</v>
      </c>
    </row>
    <row r="124" spans="1:10" s="21" customFormat="1" x14ac:dyDescent="0.25">
      <c r="A124" s="18"/>
      <c r="B124" s="57" t="s">
        <v>91</v>
      </c>
      <c r="C124" s="18" t="s">
        <v>96</v>
      </c>
      <c r="D124" s="19" t="s">
        <v>257</v>
      </c>
      <c r="E124" s="26">
        <v>3.403</v>
      </c>
      <c r="F124" s="18" t="s">
        <v>13</v>
      </c>
      <c r="G124" s="24" t="s">
        <v>97</v>
      </c>
    </row>
    <row r="125" spans="1:10" s="21" customFormat="1" x14ac:dyDescent="0.25">
      <c r="A125" s="18"/>
      <c r="B125" s="57" t="s">
        <v>91</v>
      </c>
      <c r="C125" s="18" t="s">
        <v>96</v>
      </c>
      <c r="D125" s="19" t="s">
        <v>258</v>
      </c>
      <c r="E125" s="26">
        <v>1</v>
      </c>
      <c r="F125" s="18" t="s">
        <v>13</v>
      </c>
      <c r="G125" s="24" t="s">
        <v>31</v>
      </c>
    </row>
    <row r="126" spans="1:10" s="21" customFormat="1" x14ac:dyDescent="0.25">
      <c r="A126" s="18"/>
      <c r="B126" s="57" t="s">
        <v>91</v>
      </c>
      <c r="C126" s="18" t="s">
        <v>98</v>
      </c>
      <c r="D126" s="19" t="s">
        <v>259</v>
      </c>
      <c r="E126" s="26">
        <v>2.109</v>
      </c>
      <c r="F126" s="18" t="s">
        <v>17</v>
      </c>
      <c r="G126" s="24" t="s">
        <v>69</v>
      </c>
    </row>
    <row r="127" spans="1:10" s="21" customFormat="1" x14ac:dyDescent="0.25">
      <c r="A127" s="18"/>
      <c r="B127" s="57" t="s">
        <v>91</v>
      </c>
      <c r="C127" s="18" t="s">
        <v>98</v>
      </c>
      <c r="D127" s="19" t="s">
        <v>260</v>
      </c>
      <c r="E127" s="26">
        <v>6.399</v>
      </c>
      <c r="F127" s="18" t="s">
        <v>99</v>
      </c>
      <c r="G127" s="24" t="s">
        <v>9</v>
      </c>
    </row>
    <row r="128" spans="1:10" s="21" customFormat="1" x14ac:dyDescent="0.25">
      <c r="A128" s="18"/>
      <c r="B128" s="57" t="s">
        <v>91</v>
      </c>
      <c r="C128" s="18" t="s">
        <v>100</v>
      </c>
      <c r="D128" s="19" t="s">
        <v>261</v>
      </c>
      <c r="E128" s="26">
        <v>5.899</v>
      </c>
      <c r="F128" s="18" t="s">
        <v>17</v>
      </c>
      <c r="G128" s="24" t="s">
        <v>9</v>
      </c>
    </row>
    <row r="129" spans="1:7" s="21" customFormat="1" x14ac:dyDescent="0.25">
      <c r="A129" s="18"/>
      <c r="B129" s="57" t="s">
        <v>91</v>
      </c>
      <c r="C129" s="18" t="s">
        <v>100</v>
      </c>
      <c r="D129" s="19" t="s">
        <v>262</v>
      </c>
      <c r="E129" s="26">
        <v>13.198</v>
      </c>
      <c r="F129" s="18" t="s">
        <v>17</v>
      </c>
      <c r="G129" s="58" t="s">
        <v>58</v>
      </c>
    </row>
    <row r="130" spans="1:7" s="21" customFormat="1" x14ac:dyDescent="0.25">
      <c r="A130" s="18"/>
      <c r="B130" s="57" t="s">
        <v>91</v>
      </c>
      <c r="C130" s="18" t="s">
        <v>100</v>
      </c>
      <c r="D130" s="19" t="s">
        <v>263</v>
      </c>
      <c r="E130" s="26">
        <v>2.2799999999999998</v>
      </c>
      <c r="F130" s="18" t="s">
        <v>17</v>
      </c>
      <c r="G130" s="58" t="s">
        <v>101</v>
      </c>
    </row>
    <row r="131" spans="1:7" s="21" customFormat="1" x14ac:dyDescent="0.25">
      <c r="A131" s="18"/>
      <c r="B131" s="57" t="s">
        <v>91</v>
      </c>
      <c r="C131" s="18" t="s">
        <v>100</v>
      </c>
      <c r="D131" s="19" t="s">
        <v>264</v>
      </c>
      <c r="E131" s="26">
        <v>1.329</v>
      </c>
      <c r="F131" s="18" t="s">
        <v>17</v>
      </c>
      <c r="G131" s="58" t="s">
        <v>58</v>
      </c>
    </row>
    <row r="132" spans="1:7" s="21" customFormat="1" x14ac:dyDescent="0.25">
      <c r="A132" s="18"/>
      <c r="B132" s="57" t="s">
        <v>91</v>
      </c>
      <c r="C132" s="18" t="s">
        <v>100</v>
      </c>
      <c r="D132" s="19" t="s">
        <v>265</v>
      </c>
      <c r="E132" s="26">
        <v>10.218</v>
      </c>
      <c r="F132" s="18" t="s">
        <v>17</v>
      </c>
      <c r="G132" s="58" t="s">
        <v>58</v>
      </c>
    </row>
    <row r="133" spans="1:7" s="21" customFormat="1" x14ac:dyDescent="0.25">
      <c r="A133" s="18"/>
      <c r="B133" s="57" t="s">
        <v>91</v>
      </c>
      <c r="C133" s="18" t="s">
        <v>100</v>
      </c>
      <c r="D133" s="19" t="s">
        <v>266</v>
      </c>
      <c r="E133" s="26">
        <v>4.0090000000000003</v>
      </c>
      <c r="F133" s="18" t="s">
        <v>17</v>
      </c>
      <c r="G133" s="24" t="s">
        <v>9</v>
      </c>
    </row>
    <row r="134" spans="1:7" s="21" customFormat="1" x14ac:dyDescent="0.25">
      <c r="A134" s="18"/>
      <c r="B134" s="57" t="s">
        <v>91</v>
      </c>
      <c r="C134" s="18" t="s">
        <v>100</v>
      </c>
      <c r="D134" s="19" t="s">
        <v>267</v>
      </c>
      <c r="E134" s="26">
        <v>2</v>
      </c>
      <c r="F134" s="18" t="s">
        <v>20</v>
      </c>
      <c r="G134" s="24" t="s">
        <v>8</v>
      </c>
    </row>
    <row r="135" spans="1:7" s="21" customFormat="1" x14ac:dyDescent="0.25">
      <c r="A135" s="18"/>
      <c r="B135" s="57" t="s">
        <v>91</v>
      </c>
      <c r="C135" s="18" t="s">
        <v>100</v>
      </c>
      <c r="D135" s="19" t="s">
        <v>268</v>
      </c>
      <c r="E135" s="26">
        <v>4</v>
      </c>
      <c r="F135" s="18" t="s">
        <v>20</v>
      </c>
      <c r="G135" s="24" t="s">
        <v>8</v>
      </c>
    </row>
    <row r="136" spans="1:7" s="21" customFormat="1" x14ac:dyDescent="0.25">
      <c r="A136" s="18"/>
      <c r="B136" s="57" t="s">
        <v>91</v>
      </c>
      <c r="C136" s="18" t="s">
        <v>100</v>
      </c>
      <c r="D136" s="19" t="s">
        <v>269</v>
      </c>
      <c r="E136" s="26">
        <v>3.9990000000000001</v>
      </c>
      <c r="F136" s="18" t="s">
        <v>20</v>
      </c>
      <c r="G136" s="24" t="s">
        <v>8</v>
      </c>
    </row>
    <row r="137" spans="1:7" s="21" customFormat="1" x14ac:dyDescent="0.25">
      <c r="A137" s="18"/>
      <c r="B137" s="57" t="s">
        <v>91</v>
      </c>
      <c r="C137" s="18" t="s">
        <v>100</v>
      </c>
      <c r="D137" s="19" t="s">
        <v>270</v>
      </c>
      <c r="E137" s="26">
        <v>5.5019999999999998</v>
      </c>
      <c r="F137" s="18" t="s">
        <v>17</v>
      </c>
      <c r="G137" s="24" t="s">
        <v>10</v>
      </c>
    </row>
    <row r="138" spans="1:7" s="21" customFormat="1" x14ac:dyDescent="0.25">
      <c r="A138" s="18"/>
      <c r="B138" s="57" t="s">
        <v>91</v>
      </c>
      <c r="C138" s="18" t="s">
        <v>100</v>
      </c>
      <c r="D138" s="19" t="s">
        <v>271</v>
      </c>
      <c r="E138" s="26">
        <v>3.27</v>
      </c>
      <c r="F138" s="18" t="s">
        <v>17</v>
      </c>
      <c r="G138" s="24" t="s">
        <v>10</v>
      </c>
    </row>
    <row r="139" spans="1:7" s="21" customFormat="1" x14ac:dyDescent="0.25">
      <c r="A139" s="18"/>
      <c r="B139" s="57" t="s">
        <v>91</v>
      </c>
      <c r="C139" s="18" t="s">
        <v>102</v>
      </c>
      <c r="D139" s="19" t="s">
        <v>272</v>
      </c>
      <c r="E139" s="26">
        <v>4.9610000000000003</v>
      </c>
      <c r="F139" s="18" t="s">
        <v>17</v>
      </c>
      <c r="G139" s="58" t="s">
        <v>58</v>
      </c>
    </row>
    <row r="140" spans="1:7" s="21" customFormat="1" x14ac:dyDescent="0.25">
      <c r="A140" s="18"/>
      <c r="B140" s="57" t="s">
        <v>91</v>
      </c>
      <c r="C140" s="18" t="s">
        <v>103</v>
      </c>
      <c r="D140" s="19" t="s">
        <v>273</v>
      </c>
      <c r="E140" s="26">
        <v>2.4</v>
      </c>
      <c r="F140" s="18" t="s">
        <v>17</v>
      </c>
      <c r="G140" s="24" t="s">
        <v>104</v>
      </c>
    </row>
    <row r="141" spans="1:7" s="21" customFormat="1" x14ac:dyDescent="0.25">
      <c r="A141" s="18"/>
      <c r="B141" s="57" t="s">
        <v>91</v>
      </c>
      <c r="C141" s="18" t="s">
        <v>103</v>
      </c>
      <c r="D141" s="19" t="s">
        <v>274</v>
      </c>
      <c r="E141" s="26">
        <v>4</v>
      </c>
      <c r="F141" s="18" t="s">
        <v>17</v>
      </c>
      <c r="G141" s="24" t="s">
        <v>104</v>
      </c>
    </row>
    <row r="142" spans="1:7" s="21" customFormat="1" x14ac:dyDescent="0.25">
      <c r="A142" s="18"/>
      <c r="B142" s="57" t="s">
        <v>91</v>
      </c>
      <c r="C142" s="18" t="s">
        <v>103</v>
      </c>
      <c r="D142" s="19" t="s">
        <v>275</v>
      </c>
      <c r="E142" s="26">
        <v>2.9990000000000001</v>
      </c>
      <c r="F142" s="18" t="s">
        <v>17</v>
      </c>
      <c r="G142" s="24" t="s">
        <v>104</v>
      </c>
    </row>
    <row r="143" spans="1:7" s="21" customFormat="1" x14ac:dyDescent="0.25">
      <c r="A143" s="18"/>
      <c r="B143" s="57" t="s">
        <v>91</v>
      </c>
      <c r="C143" s="18" t="s">
        <v>103</v>
      </c>
      <c r="D143" s="19" t="s">
        <v>276</v>
      </c>
      <c r="E143" s="26">
        <v>1.7</v>
      </c>
      <c r="F143" s="18" t="s">
        <v>17</v>
      </c>
      <c r="G143" s="24" t="s">
        <v>104</v>
      </c>
    </row>
    <row r="144" spans="1:7" s="21" customFormat="1" x14ac:dyDescent="0.25">
      <c r="A144" s="18"/>
      <c r="B144" s="57" t="s">
        <v>91</v>
      </c>
      <c r="C144" s="18" t="s">
        <v>103</v>
      </c>
      <c r="D144" s="19" t="s">
        <v>277</v>
      </c>
      <c r="E144" s="26">
        <v>3.298</v>
      </c>
      <c r="F144" s="18" t="s">
        <v>17</v>
      </c>
      <c r="G144" s="24" t="s">
        <v>104</v>
      </c>
    </row>
    <row r="145" spans="1:7" s="21" customFormat="1" x14ac:dyDescent="0.25">
      <c r="A145" s="18"/>
      <c r="B145" s="57" t="s">
        <v>91</v>
      </c>
      <c r="C145" s="18" t="s">
        <v>103</v>
      </c>
      <c r="D145" s="19" t="s">
        <v>278</v>
      </c>
      <c r="E145" s="26">
        <v>0.3</v>
      </c>
      <c r="F145" s="18" t="s">
        <v>17</v>
      </c>
      <c r="G145" s="24" t="s">
        <v>104</v>
      </c>
    </row>
    <row r="146" spans="1:7" s="21" customFormat="1" x14ac:dyDescent="0.25">
      <c r="A146" s="18"/>
      <c r="B146" s="57" t="s">
        <v>91</v>
      </c>
      <c r="C146" s="18" t="s">
        <v>103</v>
      </c>
      <c r="D146" s="19" t="s">
        <v>279</v>
      </c>
      <c r="E146" s="26">
        <v>0.3</v>
      </c>
      <c r="F146" s="18" t="s">
        <v>17</v>
      </c>
      <c r="G146" s="24" t="s">
        <v>104</v>
      </c>
    </row>
    <row r="147" spans="1:7" s="21" customFormat="1" x14ac:dyDescent="0.25">
      <c r="A147" s="18"/>
      <c r="B147" s="57" t="s">
        <v>91</v>
      </c>
      <c r="C147" s="18" t="s">
        <v>103</v>
      </c>
      <c r="D147" s="19" t="s">
        <v>280</v>
      </c>
      <c r="E147" s="26">
        <v>7.0990000000000002</v>
      </c>
      <c r="F147" s="18" t="s">
        <v>17</v>
      </c>
      <c r="G147" s="24" t="s">
        <v>104</v>
      </c>
    </row>
    <row r="148" spans="1:7" s="21" customFormat="1" x14ac:dyDescent="0.25">
      <c r="A148" s="18"/>
      <c r="B148" s="57" t="s">
        <v>91</v>
      </c>
      <c r="C148" s="18" t="s">
        <v>103</v>
      </c>
      <c r="D148" s="19" t="s">
        <v>281</v>
      </c>
      <c r="E148" s="26">
        <v>2.2000000000000002</v>
      </c>
      <c r="F148" s="18" t="s">
        <v>17</v>
      </c>
      <c r="G148" s="24" t="s">
        <v>104</v>
      </c>
    </row>
    <row r="149" spans="1:7" s="21" customFormat="1" x14ac:dyDescent="0.25">
      <c r="A149" s="18"/>
      <c r="B149" s="57" t="s">
        <v>91</v>
      </c>
      <c r="C149" s="18" t="s">
        <v>103</v>
      </c>
      <c r="D149" s="19" t="s">
        <v>282</v>
      </c>
      <c r="E149" s="26">
        <v>4.9989999999999997</v>
      </c>
      <c r="F149" s="27" t="s">
        <v>20</v>
      </c>
      <c r="G149" s="24" t="s">
        <v>104</v>
      </c>
    </row>
    <row r="150" spans="1:7" s="21" customFormat="1" x14ac:dyDescent="0.25">
      <c r="A150" s="18"/>
      <c r="B150" s="57" t="s">
        <v>91</v>
      </c>
      <c r="C150" s="18" t="s">
        <v>103</v>
      </c>
      <c r="D150" s="19" t="s">
        <v>283</v>
      </c>
      <c r="E150" s="26">
        <v>4</v>
      </c>
      <c r="F150" s="18" t="s">
        <v>17</v>
      </c>
      <c r="G150" s="24" t="s">
        <v>104</v>
      </c>
    </row>
    <row r="151" spans="1:7" s="21" customFormat="1" x14ac:dyDescent="0.25">
      <c r="A151" s="18"/>
      <c r="B151" s="57" t="s">
        <v>91</v>
      </c>
      <c r="C151" s="18" t="s">
        <v>105</v>
      </c>
      <c r="D151" s="19" t="s">
        <v>284</v>
      </c>
      <c r="E151" s="26">
        <v>10.952999999999999</v>
      </c>
      <c r="F151" s="27" t="s">
        <v>20</v>
      </c>
      <c r="G151" s="58" t="s">
        <v>58</v>
      </c>
    </row>
    <row r="152" spans="1:7" s="21" customFormat="1" x14ac:dyDescent="0.25">
      <c r="A152" s="18"/>
      <c r="B152" s="57" t="s">
        <v>91</v>
      </c>
      <c r="C152" s="18" t="s">
        <v>301</v>
      </c>
      <c r="D152" s="19" t="s">
        <v>300</v>
      </c>
      <c r="E152" s="26">
        <v>4.9950000000000001</v>
      </c>
      <c r="F152" s="18" t="s">
        <v>28</v>
      </c>
      <c r="G152" s="24" t="s">
        <v>8</v>
      </c>
    </row>
    <row r="153" spans="1:7" s="21" customFormat="1" x14ac:dyDescent="0.25">
      <c r="A153" s="18"/>
      <c r="B153" s="57" t="s">
        <v>91</v>
      </c>
      <c r="C153" s="18" t="s">
        <v>106</v>
      </c>
      <c r="D153" s="19" t="s">
        <v>107</v>
      </c>
      <c r="E153" s="26">
        <v>6.2629999999999999</v>
      </c>
      <c r="F153" s="18" t="s">
        <v>17</v>
      </c>
      <c r="G153" s="24" t="s">
        <v>104</v>
      </c>
    </row>
    <row r="154" spans="1:7" s="21" customFormat="1" x14ac:dyDescent="0.25">
      <c r="A154" s="18"/>
      <c r="B154" s="57" t="s">
        <v>91</v>
      </c>
      <c r="C154" s="18" t="s">
        <v>106</v>
      </c>
      <c r="D154" s="19" t="s">
        <v>108</v>
      </c>
      <c r="E154" s="26">
        <v>4.1980000000000004</v>
      </c>
      <c r="F154" s="27" t="s">
        <v>17</v>
      </c>
      <c r="G154" s="24" t="s">
        <v>30</v>
      </c>
    </row>
    <row r="155" spans="1:7" s="21" customFormat="1" x14ac:dyDescent="0.25">
      <c r="A155" s="18"/>
      <c r="B155" s="57" t="s">
        <v>91</v>
      </c>
      <c r="C155" s="18" t="s">
        <v>109</v>
      </c>
      <c r="D155" s="19" t="s">
        <v>302</v>
      </c>
      <c r="E155" s="26">
        <v>6.2270000000000003</v>
      </c>
      <c r="F155" s="27" t="s">
        <v>20</v>
      </c>
      <c r="G155" s="24" t="s">
        <v>69</v>
      </c>
    </row>
    <row r="156" spans="1:7" s="21" customFormat="1" x14ac:dyDescent="0.25">
      <c r="A156" s="18"/>
      <c r="B156" s="57" t="s">
        <v>91</v>
      </c>
      <c r="C156" s="18" t="s">
        <v>91</v>
      </c>
      <c r="D156" s="19" t="s">
        <v>110</v>
      </c>
      <c r="E156" s="26">
        <v>75.007999999999996</v>
      </c>
      <c r="F156" s="27" t="s">
        <v>17</v>
      </c>
      <c r="G156" s="24" t="s">
        <v>8</v>
      </c>
    </row>
    <row r="157" spans="1:7" s="21" customFormat="1" x14ac:dyDescent="0.25">
      <c r="A157" s="18"/>
      <c r="B157" s="57" t="s">
        <v>91</v>
      </c>
      <c r="C157" s="25" t="s">
        <v>91</v>
      </c>
      <c r="D157" s="19" t="s">
        <v>111</v>
      </c>
      <c r="E157" s="26">
        <v>32.328000000000003</v>
      </c>
      <c r="F157" s="27" t="s">
        <v>17</v>
      </c>
      <c r="G157" s="59" t="s">
        <v>8</v>
      </c>
    </row>
    <row r="158" spans="1:7" s="21" customFormat="1" x14ac:dyDescent="0.25">
      <c r="A158" s="18"/>
      <c r="B158" s="57" t="s">
        <v>91</v>
      </c>
      <c r="C158" s="18" t="s">
        <v>91</v>
      </c>
      <c r="D158" s="19" t="s">
        <v>112</v>
      </c>
      <c r="E158" s="26">
        <v>1.44</v>
      </c>
      <c r="F158" s="27" t="s">
        <v>17</v>
      </c>
      <c r="G158" s="24" t="s">
        <v>8</v>
      </c>
    </row>
    <row r="159" spans="1:7" s="21" customFormat="1" x14ac:dyDescent="0.25">
      <c r="A159" s="18"/>
      <c r="B159" s="57" t="s">
        <v>91</v>
      </c>
      <c r="C159" s="18" t="s">
        <v>91</v>
      </c>
      <c r="D159" s="19" t="s">
        <v>113</v>
      </c>
      <c r="E159" s="26">
        <v>16.550999999999998</v>
      </c>
      <c r="F159" s="27" t="s">
        <v>17</v>
      </c>
      <c r="G159" s="24" t="s">
        <v>31</v>
      </c>
    </row>
    <row r="160" spans="1:7" s="21" customFormat="1" x14ac:dyDescent="0.25">
      <c r="A160" s="18"/>
      <c r="B160" s="57" t="s">
        <v>91</v>
      </c>
      <c r="C160" s="18" t="s">
        <v>91</v>
      </c>
      <c r="D160" s="19" t="s">
        <v>114</v>
      </c>
      <c r="E160" s="26">
        <v>4.6189999999999998</v>
      </c>
      <c r="F160" s="27" t="s">
        <v>20</v>
      </c>
      <c r="G160" s="24" t="s">
        <v>8</v>
      </c>
    </row>
    <row r="161" spans="1:7" s="21" customFormat="1" x14ac:dyDescent="0.25">
      <c r="A161" s="18"/>
      <c r="B161" s="57" t="s">
        <v>91</v>
      </c>
      <c r="C161" s="18" t="s">
        <v>115</v>
      </c>
      <c r="D161" s="19" t="s">
        <v>116</v>
      </c>
      <c r="E161" s="26">
        <v>4</v>
      </c>
      <c r="F161" s="27" t="s">
        <v>17</v>
      </c>
      <c r="G161" s="24" t="s">
        <v>8</v>
      </c>
    </row>
    <row r="162" spans="1:7" s="21" customFormat="1" x14ac:dyDescent="0.25">
      <c r="A162" s="18"/>
      <c r="B162" s="57" t="s">
        <v>91</v>
      </c>
      <c r="C162" s="18" t="s">
        <v>115</v>
      </c>
      <c r="D162" s="19" t="s">
        <v>117</v>
      </c>
      <c r="E162" s="26">
        <v>6</v>
      </c>
      <c r="F162" s="27" t="s">
        <v>17</v>
      </c>
      <c r="G162" s="24" t="s">
        <v>8</v>
      </c>
    </row>
    <row r="163" spans="1:7" s="21" customFormat="1" x14ac:dyDescent="0.25">
      <c r="A163" s="18"/>
      <c r="B163" s="57" t="s">
        <v>91</v>
      </c>
      <c r="C163" s="18" t="s">
        <v>115</v>
      </c>
      <c r="D163" s="19" t="s">
        <v>118</v>
      </c>
      <c r="E163" s="26">
        <v>18.143000000000001</v>
      </c>
      <c r="F163" s="27" t="s">
        <v>28</v>
      </c>
      <c r="G163" s="24" t="s">
        <v>8</v>
      </c>
    </row>
    <row r="164" spans="1:7" s="21" customFormat="1" x14ac:dyDescent="0.25">
      <c r="A164" s="18"/>
      <c r="B164" s="57" t="s">
        <v>91</v>
      </c>
      <c r="C164" s="18" t="s">
        <v>115</v>
      </c>
      <c r="D164" s="19" t="s">
        <v>119</v>
      </c>
      <c r="E164" s="26">
        <v>178.126</v>
      </c>
      <c r="F164" s="18" t="s">
        <v>13</v>
      </c>
      <c r="G164" s="24" t="s">
        <v>30</v>
      </c>
    </row>
    <row r="165" spans="1:7" s="21" customFormat="1" x14ac:dyDescent="0.25">
      <c r="A165" s="18"/>
      <c r="B165" s="57" t="s">
        <v>91</v>
      </c>
      <c r="C165" s="18" t="s">
        <v>115</v>
      </c>
      <c r="D165" s="19" t="s">
        <v>120</v>
      </c>
      <c r="E165" s="26">
        <v>9.1150000000000002</v>
      </c>
      <c r="F165" s="18" t="s">
        <v>13</v>
      </c>
      <c r="G165" s="24" t="s">
        <v>30</v>
      </c>
    </row>
    <row r="166" spans="1:7" s="21" customFormat="1" x14ac:dyDescent="0.25">
      <c r="A166" s="18"/>
      <c r="B166" s="57" t="s">
        <v>91</v>
      </c>
      <c r="C166" s="18" t="s">
        <v>115</v>
      </c>
      <c r="D166" s="19" t="s">
        <v>121</v>
      </c>
      <c r="E166" s="26">
        <v>19.149000000000001</v>
      </c>
      <c r="F166" s="18" t="s">
        <v>13</v>
      </c>
      <c r="G166" s="24" t="s">
        <v>30</v>
      </c>
    </row>
    <row r="167" spans="1:7" s="21" customFormat="1" x14ac:dyDescent="0.25">
      <c r="A167" s="18"/>
      <c r="B167" s="57" t="s">
        <v>91</v>
      </c>
      <c r="C167" s="18" t="s">
        <v>115</v>
      </c>
      <c r="D167" s="19" t="s">
        <v>122</v>
      </c>
      <c r="E167" s="26">
        <v>28.297999999999998</v>
      </c>
      <c r="F167" s="18" t="s">
        <v>13</v>
      </c>
      <c r="G167" s="24" t="s">
        <v>10</v>
      </c>
    </row>
    <row r="168" spans="1:7" s="21" customFormat="1" x14ac:dyDescent="0.25">
      <c r="A168" s="18"/>
      <c r="B168" s="57" t="s">
        <v>91</v>
      </c>
      <c r="C168" s="18" t="s">
        <v>115</v>
      </c>
      <c r="D168" s="19" t="s">
        <v>123</v>
      </c>
      <c r="E168" s="26">
        <v>14.835000000000001</v>
      </c>
      <c r="F168" s="27" t="s">
        <v>17</v>
      </c>
      <c r="G168" s="24" t="s">
        <v>30</v>
      </c>
    </row>
    <row r="169" spans="1:7" s="21" customFormat="1" x14ac:dyDescent="0.25">
      <c r="A169" s="18"/>
      <c r="B169" s="57" t="s">
        <v>91</v>
      </c>
      <c r="C169" s="18" t="s">
        <v>115</v>
      </c>
      <c r="D169" s="19" t="s">
        <v>124</v>
      </c>
      <c r="E169" s="26">
        <v>80.204999999999998</v>
      </c>
      <c r="F169" s="27" t="s">
        <v>17</v>
      </c>
      <c r="G169" s="24" t="s">
        <v>30</v>
      </c>
    </row>
    <row r="170" spans="1:7" s="21" customFormat="1" x14ac:dyDescent="0.25">
      <c r="A170" s="18"/>
      <c r="B170" s="57" t="s">
        <v>91</v>
      </c>
      <c r="C170" s="18" t="s">
        <v>115</v>
      </c>
      <c r="D170" s="19" t="s">
        <v>125</v>
      </c>
      <c r="E170" s="26">
        <v>30.285</v>
      </c>
      <c r="F170" s="18" t="s">
        <v>13</v>
      </c>
      <c r="G170" s="24" t="s">
        <v>30</v>
      </c>
    </row>
    <row r="171" spans="1:7" s="21" customFormat="1" x14ac:dyDescent="0.25">
      <c r="A171" s="18"/>
      <c r="B171" s="57" t="s">
        <v>91</v>
      </c>
      <c r="C171" s="18" t="s">
        <v>115</v>
      </c>
      <c r="D171" s="19" t="s">
        <v>126</v>
      </c>
      <c r="E171" s="26">
        <v>55.008000000000003</v>
      </c>
      <c r="F171" s="27" t="s">
        <v>28</v>
      </c>
      <c r="G171" s="24" t="s">
        <v>10</v>
      </c>
    </row>
    <row r="172" spans="1:7" s="21" customFormat="1" x14ac:dyDescent="0.25">
      <c r="A172" s="18"/>
      <c r="B172" s="57" t="s">
        <v>91</v>
      </c>
      <c r="C172" s="18" t="s">
        <v>115</v>
      </c>
      <c r="D172" s="19" t="s">
        <v>127</v>
      </c>
      <c r="E172" s="26">
        <v>192.958</v>
      </c>
      <c r="F172" s="18" t="s">
        <v>13</v>
      </c>
      <c r="G172" s="24" t="s">
        <v>10</v>
      </c>
    </row>
    <row r="173" spans="1:7" s="21" customFormat="1" x14ac:dyDescent="0.25">
      <c r="A173" s="18"/>
      <c r="B173" s="57" t="s">
        <v>91</v>
      </c>
      <c r="C173" s="18" t="s">
        <v>115</v>
      </c>
      <c r="D173" s="19" t="s">
        <v>128</v>
      </c>
      <c r="E173" s="26">
        <v>26.994</v>
      </c>
      <c r="F173" s="27" t="s">
        <v>17</v>
      </c>
      <c r="G173" s="24" t="s">
        <v>10</v>
      </c>
    </row>
    <row r="174" spans="1:7" s="21" customFormat="1" x14ac:dyDescent="0.25">
      <c r="A174" s="18"/>
      <c r="B174" s="57" t="s">
        <v>91</v>
      </c>
      <c r="C174" s="18" t="s">
        <v>115</v>
      </c>
      <c r="D174" s="19" t="s">
        <v>129</v>
      </c>
      <c r="E174" s="26">
        <v>55.667000000000002</v>
      </c>
      <c r="F174" s="27" t="s">
        <v>17</v>
      </c>
      <c r="G174" s="24" t="s">
        <v>10</v>
      </c>
    </row>
    <row r="175" spans="1:7" s="21" customFormat="1" x14ac:dyDescent="0.25">
      <c r="A175" s="18"/>
      <c r="B175" s="57" t="s">
        <v>91</v>
      </c>
      <c r="C175" s="18" t="s">
        <v>115</v>
      </c>
      <c r="D175" s="19" t="s">
        <v>130</v>
      </c>
      <c r="E175" s="26">
        <v>81.783000000000001</v>
      </c>
      <c r="F175" s="27" t="s">
        <v>17</v>
      </c>
      <c r="G175" s="24" t="s">
        <v>10</v>
      </c>
    </row>
    <row r="176" spans="1:7" s="21" customFormat="1" x14ac:dyDescent="0.25">
      <c r="A176" s="18"/>
      <c r="B176" s="57" t="s">
        <v>91</v>
      </c>
      <c r="C176" s="18" t="s">
        <v>115</v>
      </c>
      <c r="D176" s="19" t="s">
        <v>131</v>
      </c>
      <c r="E176" s="26">
        <v>3.8079999999999998</v>
      </c>
      <c r="F176" s="27" t="s">
        <v>17</v>
      </c>
      <c r="G176" s="24" t="s">
        <v>10</v>
      </c>
    </row>
    <row r="177" spans="1:7" s="21" customFormat="1" x14ac:dyDescent="0.25">
      <c r="A177" s="18"/>
      <c r="B177" s="57" t="s">
        <v>91</v>
      </c>
      <c r="C177" s="18" t="s">
        <v>115</v>
      </c>
      <c r="D177" s="19" t="s">
        <v>132</v>
      </c>
      <c r="E177" s="26">
        <v>7.7009999999999996</v>
      </c>
      <c r="F177" s="27" t="s">
        <v>17</v>
      </c>
      <c r="G177" s="24" t="s">
        <v>29</v>
      </c>
    </row>
    <row r="178" spans="1:7" s="21" customFormat="1" x14ac:dyDescent="0.25">
      <c r="A178" s="18"/>
      <c r="B178" s="57" t="s">
        <v>91</v>
      </c>
      <c r="C178" s="18" t="s">
        <v>115</v>
      </c>
      <c r="D178" s="19" t="s">
        <v>133</v>
      </c>
      <c r="E178" s="26">
        <v>11.116</v>
      </c>
      <c r="F178" s="27" t="s">
        <v>134</v>
      </c>
      <c r="G178" s="24" t="s">
        <v>29</v>
      </c>
    </row>
    <row r="179" spans="1:7" s="21" customFormat="1" x14ac:dyDescent="0.25">
      <c r="A179" s="18"/>
      <c r="B179" s="57" t="s">
        <v>91</v>
      </c>
      <c r="C179" s="18" t="s">
        <v>115</v>
      </c>
      <c r="D179" s="19" t="s">
        <v>135</v>
      </c>
      <c r="E179" s="26">
        <v>4.6619999999999999</v>
      </c>
      <c r="F179" s="27" t="s">
        <v>134</v>
      </c>
      <c r="G179" s="24" t="s">
        <v>10</v>
      </c>
    </row>
    <row r="180" spans="1:7" s="21" customFormat="1" x14ac:dyDescent="0.25">
      <c r="A180" s="18"/>
      <c r="B180" s="57" t="s">
        <v>91</v>
      </c>
      <c r="C180" s="18" t="s">
        <v>115</v>
      </c>
      <c r="D180" s="19" t="s">
        <v>136</v>
      </c>
      <c r="E180" s="26">
        <v>25.338999999999999</v>
      </c>
      <c r="F180" s="27" t="s">
        <v>134</v>
      </c>
      <c r="G180" s="24" t="s">
        <v>29</v>
      </c>
    </row>
    <row r="181" spans="1:7" s="21" customFormat="1" x14ac:dyDescent="0.25">
      <c r="A181" s="18"/>
      <c r="B181" s="57" t="s">
        <v>91</v>
      </c>
      <c r="C181" s="18" t="s">
        <v>115</v>
      </c>
      <c r="D181" s="19" t="s">
        <v>137</v>
      </c>
      <c r="E181" s="26">
        <v>0.47499999999999998</v>
      </c>
      <c r="F181" s="27" t="s">
        <v>134</v>
      </c>
      <c r="G181" s="24" t="s">
        <v>29</v>
      </c>
    </row>
    <row r="182" spans="1:7" s="21" customFormat="1" x14ac:dyDescent="0.25">
      <c r="A182" s="18"/>
      <c r="B182" s="57" t="s">
        <v>91</v>
      </c>
      <c r="C182" s="18" t="s">
        <v>115</v>
      </c>
      <c r="D182" s="19" t="s">
        <v>138</v>
      </c>
      <c r="E182" s="26">
        <v>1.61</v>
      </c>
      <c r="F182" s="27" t="s">
        <v>134</v>
      </c>
      <c r="G182" s="24" t="s">
        <v>29</v>
      </c>
    </row>
    <row r="183" spans="1:7" s="21" customFormat="1" x14ac:dyDescent="0.25">
      <c r="A183" s="18"/>
      <c r="B183" s="57" t="s">
        <v>91</v>
      </c>
      <c r="C183" s="18" t="s">
        <v>115</v>
      </c>
      <c r="D183" s="19" t="s">
        <v>139</v>
      </c>
      <c r="E183" s="26">
        <v>8.7829999999999995</v>
      </c>
      <c r="F183" s="27" t="s">
        <v>134</v>
      </c>
      <c r="G183" s="24" t="s">
        <v>8</v>
      </c>
    </row>
    <row r="184" spans="1:7" s="21" customFormat="1" x14ac:dyDescent="0.25">
      <c r="A184" s="18"/>
      <c r="B184" s="57" t="s">
        <v>91</v>
      </c>
      <c r="C184" s="18" t="s">
        <v>115</v>
      </c>
      <c r="D184" s="19" t="s">
        <v>140</v>
      </c>
      <c r="E184" s="26">
        <v>0.39700000000000002</v>
      </c>
      <c r="F184" s="27" t="s">
        <v>134</v>
      </c>
      <c r="G184" s="24" t="s">
        <v>10</v>
      </c>
    </row>
    <row r="185" spans="1:7" s="21" customFormat="1" x14ac:dyDescent="0.25">
      <c r="A185" s="18"/>
      <c r="B185" s="57" t="s">
        <v>91</v>
      </c>
      <c r="C185" s="18" t="s">
        <v>115</v>
      </c>
      <c r="D185" s="19" t="s">
        <v>141</v>
      </c>
      <c r="E185" s="26">
        <v>13.862</v>
      </c>
      <c r="F185" s="27" t="s">
        <v>134</v>
      </c>
      <c r="G185" s="24" t="s">
        <v>30</v>
      </c>
    </row>
    <row r="186" spans="1:7" s="21" customFormat="1" x14ac:dyDescent="0.25">
      <c r="A186" s="18"/>
      <c r="B186" s="57" t="s">
        <v>91</v>
      </c>
      <c r="C186" s="18" t="s">
        <v>115</v>
      </c>
      <c r="D186" s="19" t="s">
        <v>142</v>
      </c>
      <c r="E186" s="26">
        <v>0.64400000000000002</v>
      </c>
      <c r="F186" s="27" t="s">
        <v>134</v>
      </c>
      <c r="G186" s="24" t="s">
        <v>30</v>
      </c>
    </row>
    <row r="187" spans="1:7" s="21" customFormat="1" x14ac:dyDescent="0.25">
      <c r="A187" s="18"/>
      <c r="B187" s="57" t="s">
        <v>91</v>
      </c>
      <c r="C187" s="18" t="s">
        <v>115</v>
      </c>
      <c r="D187" s="19" t="s">
        <v>143</v>
      </c>
      <c r="E187" s="26">
        <v>1.4279999999999999</v>
      </c>
      <c r="F187" s="27" t="s">
        <v>134</v>
      </c>
      <c r="G187" s="24" t="s">
        <v>10</v>
      </c>
    </row>
    <row r="188" spans="1:7" s="21" customFormat="1" x14ac:dyDescent="0.25">
      <c r="A188" s="18"/>
      <c r="B188" s="57" t="s">
        <v>91</v>
      </c>
      <c r="C188" s="18" t="s">
        <v>115</v>
      </c>
      <c r="D188" s="19" t="s">
        <v>144</v>
      </c>
      <c r="E188" s="26">
        <v>2.0859999999999999</v>
      </c>
      <c r="F188" s="27" t="s">
        <v>134</v>
      </c>
      <c r="G188" s="24" t="s">
        <v>10</v>
      </c>
    </row>
    <row r="189" spans="1:7" s="21" customFormat="1" x14ac:dyDescent="0.25">
      <c r="A189" s="18"/>
      <c r="B189" s="57" t="s">
        <v>91</v>
      </c>
      <c r="C189" s="18" t="s">
        <v>115</v>
      </c>
      <c r="D189" s="19" t="s">
        <v>145</v>
      </c>
      <c r="E189" s="26">
        <v>5.3159999999999998</v>
      </c>
      <c r="F189" s="27" t="s">
        <v>134</v>
      </c>
      <c r="G189" s="24" t="s">
        <v>10</v>
      </c>
    </row>
    <row r="190" spans="1:7" s="21" customFormat="1" x14ac:dyDescent="0.25">
      <c r="A190" s="18"/>
      <c r="B190" s="57" t="s">
        <v>91</v>
      </c>
      <c r="C190" s="18" t="s">
        <v>115</v>
      </c>
      <c r="D190" s="19" t="s">
        <v>146</v>
      </c>
      <c r="E190" s="26">
        <v>5.5720000000000001</v>
      </c>
      <c r="F190" s="27" t="s">
        <v>134</v>
      </c>
      <c r="G190" s="24" t="s">
        <v>69</v>
      </c>
    </row>
    <row r="191" spans="1:7" s="21" customFormat="1" x14ac:dyDescent="0.25">
      <c r="A191" s="18"/>
      <c r="B191" s="57" t="s">
        <v>91</v>
      </c>
      <c r="C191" s="18" t="s">
        <v>115</v>
      </c>
      <c r="D191" s="19" t="s">
        <v>147</v>
      </c>
      <c r="E191" s="26">
        <v>16.677</v>
      </c>
      <c r="F191" s="27" t="s">
        <v>134</v>
      </c>
      <c r="G191" s="24" t="s">
        <v>69</v>
      </c>
    </row>
    <row r="192" spans="1:7" s="21" customFormat="1" x14ac:dyDescent="0.25">
      <c r="A192" s="18"/>
      <c r="B192" s="57" t="s">
        <v>91</v>
      </c>
      <c r="C192" s="18" t="s">
        <v>115</v>
      </c>
      <c r="D192" s="19" t="s">
        <v>148</v>
      </c>
      <c r="E192" s="26">
        <v>16.898</v>
      </c>
      <c r="F192" s="27" t="s">
        <v>134</v>
      </c>
      <c r="G192" s="24" t="s">
        <v>69</v>
      </c>
    </row>
    <row r="193" spans="1:7" s="21" customFormat="1" x14ac:dyDescent="0.25">
      <c r="A193" s="18"/>
      <c r="B193" s="57" t="s">
        <v>91</v>
      </c>
      <c r="C193" s="18" t="s">
        <v>115</v>
      </c>
      <c r="D193" s="19" t="s">
        <v>149</v>
      </c>
      <c r="E193" s="26">
        <v>2.2450000000000001</v>
      </c>
      <c r="F193" s="27" t="s">
        <v>134</v>
      </c>
      <c r="G193" s="24" t="s">
        <v>69</v>
      </c>
    </row>
    <row r="194" spans="1:7" s="21" customFormat="1" x14ac:dyDescent="0.25">
      <c r="A194" s="18"/>
      <c r="B194" s="57" t="s">
        <v>91</v>
      </c>
      <c r="C194" s="18" t="s">
        <v>115</v>
      </c>
      <c r="D194" s="19" t="s">
        <v>150</v>
      </c>
      <c r="E194" s="26">
        <v>4.9610000000000003</v>
      </c>
      <c r="F194" s="27" t="s">
        <v>134</v>
      </c>
      <c r="G194" s="24" t="s">
        <v>30</v>
      </c>
    </row>
    <row r="195" spans="1:7" s="21" customFormat="1" x14ac:dyDescent="0.25">
      <c r="A195" s="18"/>
      <c r="B195" s="57" t="s">
        <v>91</v>
      </c>
      <c r="C195" s="18" t="s">
        <v>115</v>
      </c>
      <c r="D195" s="19" t="s">
        <v>151</v>
      </c>
      <c r="E195" s="26">
        <v>8.7609999999999992</v>
      </c>
      <c r="F195" s="27" t="s">
        <v>134</v>
      </c>
      <c r="G195" s="24" t="s">
        <v>69</v>
      </c>
    </row>
    <row r="196" spans="1:7" s="21" customFormat="1" x14ac:dyDescent="0.25">
      <c r="A196" s="18"/>
      <c r="B196" s="57" t="s">
        <v>91</v>
      </c>
      <c r="C196" s="18" t="s">
        <v>115</v>
      </c>
      <c r="D196" s="19" t="s">
        <v>152</v>
      </c>
      <c r="E196" s="26">
        <v>2.5329999999999999</v>
      </c>
      <c r="F196" s="27" t="s">
        <v>134</v>
      </c>
      <c r="G196" s="24" t="s">
        <v>69</v>
      </c>
    </row>
    <row r="197" spans="1:7" s="21" customFormat="1" x14ac:dyDescent="0.25">
      <c r="A197" s="18"/>
      <c r="B197" s="57" t="s">
        <v>91</v>
      </c>
      <c r="C197" s="18" t="s">
        <v>115</v>
      </c>
      <c r="D197" s="19" t="s">
        <v>153</v>
      </c>
      <c r="E197" s="26">
        <v>4.4359999999999999</v>
      </c>
      <c r="F197" s="27" t="s">
        <v>134</v>
      </c>
      <c r="G197" s="24" t="s">
        <v>30</v>
      </c>
    </row>
    <row r="198" spans="1:7" s="21" customFormat="1" x14ac:dyDescent="0.25">
      <c r="A198" s="18"/>
      <c r="B198" s="57" t="s">
        <v>91</v>
      </c>
      <c r="C198" s="18" t="s">
        <v>115</v>
      </c>
      <c r="D198" s="19" t="s">
        <v>154</v>
      </c>
      <c r="E198" s="26">
        <v>0.46500000000000002</v>
      </c>
      <c r="F198" s="27" t="s">
        <v>134</v>
      </c>
      <c r="G198" s="24" t="s">
        <v>29</v>
      </c>
    </row>
    <row r="199" spans="1:7" s="21" customFormat="1" x14ac:dyDescent="0.25">
      <c r="A199" s="18"/>
      <c r="B199" s="57" t="s">
        <v>91</v>
      </c>
      <c r="C199" s="18" t="s">
        <v>115</v>
      </c>
      <c r="D199" s="19" t="s">
        <v>155</v>
      </c>
      <c r="E199" s="26">
        <v>0.879</v>
      </c>
      <c r="F199" s="27" t="s">
        <v>134</v>
      </c>
      <c r="G199" s="24" t="s">
        <v>8</v>
      </c>
    </row>
    <row r="200" spans="1:7" s="21" customFormat="1" x14ac:dyDescent="0.25">
      <c r="A200" s="18"/>
      <c r="B200" s="57" t="s">
        <v>91</v>
      </c>
      <c r="C200" s="18" t="s">
        <v>115</v>
      </c>
      <c r="D200" s="19" t="s">
        <v>156</v>
      </c>
      <c r="E200" s="26">
        <v>0.23200000000000001</v>
      </c>
      <c r="F200" s="27" t="s">
        <v>134</v>
      </c>
      <c r="G200" s="24" t="s">
        <v>8</v>
      </c>
    </row>
    <row r="201" spans="1:7" s="21" customFormat="1" x14ac:dyDescent="0.25">
      <c r="A201" s="18"/>
      <c r="B201" s="57" t="s">
        <v>91</v>
      </c>
      <c r="C201" s="18" t="s">
        <v>115</v>
      </c>
      <c r="D201" s="19" t="s">
        <v>157</v>
      </c>
      <c r="E201" s="26">
        <v>2.903</v>
      </c>
      <c r="F201" s="27" t="s">
        <v>134</v>
      </c>
      <c r="G201" s="24" t="s">
        <v>10</v>
      </c>
    </row>
    <row r="202" spans="1:7" s="21" customFormat="1" x14ac:dyDescent="0.25">
      <c r="A202" s="18"/>
      <c r="B202" s="57" t="s">
        <v>91</v>
      </c>
      <c r="C202" s="18" t="s">
        <v>115</v>
      </c>
      <c r="D202" s="19" t="s">
        <v>158</v>
      </c>
      <c r="E202" s="26">
        <v>4.1639999999999997</v>
      </c>
      <c r="F202" s="27" t="s">
        <v>134</v>
      </c>
      <c r="G202" s="24" t="s">
        <v>10</v>
      </c>
    </row>
    <row r="203" spans="1:7" s="21" customFormat="1" x14ac:dyDescent="0.25">
      <c r="A203" s="18"/>
      <c r="B203" s="57" t="s">
        <v>91</v>
      </c>
      <c r="C203" s="18" t="s">
        <v>115</v>
      </c>
      <c r="D203" s="19" t="s">
        <v>159</v>
      </c>
      <c r="E203" s="26">
        <v>0.442</v>
      </c>
      <c r="F203" s="27" t="s">
        <v>134</v>
      </c>
      <c r="G203" s="24" t="s">
        <v>30</v>
      </c>
    </row>
    <row r="204" spans="1:7" s="21" customFormat="1" x14ac:dyDescent="0.25">
      <c r="A204" s="18"/>
      <c r="B204" s="57" t="s">
        <v>91</v>
      </c>
      <c r="C204" s="18" t="s">
        <v>115</v>
      </c>
      <c r="D204" s="19" t="s">
        <v>160</v>
      </c>
      <c r="E204" s="26">
        <v>0.41299999999999998</v>
      </c>
      <c r="F204" s="27" t="s">
        <v>134</v>
      </c>
      <c r="G204" s="24" t="s">
        <v>10</v>
      </c>
    </row>
    <row r="205" spans="1:7" s="21" customFormat="1" x14ac:dyDescent="0.25">
      <c r="A205" s="18"/>
      <c r="B205" s="57" t="s">
        <v>91</v>
      </c>
      <c r="C205" s="18" t="s">
        <v>115</v>
      </c>
      <c r="D205" s="19" t="s">
        <v>161</v>
      </c>
      <c r="E205" s="26">
        <v>0.39100000000000001</v>
      </c>
      <c r="F205" s="27" t="s">
        <v>134</v>
      </c>
      <c r="G205" s="24" t="s">
        <v>10</v>
      </c>
    </row>
    <row r="206" spans="1:7" s="21" customFormat="1" x14ac:dyDescent="0.25">
      <c r="A206" s="18"/>
      <c r="B206" s="57" t="s">
        <v>91</v>
      </c>
      <c r="C206" s="18" t="s">
        <v>115</v>
      </c>
      <c r="D206" s="19" t="s">
        <v>162</v>
      </c>
      <c r="E206" s="26">
        <v>5.476</v>
      </c>
      <c r="F206" s="27" t="s">
        <v>134</v>
      </c>
      <c r="G206" s="24" t="s">
        <v>30</v>
      </c>
    </row>
    <row r="207" spans="1:7" s="21" customFormat="1" x14ac:dyDescent="0.25">
      <c r="A207" s="18"/>
      <c r="B207" s="57" t="s">
        <v>91</v>
      </c>
      <c r="C207" s="18" t="s">
        <v>115</v>
      </c>
      <c r="D207" s="19" t="s">
        <v>163</v>
      </c>
      <c r="E207" s="26">
        <v>1.014</v>
      </c>
      <c r="F207" s="27" t="s">
        <v>134</v>
      </c>
      <c r="G207" s="24" t="s">
        <v>30</v>
      </c>
    </row>
    <row r="208" spans="1:7" s="21" customFormat="1" x14ac:dyDescent="0.25">
      <c r="A208" s="18"/>
      <c r="B208" s="57" t="s">
        <v>91</v>
      </c>
      <c r="C208" s="18" t="s">
        <v>115</v>
      </c>
      <c r="D208" s="19" t="s">
        <v>164</v>
      </c>
      <c r="E208" s="26">
        <v>0.35399999999999998</v>
      </c>
      <c r="F208" s="27" t="s">
        <v>134</v>
      </c>
      <c r="G208" s="24" t="s">
        <v>30</v>
      </c>
    </row>
    <row r="209" spans="1:7" s="21" customFormat="1" x14ac:dyDescent="0.25">
      <c r="A209" s="18"/>
      <c r="B209" s="57" t="s">
        <v>91</v>
      </c>
      <c r="C209" s="18" t="s">
        <v>115</v>
      </c>
      <c r="D209" s="19" t="s">
        <v>165</v>
      </c>
      <c r="E209" s="26">
        <v>0.44600000000000001</v>
      </c>
      <c r="F209" s="27" t="s">
        <v>134</v>
      </c>
      <c r="G209" s="24" t="s">
        <v>30</v>
      </c>
    </row>
    <row r="210" spans="1:7" s="21" customFormat="1" x14ac:dyDescent="0.25">
      <c r="A210" s="18"/>
      <c r="B210" s="57" t="s">
        <v>91</v>
      </c>
      <c r="C210" s="18" t="s">
        <v>115</v>
      </c>
      <c r="D210" s="19" t="s">
        <v>166</v>
      </c>
      <c r="E210" s="26">
        <v>1.9059999999999999</v>
      </c>
      <c r="F210" s="27" t="s">
        <v>134</v>
      </c>
      <c r="G210" s="24" t="s">
        <v>30</v>
      </c>
    </row>
    <row r="211" spans="1:7" s="21" customFormat="1" x14ac:dyDescent="0.25">
      <c r="A211" s="18"/>
      <c r="B211" s="57" t="s">
        <v>91</v>
      </c>
      <c r="C211" s="18" t="s">
        <v>115</v>
      </c>
      <c r="D211" s="19" t="s">
        <v>167</v>
      </c>
      <c r="E211" s="26">
        <v>0.83</v>
      </c>
      <c r="F211" s="27" t="s">
        <v>134</v>
      </c>
      <c r="G211" s="24" t="s">
        <v>30</v>
      </c>
    </row>
    <row r="212" spans="1:7" s="21" customFormat="1" x14ac:dyDescent="0.25">
      <c r="A212" s="18"/>
      <c r="B212" s="57" t="s">
        <v>91</v>
      </c>
      <c r="C212" s="18" t="s">
        <v>115</v>
      </c>
      <c r="D212" s="19" t="s">
        <v>168</v>
      </c>
      <c r="E212" s="26">
        <v>0.79800000000000004</v>
      </c>
      <c r="F212" s="27" t="s">
        <v>134</v>
      </c>
      <c r="G212" s="24" t="s">
        <v>30</v>
      </c>
    </row>
    <row r="213" spans="1:7" s="21" customFormat="1" x14ac:dyDescent="0.25">
      <c r="A213" s="18"/>
      <c r="B213" s="57" t="s">
        <v>91</v>
      </c>
      <c r="C213" s="18" t="s">
        <v>115</v>
      </c>
      <c r="D213" s="19" t="s">
        <v>169</v>
      </c>
      <c r="E213" s="26">
        <v>0.64200000000000002</v>
      </c>
      <c r="F213" s="27" t="s">
        <v>134</v>
      </c>
      <c r="G213" s="24" t="s">
        <v>30</v>
      </c>
    </row>
    <row r="214" spans="1:7" s="21" customFormat="1" x14ac:dyDescent="0.25">
      <c r="A214" s="18"/>
      <c r="B214" s="57" t="s">
        <v>91</v>
      </c>
      <c r="C214" s="18" t="s">
        <v>115</v>
      </c>
      <c r="D214" s="19" t="s">
        <v>170</v>
      </c>
      <c r="E214" s="26">
        <v>2.1509999999999998</v>
      </c>
      <c r="F214" s="27" t="s">
        <v>134</v>
      </c>
      <c r="G214" s="24" t="s">
        <v>30</v>
      </c>
    </row>
    <row r="215" spans="1:7" s="21" customFormat="1" x14ac:dyDescent="0.25">
      <c r="A215" s="18"/>
      <c r="B215" s="57" t="s">
        <v>91</v>
      </c>
      <c r="C215" s="18" t="s">
        <v>115</v>
      </c>
      <c r="D215" s="19" t="s">
        <v>171</v>
      </c>
      <c r="E215" s="26">
        <v>5.4580000000000002</v>
      </c>
      <c r="F215" s="27" t="s">
        <v>134</v>
      </c>
      <c r="G215" s="24" t="s">
        <v>30</v>
      </c>
    </row>
    <row r="216" spans="1:7" s="21" customFormat="1" x14ac:dyDescent="0.25">
      <c r="A216" s="18"/>
      <c r="B216" s="57" t="s">
        <v>91</v>
      </c>
      <c r="C216" s="18" t="s">
        <v>115</v>
      </c>
      <c r="D216" s="19" t="s">
        <v>172</v>
      </c>
      <c r="E216" s="26">
        <v>5.2770000000000001</v>
      </c>
      <c r="F216" s="27" t="s">
        <v>134</v>
      </c>
      <c r="G216" s="24" t="s">
        <v>10</v>
      </c>
    </row>
    <row r="217" spans="1:7" s="21" customFormat="1" x14ac:dyDescent="0.25">
      <c r="A217" s="18"/>
      <c r="B217" s="57" t="s">
        <v>91</v>
      </c>
      <c r="C217" s="18" t="s">
        <v>115</v>
      </c>
      <c r="D217" s="19" t="s">
        <v>173</v>
      </c>
      <c r="E217" s="26">
        <v>4.4349999999999996</v>
      </c>
      <c r="F217" s="27" t="s">
        <v>134</v>
      </c>
      <c r="G217" s="24" t="s">
        <v>10</v>
      </c>
    </row>
    <row r="218" spans="1:7" s="21" customFormat="1" x14ac:dyDescent="0.25">
      <c r="A218" s="18"/>
      <c r="B218" s="57" t="s">
        <v>91</v>
      </c>
      <c r="C218" s="18" t="s">
        <v>115</v>
      </c>
      <c r="D218" s="19" t="s">
        <v>174</v>
      </c>
      <c r="E218" s="26">
        <v>1.0389999999999999</v>
      </c>
      <c r="F218" s="27" t="s">
        <v>134</v>
      </c>
      <c r="G218" s="24" t="s">
        <v>10</v>
      </c>
    </row>
    <row r="219" spans="1:7" s="21" customFormat="1" x14ac:dyDescent="0.25">
      <c r="A219" s="18"/>
      <c r="B219" s="57" t="s">
        <v>91</v>
      </c>
      <c r="C219" s="18" t="s">
        <v>115</v>
      </c>
      <c r="D219" s="19" t="s">
        <v>175</v>
      </c>
      <c r="E219" s="26">
        <v>2.6560000000000001</v>
      </c>
      <c r="F219" s="27" t="s">
        <v>134</v>
      </c>
      <c r="G219" s="24" t="s">
        <v>8</v>
      </c>
    </row>
    <row r="220" spans="1:7" s="21" customFormat="1" x14ac:dyDescent="0.25">
      <c r="A220" s="18"/>
      <c r="B220" s="57" t="s">
        <v>91</v>
      </c>
      <c r="C220" s="18" t="s">
        <v>115</v>
      </c>
      <c r="D220" s="19" t="s">
        <v>176</v>
      </c>
      <c r="E220" s="26">
        <v>0.97599999999999998</v>
      </c>
      <c r="F220" s="27" t="s">
        <v>134</v>
      </c>
      <c r="G220" s="24" t="s">
        <v>8</v>
      </c>
    </row>
    <row r="221" spans="1:7" s="21" customFormat="1" x14ac:dyDescent="0.25">
      <c r="A221" s="18"/>
      <c r="B221" s="57" t="s">
        <v>91</v>
      </c>
      <c r="C221" s="18" t="s">
        <v>115</v>
      </c>
      <c r="D221" s="19" t="s">
        <v>177</v>
      </c>
      <c r="E221" s="26">
        <v>0.86699999999999999</v>
      </c>
      <c r="F221" s="27" t="s">
        <v>134</v>
      </c>
      <c r="G221" s="24" t="s">
        <v>8</v>
      </c>
    </row>
    <row r="222" spans="1:7" s="21" customFormat="1" x14ac:dyDescent="0.25">
      <c r="A222" s="18"/>
      <c r="B222" s="57" t="s">
        <v>91</v>
      </c>
      <c r="C222" s="18" t="s">
        <v>115</v>
      </c>
      <c r="D222" s="19" t="s">
        <v>178</v>
      </c>
      <c r="E222" s="26">
        <v>1.08</v>
      </c>
      <c r="F222" s="27" t="s">
        <v>134</v>
      </c>
      <c r="G222" s="24" t="s">
        <v>8</v>
      </c>
    </row>
    <row r="223" spans="1:7" s="21" customFormat="1" x14ac:dyDescent="0.25">
      <c r="A223" s="18"/>
      <c r="B223" s="57" t="s">
        <v>91</v>
      </c>
      <c r="C223" s="18" t="s">
        <v>115</v>
      </c>
      <c r="D223" s="19" t="s">
        <v>179</v>
      </c>
      <c r="E223" s="26">
        <v>0.57199999999999995</v>
      </c>
      <c r="F223" s="27" t="s">
        <v>134</v>
      </c>
      <c r="G223" s="24" t="s">
        <v>8</v>
      </c>
    </row>
    <row r="224" spans="1:7" s="21" customFormat="1" x14ac:dyDescent="0.25">
      <c r="A224" s="18"/>
      <c r="B224" s="57" t="s">
        <v>91</v>
      </c>
      <c r="C224" s="18" t="s">
        <v>115</v>
      </c>
      <c r="D224" s="19" t="s">
        <v>180</v>
      </c>
      <c r="E224" s="26">
        <v>1.244</v>
      </c>
      <c r="F224" s="27" t="s">
        <v>134</v>
      </c>
      <c r="G224" s="24" t="s">
        <v>8</v>
      </c>
    </row>
    <row r="225" spans="1:7" s="21" customFormat="1" x14ac:dyDescent="0.25">
      <c r="A225" s="18"/>
      <c r="B225" s="57" t="s">
        <v>91</v>
      </c>
      <c r="C225" s="18" t="s">
        <v>115</v>
      </c>
      <c r="D225" s="19" t="s">
        <v>181</v>
      </c>
      <c r="E225" s="26">
        <v>0.66400000000000003</v>
      </c>
      <c r="F225" s="27" t="s">
        <v>134</v>
      </c>
      <c r="G225" s="24" t="s">
        <v>8</v>
      </c>
    </row>
    <row r="226" spans="1:7" s="21" customFormat="1" x14ac:dyDescent="0.25">
      <c r="A226" s="18"/>
      <c r="B226" s="57" t="s">
        <v>91</v>
      </c>
      <c r="C226" s="18" t="s">
        <v>115</v>
      </c>
      <c r="D226" s="19" t="s">
        <v>182</v>
      </c>
      <c r="E226" s="26">
        <v>0.42899999999999999</v>
      </c>
      <c r="F226" s="27" t="s">
        <v>134</v>
      </c>
      <c r="G226" s="24" t="s">
        <v>8</v>
      </c>
    </row>
    <row r="227" spans="1:7" s="21" customFormat="1" x14ac:dyDescent="0.25">
      <c r="A227" s="18"/>
      <c r="B227" s="57" t="s">
        <v>91</v>
      </c>
      <c r="C227" s="18" t="s">
        <v>115</v>
      </c>
      <c r="D227" s="19" t="s">
        <v>183</v>
      </c>
      <c r="E227" s="26">
        <v>0.61399999999999999</v>
      </c>
      <c r="F227" s="27" t="s">
        <v>134</v>
      </c>
      <c r="G227" s="24" t="s">
        <v>8</v>
      </c>
    </row>
    <row r="228" spans="1:7" s="21" customFormat="1" x14ac:dyDescent="0.25">
      <c r="A228" s="18"/>
      <c r="B228" s="57" t="s">
        <v>91</v>
      </c>
      <c r="C228" s="18" t="s">
        <v>115</v>
      </c>
      <c r="D228" s="19" t="s">
        <v>184</v>
      </c>
      <c r="E228" s="26">
        <v>0.62</v>
      </c>
      <c r="F228" s="27" t="s">
        <v>134</v>
      </c>
      <c r="G228" s="24" t="s">
        <v>8</v>
      </c>
    </row>
    <row r="229" spans="1:7" s="21" customFormat="1" x14ac:dyDescent="0.25">
      <c r="A229" s="18"/>
      <c r="B229" s="57" t="s">
        <v>91</v>
      </c>
      <c r="C229" s="18" t="s">
        <v>115</v>
      </c>
      <c r="D229" s="19" t="s">
        <v>185</v>
      </c>
      <c r="E229" s="26">
        <v>7.3999999999999996E-2</v>
      </c>
      <c r="F229" s="27" t="s">
        <v>134</v>
      </c>
      <c r="G229" s="24" t="s">
        <v>8</v>
      </c>
    </row>
    <row r="230" spans="1:7" s="21" customFormat="1" ht="15" customHeight="1" x14ac:dyDescent="0.25">
      <c r="A230" s="18"/>
      <c r="B230" s="57" t="s">
        <v>91</v>
      </c>
      <c r="C230" s="18" t="s">
        <v>115</v>
      </c>
      <c r="D230" s="19" t="s">
        <v>186</v>
      </c>
      <c r="E230" s="26">
        <v>8.3000000000000004E-2</v>
      </c>
      <c r="F230" s="27" t="s">
        <v>134</v>
      </c>
      <c r="G230" s="24" t="s">
        <v>8</v>
      </c>
    </row>
    <row r="231" spans="1:7" s="21" customFormat="1" ht="15" customHeight="1" x14ac:dyDescent="0.25">
      <c r="A231" s="18"/>
      <c r="B231" s="57" t="s">
        <v>91</v>
      </c>
      <c r="C231" s="18" t="s">
        <v>115</v>
      </c>
      <c r="D231" s="19" t="s">
        <v>187</v>
      </c>
      <c r="E231" s="26">
        <v>2.5459999999999998</v>
      </c>
      <c r="F231" s="27" t="s">
        <v>134</v>
      </c>
      <c r="G231" s="24" t="s">
        <v>30</v>
      </c>
    </row>
    <row r="232" spans="1:7" s="21" customFormat="1" ht="15" customHeight="1" x14ac:dyDescent="0.25">
      <c r="A232" s="18"/>
      <c r="B232" s="57" t="s">
        <v>91</v>
      </c>
      <c r="C232" s="18" t="s">
        <v>115</v>
      </c>
      <c r="D232" s="19" t="s">
        <v>188</v>
      </c>
      <c r="E232" s="26">
        <v>0.26100000000000001</v>
      </c>
      <c r="F232" s="27" t="s">
        <v>134</v>
      </c>
      <c r="G232" s="24" t="s">
        <v>30</v>
      </c>
    </row>
    <row r="233" spans="1:7" s="21" customFormat="1" ht="15" customHeight="1" x14ac:dyDescent="0.25">
      <c r="A233" s="18"/>
      <c r="B233" s="57" t="s">
        <v>91</v>
      </c>
      <c r="C233" s="18" t="s">
        <v>115</v>
      </c>
      <c r="D233" s="19" t="s">
        <v>189</v>
      </c>
      <c r="E233" s="26">
        <v>1.8109999999999999</v>
      </c>
      <c r="F233" s="27" t="s">
        <v>134</v>
      </c>
      <c r="G233" s="24" t="s">
        <v>30</v>
      </c>
    </row>
    <row r="234" spans="1:7" s="21" customFormat="1" ht="15" customHeight="1" x14ac:dyDescent="0.25">
      <c r="A234" s="18"/>
      <c r="B234" s="57" t="s">
        <v>91</v>
      </c>
      <c r="C234" s="18" t="s">
        <v>115</v>
      </c>
      <c r="D234" s="19" t="s">
        <v>190</v>
      </c>
      <c r="E234" s="26">
        <v>5.6890000000000001</v>
      </c>
      <c r="F234" s="27" t="s">
        <v>134</v>
      </c>
      <c r="G234" s="24" t="s">
        <v>30</v>
      </c>
    </row>
    <row r="235" spans="1:7" s="21" customFormat="1" ht="15.75" customHeight="1" x14ac:dyDescent="0.25">
      <c r="A235" s="18"/>
      <c r="B235" s="57" t="s">
        <v>91</v>
      </c>
      <c r="C235" s="18" t="s">
        <v>191</v>
      </c>
      <c r="D235" s="19" t="s">
        <v>192</v>
      </c>
      <c r="E235" s="18">
        <v>2.5840000000000001</v>
      </c>
      <c r="F235" s="18" t="s">
        <v>17</v>
      </c>
      <c r="G235" s="24" t="s">
        <v>9</v>
      </c>
    </row>
    <row r="236" spans="1:7" s="21" customFormat="1" x14ac:dyDescent="0.25">
      <c r="A236" s="18"/>
      <c r="B236" s="57" t="s">
        <v>91</v>
      </c>
      <c r="C236" s="18" t="s">
        <v>191</v>
      </c>
      <c r="D236" s="19">
        <v>155003</v>
      </c>
      <c r="E236" s="18">
        <v>6.5309999999999997</v>
      </c>
      <c r="F236" s="18" t="s">
        <v>13</v>
      </c>
      <c r="G236" s="24" t="s">
        <v>58</v>
      </c>
    </row>
    <row r="237" spans="1:7" s="21" customFormat="1" x14ac:dyDescent="0.25">
      <c r="A237" s="18"/>
      <c r="B237" s="57" t="s">
        <v>91</v>
      </c>
      <c r="C237" s="18" t="s">
        <v>193</v>
      </c>
      <c r="D237" s="19" t="s">
        <v>285</v>
      </c>
      <c r="E237" s="26">
        <v>11.18</v>
      </c>
      <c r="F237" s="18" t="s">
        <v>17</v>
      </c>
      <c r="G237" s="24" t="s">
        <v>8</v>
      </c>
    </row>
    <row r="238" spans="1:7" s="41" customFormat="1" ht="16.5" thickBot="1" x14ac:dyDescent="0.3">
      <c r="A238" s="40"/>
      <c r="B238" s="60" t="s">
        <v>32</v>
      </c>
      <c r="C238" s="61"/>
      <c r="D238" s="30">
        <v>122</v>
      </c>
      <c r="E238" s="62">
        <f>SUM(E116:E237)</f>
        <v>1349.1729999999991</v>
      </c>
      <c r="F238" s="63"/>
      <c r="G238" s="64"/>
    </row>
    <row r="239" spans="1:7" x14ac:dyDescent="0.25">
      <c r="A239" s="65">
        <v>4</v>
      </c>
      <c r="B239" s="66" t="s">
        <v>194</v>
      </c>
      <c r="C239" s="67" t="s">
        <v>195</v>
      </c>
      <c r="D239" s="68" t="s">
        <v>196</v>
      </c>
      <c r="E239" s="69">
        <v>3.6070000000000002</v>
      </c>
      <c r="F239" s="70" t="s">
        <v>13</v>
      </c>
      <c r="G239" s="71" t="s">
        <v>10</v>
      </c>
    </row>
    <row r="240" spans="1:7" s="21" customFormat="1" x14ac:dyDescent="0.25">
      <c r="A240" s="18"/>
      <c r="B240" s="72" t="s">
        <v>194</v>
      </c>
      <c r="C240" s="18" t="s">
        <v>194</v>
      </c>
      <c r="D240" s="19" t="s">
        <v>197</v>
      </c>
      <c r="E240" s="18">
        <v>14.962999999999999</v>
      </c>
      <c r="F240" s="18" t="s">
        <v>198</v>
      </c>
      <c r="G240" s="24" t="s">
        <v>10</v>
      </c>
    </row>
    <row r="241" spans="1:10" s="21" customFormat="1" ht="16.5" thickBot="1" x14ac:dyDescent="0.3">
      <c r="A241" s="18"/>
      <c r="B241" s="73" t="s">
        <v>32</v>
      </c>
      <c r="C241" s="63"/>
      <c r="D241" s="30">
        <v>2</v>
      </c>
      <c r="E241" s="62">
        <f>SUM(E239:E240)</f>
        <v>18.57</v>
      </c>
      <c r="F241" s="63"/>
      <c r="G241" s="74"/>
    </row>
    <row r="242" spans="1:10" ht="16.5" thickBot="1" x14ac:dyDescent="0.3">
      <c r="B242" s="75" t="s">
        <v>199</v>
      </c>
      <c r="C242" s="76"/>
      <c r="D242" s="77">
        <f>SUM(D26+D115+D238+D241)</f>
        <v>232</v>
      </c>
      <c r="E242" s="78">
        <f>SUM(E26+E115+E238+E241)</f>
        <v>2171.7279999999996</v>
      </c>
      <c r="F242" s="76"/>
      <c r="G242" s="79"/>
    </row>
    <row r="243" spans="1:10" x14ac:dyDescent="0.25">
      <c r="A243" s="80"/>
      <c r="B243" s="81"/>
      <c r="C243" s="82"/>
      <c r="D243" s="83"/>
      <c r="E243" s="84"/>
      <c r="F243" s="82"/>
      <c r="G243" s="82"/>
    </row>
    <row r="244" spans="1:10" x14ac:dyDescent="0.25">
      <c r="A244" s="80"/>
      <c r="B244" s="85"/>
      <c r="C244" s="86"/>
      <c r="D244" s="87"/>
      <c r="E244" s="88"/>
      <c r="F244" s="86"/>
      <c r="G244" s="86"/>
    </row>
    <row r="245" spans="1:10" x14ac:dyDescent="0.25">
      <c r="A245" s="80"/>
      <c r="B245" s="89"/>
      <c r="C245" s="89"/>
      <c r="D245" s="90"/>
      <c r="E245" s="91"/>
      <c r="F245" s="92"/>
      <c r="G245" s="92"/>
    </row>
    <row r="246" spans="1:10" x14ac:dyDescent="0.25">
      <c r="A246" s="80"/>
      <c r="B246" s="110"/>
      <c r="C246" s="110"/>
      <c r="D246" s="93"/>
      <c r="H246" s="96"/>
    </row>
    <row r="247" spans="1:10" x14ac:dyDescent="0.25">
      <c r="A247" s="80"/>
      <c r="B247" s="97" t="s">
        <v>305</v>
      </c>
      <c r="C247" s="97"/>
      <c r="D247" s="97"/>
      <c r="H247" s="97"/>
    </row>
    <row r="248" spans="1:10" x14ac:dyDescent="0.25">
      <c r="A248" s="80"/>
      <c r="B248" s="108" t="s">
        <v>303</v>
      </c>
      <c r="C248" s="108"/>
    </row>
    <row r="249" spans="1:10" x14ac:dyDescent="0.25">
      <c r="A249" s="80"/>
      <c r="G249" s="99"/>
      <c r="H249" s="99"/>
      <c r="I249" s="100"/>
      <c r="J249" s="94"/>
    </row>
    <row r="250" spans="1:10" x14ac:dyDescent="0.25">
      <c r="A250" s="80"/>
      <c r="B250" s="122" t="s">
        <v>306</v>
      </c>
      <c r="G250" s="106"/>
      <c r="H250" s="106"/>
      <c r="I250" s="101"/>
      <c r="J250" s="94"/>
    </row>
    <row r="251" spans="1:10" x14ac:dyDescent="0.25">
      <c r="A251" s="80"/>
      <c r="B251" s="99" t="s">
        <v>304</v>
      </c>
      <c r="G251" s="109"/>
      <c r="H251" s="109"/>
      <c r="I251" s="109"/>
      <c r="J251" s="109"/>
    </row>
    <row r="252" spans="1:10" x14ac:dyDescent="0.25">
      <c r="A252" s="80"/>
      <c r="F252" s="92"/>
      <c r="G252" s="106"/>
      <c r="H252" s="106"/>
      <c r="I252" s="106"/>
      <c r="J252" s="106"/>
    </row>
    <row r="253" spans="1:10" x14ac:dyDescent="0.25">
      <c r="A253" s="80"/>
      <c r="F253" s="92"/>
      <c r="G253" s="99"/>
      <c r="H253" s="99"/>
      <c r="I253" s="100"/>
      <c r="J253" s="94"/>
    </row>
    <row r="254" spans="1:10" x14ac:dyDescent="0.25">
      <c r="A254" s="80"/>
      <c r="F254" s="92"/>
      <c r="G254" s="109"/>
      <c r="H254" s="109"/>
      <c r="I254" s="101"/>
      <c r="J254" s="98"/>
    </row>
    <row r="255" spans="1:10" x14ac:dyDescent="0.25">
      <c r="A255" s="80"/>
      <c r="F255" s="92"/>
      <c r="G255" s="107"/>
      <c r="H255" s="107"/>
      <c r="I255" s="107"/>
      <c r="J255" s="107"/>
    </row>
    <row r="256" spans="1:10" x14ac:dyDescent="0.25">
      <c r="A256" s="80"/>
      <c r="F256" s="92"/>
      <c r="G256" s="92"/>
    </row>
    <row r="257" spans="1:7" x14ac:dyDescent="0.25">
      <c r="A257" s="80"/>
      <c r="F257" s="92"/>
      <c r="G257" s="92"/>
    </row>
    <row r="258" spans="1:7" x14ac:dyDescent="0.25">
      <c r="A258" s="80"/>
      <c r="F258" s="92"/>
      <c r="G258" s="92"/>
    </row>
    <row r="259" spans="1:7" x14ac:dyDescent="0.25">
      <c r="A259" s="80"/>
      <c r="F259" s="92"/>
      <c r="G259" s="92"/>
    </row>
    <row r="260" spans="1:7" x14ac:dyDescent="0.25">
      <c r="A260" s="80"/>
      <c r="F260" s="92"/>
      <c r="G260" s="92"/>
    </row>
    <row r="261" spans="1:7" x14ac:dyDescent="0.25">
      <c r="A261" s="80"/>
      <c r="F261" s="92"/>
      <c r="G261" s="92"/>
    </row>
    <row r="262" spans="1:7" x14ac:dyDescent="0.25">
      <c r="A262" s="80"/>
      <c r="F262" s="92"/>
      <c r="G262" s="92"/>
    </row>
    <row r="263" spans="1:7" x14ac:dyDescent="0.25">
      <c r="A263" s="80"/>
    </row>
    <row r="264" spans="1:7" x14ac:dyDescent="0.25">
      <c r="A264" s="80"/>
    </row>
    <row r="265" spans="1:7" x14ac:dyDescent="0.25">
      <c r="A265" s="80"/>
    </row>
    <row r="266" spans="1:7" x14ac:dyDescent="0.25">
      <c r="A266" s="80"/>
    </row>
    <row r="267" spans="1:7" x14ac:dyDescent="0.25">
      <c r="A267" s="80"/>
    </row>
    <row r="268" spans="1:7" x14ac:dyDescent="0.25">
      <c r="A268" s="80"/>
    </row>
    <row r="269" spans="1:7" x14ac:dyDescent="0.25">
      <c r="A269" s="80"/>
    </row>
    <row r="270" spans="1:7" x14ac:dyDescent="0.25">
      <c r="A270" s="80"/>
    </row>
    <row r="271" spans="1:7" x14ac:dyDescent="0.25">
      <c r="A271" s="80"/>
    </row>
    <row r="272" spans="1:7" x14ac:dyDescent="0.25">
      <c r="A272" s="80"/>
    </row>
    <row r="273" spans="1:7" x14ac:dyDescent="0.25">
      <c r="A273" s="80"/>
      <c r="F273" s="92"/>
      <c r="G273" s="92"/>
    </row>
    <row r="274" spans="1:7" x14ac:dyDescent="0.25">
      <c r="A274" s="80"/>
      <c r="F274" s="92"/>
      <c r="G274" s="92"/>
    </row>
    <row r="275" spans="1:7" x14ac:dyDescent="0.25">
      <c r="A275" s="80"/>
    </row>
    <row r="276" spans="1:7" ht="15.75" customHeight="1" x14ac:dyDescent="0.25">
      <c r="A276" s="80"/>
    </row>
    <row r="277" spans="1:7" x14ac:dyDescent="0.25">
      <c r="A277" s="80"/>
    </row>
    <row r="278" spans="1:7" x14ac:dyDescent="0.25">
      <c r="A278" s="80"/>
    </row>
    <row r="279" spans="1:7" x14ac:dyDescent="0.25">
      <c r="A279" s="80"/>
    </row>
    <row r="280" spans="1:7" x14ac:dyDescent="0.25">
      <c r="A280" s="80"/>
    </row>
    <row r="281" spans="1:7" x14ac:dyDescent="0.25">
      <c r="A281" s="80"/>
    </row>
    <row r="282" spans="1:7" x14ac:dyDescent="0.25">
      <c r="A282" s="80"/>
    </row>
    <row r="283" spans="1:7" x14ac:dyDescent="0.25">
      <c r="A283" s="80"/>
    </row>
    <row r="284" spans="1:7" x14ac:dyDescent="0.25">
      <c r="A284" s="80"/>
    </row>
    <row r="285" spans="1:7" x14ac:dyDescent="0.25">
      <c r="A285" s="80"/>
    </row>
    <row r="286" spans="1:7" x14ac:dyDescent="0.25">
      <c r="A286" s="80"/>
    </row>
    <row r="287" spans="1:7" x14ac:dyDescent="0.25">
      <c r="A287" s="80"/>
    </row>
    <row r="288" spans="1:7" x14ac:dyDescent="0.25">
      <c r="A288" s="80"/>
    </row>
    <row r="289" spans="1:1" x14ac:dyDescent="0.25">
      <c r="A289" s="80"/>
    </row>
    <row r="290" spans="1:1" x14ac:dyDescent="0.25">
      <c r="A290" s="80"/>
    </row>
    <row r="291" spans="1:1" x14ac:dyDescent="0.25">
      <c r="A291" s="80"/>
    </row>
    <row r="292" spans="1:1" x14ac:dyDescent="0.25">
      <c r="A292" s="80"/>
    </row>
    <row r="293" spans="1:1" x14ac:dyDescent="0.25">
      <c r="A293" s="80"/>
    </row>
    <row r="294" spans="1:1" x14ac:dyDescent="0.25">
      <c r="A294" s="80"/>
    </row>
    <row r="295" spans="1:1" x14ac:dyDescent="0.25">
      <c r="A295" s="80"/>
    </row>
    <row r="296" spans="1:1" x14ac:dyDescent="0.25">
      <c r="A296" s="80"/>
    </row>
    <row r="297" spans="1:1" x14ac:dyDescent="0.25">
      <c r="A297" s="80"/>
    </row>
    <row r="298" spans="1:1" x14ac:dyDescent="0.25">
      <c r="A298" s="80"/>
    </row>
    <row r="299" spans="1:1" x14ac:dyDescent="0.25">
      <c r="A299" s="80"/>
    </row>
    <row r="300" spans="1:1" x14ac:dyDescent="0.25">
      <c r="A300" s="80"/>
    </row>
    <row r="301" spans="1:1" x14ac:dyDescent="0.25">
      <c r="A301" s="80"/>
    </row>
    <row r="302" spans="1:1" x14ac:dyDescent="0.25">
      <c r="A302" s="80"/>
    </row>
    <row r="303" spans="1:1" x14ac:dyDescent="0.25">
      <c r="A303" s="80"/>
    </row>
    <row r="304" spans="1:1" x14ac:dyDescent="0.25">
      <c r="A304" s="80"/>
    </row>
    <row r="305" spans="1:2" x14ac:dyDescent="0.25">
      <c r="A305" s="80"/>
    </row>
    <row r="306" spans="1:2" x14ac:dyDescent="0.25">
      <c r="A306" s="80"/>
    </row>
    <row r="307" spans="1:2" x14ac:dyDescent="0.25">
      <c r="A307" s="80"/>
    </row>
    <row r="308" spans="1:2" x14ac:dyDescent="0.25">
      <c r="A308" s="80"/>
    </row>
    <row r="309" spans="1:2" x14ac:dyDescent="0.25">
      <c r="A309" s="80"/>
    </row>
    <row r="310" spans="1:2" x14ac:dyDescent="0.25">
      <c r="A310" s="80"/>
    </row>
    <row r="311" spans="1:2" x14ac:dyDescent="0.25">
      <c r="A311" s="80"/>
    </row>
    <row r="312" spans="1:2" x14ac:dyDescent="0.25">
      <c r="A312" s="80"/>
    </row>
    <row r="313" spans="1:2" x14ac:dyDescent="0.25">
      <c r="A313" s="80"/>
    </row>
    <row r="314" spans="1:2" x14ac:dyDescent="0.25">
      <c r="A314" s="80"/>
    </row>
    <row r="315" spans="1:2" x14ac:dyDescent="0.25">
      <c r="A315" s="80"/>
    </row>
    <row r="316" spans="1:2" x14ac:dyDescent="0.25">
      <c r="A316" s="80"/>
    </row>
    <row r="317" spans="1:2" x14ac:dyDescent="0.25">
      <c r="A317" s="80"/>
    </row>
    <row r="318" spans="1:2" x14ac:dyDescent="0.25">
      <c r="A318" s="80"/>
    </row>
    <row r="319" spans="1:2" x14ac:dyDescent="0.25">
      <c r="A319" s="80"/>
    </row>
    <row r="320" spans="1:2" x14ac:dyDescent="0.25">
      <c r="A320" s="80"/>
      <c r="B320" s="89"/>
    </row>
    <row r="321" spans="1:2" x14ac:dyDescent="0.25">
      <c r="A321" s="80"/>
      <c r="B321" s="89"/>
    </row>
    <row r="322" spans="1:2" x14ac:dyDescent="0.25">
      <c r="A322" s="80"/>
      <c r="B322" s="102"/>
    </row>
    <row r="323" spans="1:2" x14ac:dyDescent="0.25">
      <c r="A323" s="80"/>
      <c r="B323" s="102"/>
    </row>
    <row r="324" spans="1:2" x14ac:dyDescent="0.25">
      <c r="A324" s="80"/>
      <c r="B324" s="102"/>
    </row>
    <row r="325" spans="1:2" x14ac:dyDescent="0.25">
      <c r="A325" s="80"/>
      <c r="B325" s="102"/>
    </row>
    <row r="326" spans="1:2" x14ac:dyDescent="0.25">
      <c r="A326" s="80"/>
      <c r="B326" s="102"/>
    </row>
    <row r="327" spans="1:2" x14ac:dyDescent="0.25">
      <c r="A327" s="80"/>
      <c r="B327" s="103"/>
    </row>
    <row r="328" spans="1:2" x14ac:dyDescent="0.25">
      <c r="A328" s="80"/>
    </row>
    <row r="329" spans="1:2" x14ac:dyDescent="0.25">
      <c r="A329" s="80"/>
    </row>
    <row r="330" spans="1:2" x14ac:dyDescent="0.25">
      <c r="A330" s="80"/>
    </row>
    <row r="331" spans="1:2" x14ac:dyDescent="0.25">
      <c r="A331" s="80"/>
    </row>
    <row r="332" spans="1:2" x14ac:dyDescent="0.25">
      <c r="A332" s="80"/>
    </row>
    <row r="333" spans="1:2" x14ac:dyDescent="0.25">
      <c r="A333" s="80"/>
    </row>
    <row r="334" spans="1:2" x14ac:dyDescent="0.25">
      <c r="A334" s="80"/>
    </row>
    <row r="335" spans="1:2" x14ac:dyDescent="0.25">
      <c r="A335" s="80"/>
    </row>
    <row r="336" spans="1:2" x14ac:dyDescent="0.25">
      <c r="A336" s="80"/>
    </row>
    <row r="337" spans="1:1" x14ac:dyDescent="0.25">
      <c r="A337" s="80"/>
    </row>
    <row r="338" spans="1:1" x14ac:dyDescent="0.25">
      <c r="A338" s="80"/>
    </row>
    <row r="339" spans="1:1" x14ac:dyDescent="0.25">
      <c r="A339" s="80"/>
    </row>
    <row r="340" spans="1:1" x14ac:dyDescent="0.25">
      <c r="A340" s="80"/>
    </row>
    <row r="341" spans="1:1" x14ac:dyDescent="0.25">
      <c r="A341" s="80"/>
    </row>
    <row r="342" spans="1:1" x14ac:dyDescent="0.25">
      <c r="A342" s="80"/>
    </row>
    <row r="343" spans="1:1" x14ac:dyDescent="0.25">
      <c r="A343" s="80"/>
    </row>
    <row r="344" spans="1:1" x14ac:dyDescent="0.25">
      <c r="A344" s="80"/>
    </row>
    <row r="345" spans="1:1" x14ac:dyDescent="0.25">
      <c r="A345" s="80"/>
    </row>
    <row r="346" spans="1:1" x14ac:dyDescent="0.25">
      <c r="A346" s="80"/>
    </row>
    <row r="347" spans="1:1" x14ac:dyDescent="0.25">
      <c r="A347" s="80"/>
    </row>
    <row r="348" spans="1:1" x14ac:dyDescent="0.25">
      <c r="A348" s="80"/>
    </row>
    <row r="349" spans="1:1" x14ac:dyDescent="0.25">
      <c r="A349" s="80"/>
    </row>
    <row r="350" spans="1:1" x14ac:dyDescent="0.25">
      <c r="A350" s="80"/>
    </row>
    <row r="351" spans="1:1" x14ac:dyDescent="0.25">
      <c r="A351" s="80"/>
    </row>
    <row r="352" spans="1:1" x14ac:dyDescent="0.25">
      <c r="A352" s="80"/>
    </row>
    <row r="353" spans="1:1" x14ac:dyDescent="0.25">
      <c r="A353" s="80"/>
    </row>
    <row r="354" spans="1:1" x14ac:dyDescent="0.25">
      <c r="A354" s="80"/>
    </row>
    <row r="355" spans="1:1" x14ac:dyDescent="0.25">
      <c r="A355" s="80"/>
    </row>
    <row r="356" spans="1:1" x14ac:dyDescent="0.25">
      <c r="A356" s="80"/>
    </row>
    <row r="357" spans="1:1" x14ac:dyDescent="0.25">
      <c r="A357" s="80"/>
    </row>
    <row r="358" spans="1:1" x14ac:dyDescent="0.25">
      <c r="A358" s="80"/>
    </row>
    <row r="359" spans="1:1" x14ac:dyDescent="0.25">
      <c r="A359" s="80"/>
    </row>
    <row r="360" spans="1:1" x14ac:dyDescent="0.25">
      <c r="A360" s="80"/>
    </row>
    <row r="361" spans="1:1" x14ac:dyDescent="0.25">
      <c r="A361" s="80"/>
    </row>
    <row r="362" spans="1:1" x14ac:dyDescent="0.25">
      <c r="A362" s="80"/>
    </row>
    <row r="363" spans="1:1" x14ac:dyDescent="0.25">
      <c r="A363" s="80"/>
    </row>
    <row r="364" spans="1:1" x14ac:dyDescent="0.25">
      <c r="A364" s="80"/>
    </row>
    <row r="365" spans="1:1" x14ac:dyDescent="0.25">
      <c r="A365" s="80"/>
    </row>
    <row r="366" spans="1:1" x14ac:dyDescent="0.25">
      <c r="A366" s="80"/>
    </row>
    <row r="367" spans="1:1" x14ac:dyDescent="0.25">
      <c r="A367" s="80"/>
    </row>
    <row r="368" spans="1:1" x14ac:dyDescent="0.25">
      <c r="A368" s="80"/>
    </row>
    <row r="369" spans="1:1" x14ac:dyDescent="0.25">
      <c r="A369" s="80"/>
    </row>
    <row r="370" spans="1:1" x14ac:dyDescent="0.25">
      <c r="A370" s="80"/>
    </row>
    <row r="371" spans="1:1" x14ac:dyDescent="0.25">
      <c r="A371" s="80"/>
    </row>
    <row r="372" spans="1:1" x14ac:dyDescent="0.25">
      <c r="A372" s="80"/>
    </row>
    <row r="373" spans="1:1" x14ac:dyDescent="0.25">
      <c r="A373" s="80"/>
    </row>
    <row r="374" spans="1:1" x14ac:dyDescent="0.25">
      <c r="A374" s="80"/>
    </row>
    <row r="375" spans="1:1" x14ac:dyDescent="0.25">
      <c r="A375" s="80"/>
    </row>
    <row r="376" spans="1:1" x14ac:dyDescent="0.25">
      <c r="A376" s="80"/>
    </row>
    <row r="377" spans="1:1" x14ac:dyDescent="0.25">
      <c r="A377" s="80"/>
    </row>
    <row r="378" spans="1:1" x14ac:dyDescent="0.25">
      <c r="A378" s="80"/>
    </row>
    <row r="379" spans="1:1" x14ac:dyDescent="0.25">
      <c r="A379" s="80"/>
    </row>
    <row r="380" spans="1:1" x14ac:dyDescent="0.25">
      <c r="A380" s="80"/>
    </row>
    <row r="381" spans="1:1" x14ac:dyDescent="0.25">
      <c r="A381" s="80"/>
    </row>
    <row r="382" spans="1:1" x14ac:dyDescent="0.25">
      <c r="A382" s="80"/>
    </row>
    <row r="383" spans="1:1" x14ac:dyDescent="0.25">
      <c r="A383" s="80"/>
    </row>
    <row r="384" spans="1:1" x14ac:dyDescent="0.25">
      <c r="A384" s="80"/>
    </row>
    <row r="385" spans="1:1" x14ac:dyDescent="0.25">
      <c r="A385" s="80"/>
    </row>
    <row r="386" spans="1:1" x14ac:dyDescent="0.25">
      <c r="A386" s="80"/>
    </row>
    <row r="387" spans="1:1" x14ac:dyDescent="0.25">
      <c r="A387" s="80"/>
    </row>
    <row r="388" spans="1:1" x14ac:dyDescent="0.25">
      <c r="A388" s="80"/>
    </row>
    <row r="389" spans="1:1" x14ac:dyDescent="0.25">
      <c r="A389" s="80"/>
    </row>
    <row r="390" spans="1:1" x14ac:dyDescent="0.25">
      <c r="A390" s="80"/>
    </row>
    <row r="391" spans="1:1" x14ac:dyDescent="0.25">
      <c r="A391" s="80"/>
    </row>
    <row r="392" spans="1:1" x14ac:dyDescent="0.25">
      <c r="A392" s="80"/>
    </row>
    <row r="393" spans="1:1" x14ac:dyDescent="0.25">
      <c r="A393" s="80"/>
    </row>
    <row r="394" spans="1:1" x14ac:dyDescent="0.25">
      <c r="A394" s="80"/>
    </row>
    <row r="395" spans="1:1" x14ac:dyDescent="0.25">
      <c r="A395" s="80"/>
    </row>
    <row r="396" spans="1:1" x14ac:dyDescent="0.25">
      <c r="A396" s="80"/>
    </row>
    <row r="397" spans="1:1" x14ac:dyDescent="0.25">
      <c r="A397" s="80"/>
    </row>
    <row r="398" spans="1:1" x14ac:dyDescent="0.25">
      <c r="A398" s="80"/>
    </row>
    <row r="399" spans="1:1" x14ac:dyDescent="0.25">
      <c r="A399" s="80"/>
    </row>
    <row r="400" spans="1:1" x14ac:dyDescent="0.25">
      <c r="A400" s="80"/>
    </row>
    <row r="401" spans="1:1" x14ac:dyDescent="0.25">
      <c r="A401" s="80"/>
    </row>
    <row r="402" spans="1:1" x14ac:dyDescent="0.25">
      <c r="A402" s="80"/>
    </row>
    <row r="403" spans="1:1" x14ac:dyDescent="0.25">
      <c r="A403" s="80"/>
    </row>
    <row r="404" spans="1:1" x14ac:dyDescent="0.25">
      <c r="A404" s="80"/>
    </row>
    <row r="405" spans="1:1" x14ac:dyDescent="0.25">
      <c r="A405" s="80"/>
    </row>
    <row r="406" spans="1:1" x14ac:dyDescent="0.25">
      <c r="A406" s="80"/>
    </row>
    <row r="407" spans="1:1" x14ac:dyDescent="0.25">
      <c r="A407" s="80"/>
    </row>
    <row r="408" spans="1:1" x14ac:dyDescent="0.25">
      <c r="A408" s="80"/>
    </row>
    <row r="409" spans="1:1" x14ac:dyDescent="0.25">
      <c r="A409" s="80"/>
    </row>
    <row r="410" spans="1:1" x14ac:dyDescent="0.25">
      <c r="A410" s="80"/>
    </row>
    <row r="411" spans="1:1" x14ac:dyDescent="0.25">
      <c r="A411" s="80"/>
    </row>
    <row r="412" spans="1:1" x14ac:dyDescent="0.25">
      <c r="A412" s="80"/>
    </row>
    <row r="413" spans="1:1" x14ac:dyDescent="0.25">
      <c r="A413" s="80"/>
    </row>
    <row r="414" spans="1:1" x14ac:dyDescent="0.25">
      <c r="A414" s="80"/>
    </row>
    <row r="415" spans="1:1" x14ac:dyDescent="0.25">
      <c r="A415" s="80"/>
    </row>
    <row r="416" spans="1:1" x14ac:dyDescent="0.25">
      <c r="A416" s="80"/>
    </row>
    <row r="417" spans="1:1" x14ac:dyDescent="0.25">
      <c r="A417" s="80"/>
    </row>
    <row r="418" spans="1:1" x14ac:dyDescent="0.25">
      <c r="A418" s="80"/>
    </row>
    <row r="419" spans="1:1" x14ac:dyDescent="0.25">
      <c r="A419" s="80"/>
    </row>
    <row r="420" spans="1:1" x14ac:dyDescent="0.25">
      <c r="A420" s="80"/>
    </row>
    <row r="421" spans="1:1" x14ac:dyDescent="0.25">
      <c r="A421" s="80"/>
    </row>
    <row r="422" spans="1:1" x14ac:dyDescent="0.25">
      <c r="A422" s="80"/>
    </row>
    <row r="423" spans="1:1" x14ac:dyDescent="0.25">
      <c r="A423" s="80"/>
    </row>
    <row r="424" spans="1:1" x14ac:dyDescent="0.25">
      <c r="A424" s="80"/>
    </row>
    <row r="425" spans="1:1" x14ac:dyDescent="0.25">
      <c r="A425" s="80"/>
    </row>
    <row r="426" spans="1:1" x14ac:dyDescent="0.25">
      <c r="A426" s="80"/>
    </row>
    <row r="427" spans="1:1" x14ac:dyDescent="0.25">
      <c r="A427" s="80"/>
    </row>
    <row r="428" spans="1:1" x14ac:dyDescent="0.25">
      <c r="A428" s="80"/>
    </row>
    <row r="429" spans="1:1" x14ac:dyDescent="0.25">
      <c r="A429" s="80"/>
    </row>
    <row r="430" spans="1:1" x14ac:dyDescent="0.25">
      <c r="A430" s="80"/>
    </row>
    <row r="431" spans="1:1" x14ac:dyDescent="0.25">
      <c r="A431" s="80"/>
    </row>
    <row r="432" spans="1:1" x14ac:dyDescent="0.25">
      <c r="A432" s="80"/>
    </row>
    <row r="433" spans="1:1" x14ac:dyDescent="0.25">
      <c r="A433" s="80"/>
    </row>
    <row r="434" spans="1:1" x14ac:dyDescent="0.25">
      <c r="A434" s="80"/>
    </row>
    <row r="435" spans="1:1" x14ac:dyDescent="0.25">
      <c r="A435" s="80"/>
    </row>
    <row r="436" spans="1:1" x14ac:dyDescent="0.25">
      <c r="A436" s="80"/>
    </row>
    <row r="437" spans="1:1" x14ac:dyDescent="0.25">
      <c r="A437" s="80"/>
    </row>
    <row r="438" spans="1:1" x14ac:dyDescent="0.25">
      <c r="A438" s="80"/>
    </row>
    <row r="439" spans="1:1" x14ac:dyDescent="0.25">
      <c r="A439" s="80"/>
    </row>
    <row r="440" spans="1:1" x14ac:dyDescent="0.25">
      <c r="A440" s="80"/>
    </row>
    <row r="441" spans="1:1" x14ac:dyDescent="0.25">
      <c r="A441" s="80"/>
    </row>
    <row r="442" spans="1:1" x14ac:dyDescent="0.25">
      <c r="A442" s="80"/>
    </row>
    <row r="443" spans="1:1" x14ac:dyDescent="0.25">
      <c r="A443" s="80"/>
    </row>
    <row r="444" spans="1:1" x14ac:dyDescent="0.25">
      <c r="A444" s="80"/>
    </row>
    <row r="445" spans="1:1" x14ac:dyDescent="0.25">
      <c r="A445" s="80"/>
    </row>
    <row r="446" spans="1:1" x14ac:dyDescent="0.25">
      <c r="A446" s="80"/>
    </row>
    <row r="447" spans="1:1" x14ac:dyDescent="0.25">
      <c r="A447" s="80"/>
    </row>
    <row r="448" spans="1:1" x14ac:dyDescent="0.25">
      <c r="A448" s="80"/>
    </row>
    <row r="449" spans="1:4" x14ac:dyDescent="0.25">
      <c r="A449" s="80"/>
      <c r="D449" s="104"/>
    </row>
    <row r="450" spans="1:4" x14ac:dyDescent="0.25">
      <c r="A450" s="80"/>
    </row>
    <row r="451" spans="1:4" x14ac:dyDescent="0.25">
      <c r="A451" s="80"/>
    </row>
    <row r="452" spans="1:4" x14ac:dyDescent="0.25">
      <c r="A452" s="80"/>
    </row>
    <row r="453" spans="1:4" x14ac:dyDescent="0.25">
      <c r="A453" s="80"/>
    </row>
    <row r="454" spans="1:4" x14ac:dyDescent="0.25">
      <c r="A454" s="80"/>
    </row>
    <row r="455" spans="1:4" x14ac:dyDescent="0.25">
      <c r="A455" s="80"/>
    </row>
    <row r="456" spans="1:4" x14ac:dyDescent="0.25">
      <c r="A456" s="80"/>
    </row>
    <row r="457" spans="1:4" x14ac:dyDescent="0.25">
      <c r="A457" s="80"/>
    </row>
    <row r="458" spans="1:4" x14ac:dyDescent="0.25">
      <c r="A458" s="80"/>
    </row>
    <row r="459" spans="1:4" x14ac:dyDescent="0.25">
      <c r="A459" s="80"/>
    </row>
    <row r="460" spans="1:4" x14ac:dyDescent="0.25">
      <c r="A460" s="80"/>
    </row>
    <row r="461" spans="1:4" x14ac:dyDescent="0.25">
      <c r="A461" s="80"/>
    </row>
    <row r="462" spans="1:4" x14ac:dyDescent="0.25">
      <c r="A462" s="80"/>
    </row>
    <row r="463" spans="1:4" x14ac:dyDescent="0.25">
      <c r="A463" s="80"/>
    </row>
    <row r="464" spans="1:4" x14ac:dyDescent="0.25">
      <c r="A464" s="80"/>
    </row>
    <row r="465" spans="1:1" x14ac:dyDescent="0.25">
      <c r="A465" s="80"/>
    </row>
    <row r="466" spans="1:1" x14ac:dyDescent="0.25">
      <c r="A466" s="80"/>
    </row>
    <row r="467" spans="1:1" x14ac:dyDescent="0.25">
      <c r="A467" s="80"/>
    </row>
    <row r="468" spans="1:1" x14ac:dyDescent="0.25">
      <c r="A468" s="80"/>
    </row>
    <row r="469" spans="1:1" x14ac:dyDescent="0.25">
      <c r="A469" s="80"/>
    </row>
    <row r="470" spans="1:1" x14ac:dyDescent="0.25">
      <c r="A470" s="80"/>
    </row>
    <row r="471" spans="1:1" x14ac:dyDescent="0.25">
      <c r="A471" s="80"/>
    </row>
    <row r="472" spans="1:1" x14ac:dyDescent="0.25">
      <c r="A472" s="80"/>
    </row>
    <row r="473" spans="1:1" x14ac:dyDescent="0.25">
      <c r="A473" s="80"/>
    </row>
    <row r="474" spans="1:1" x14ac:dyDescent="0.25">
      <c r="A474" s="80"/>
    </row>
    <row r="475" spans="1:1" x14ac:dyDescent="0.25">
      <c r="A475" s="80"/>
    </row>
    <row r="476" spans="1:1" x14ac:dyDescent="0.25">
      <c r="A476" s="80"/>
    </row>
    <row r="477" spans="1:1" x14ac:dyDescent="0.25">
      <c r="A477" s="80"/>
    </row>
    <row r="478" spans="1:1" x14ac:dyDescent="0.25">
      <c r="A478" s="80"/>
    </row>
    <row r="479" spans="1:1" x14ac:dyDescent="0.25">
      <c r="A479" s="80"/>
    </row>
    <row r="480" spans="1:1" x14ac:dyDescent="0.25">
      <c r="A480" s="80"/>
    </row>
    <row r="481" spans="1:1" x14ac:dyDescent="0.25">
      <c r="A481" s="80"/>
    </row>
    <row r="482" spans="1:1" x14ac:dyDescent="0.25">
      <c r="A482" s="80"/>
    </row>
    <row r="483" spans="1:1" x14ac:dyDescent="0.25">
      <c r="A483" s="80"/>
    </row>
    <row r="484" spans="1:1" x14ac:dyDescent="0.25">
      <c r="A484" s="80"/>
    </row>
    <row r="485" spans="1:1" x14ac:dyDescent="0.25">
      <c r="A485" s="80"/>
    </row>
    <row r="486" spans="1:1" x14ac:dyDescent="0.25">
      <c r="A486" s="80"/>
    </row>
    <row r="487" spans="1:1" x14ac:dyDescent="0.25">
      <c r="A487" s="80"/>
    </row>
    <row r="488" spans="1:1" x14ac:dyDescent="0.25">
      <c r="A488" s="80"/>
    </row>
    <row r="489" spans="1:1" x14ac:dyDescent="0.25">
      <c r="A489" s="80"/>
    </row>
    <row r="490" spans="1:1" x14ac:dyDescent="0.25">
      <c r="A490" s="80"/>
    </row>
    <row r="491" spans="1:1" x14ac:dyDescent="0.25">
      <c r="A491" s="80"/>
    </row>
    <row r="492" spans="1:1" x14ac:dyDescent="0.25">
      <c r="A492" s="80"/>
    </row>
    <row r="493" spans="1:1" x14ac:dyDescent="0.25">
      <c r="A493" s="80"/>
    </row>
    <row r="494" spans="1:1" x14ac:dyDescent="0.25">
      <c r="A494" s="80"/>
    </row>
    <row r="495" spans="1:1" x14ac:dyDescent="0.25">
      <c r="A495" s="80"/>
    </row>
    <row r="496" spans="1:1" x14ac:dyDescent="0.25">
      <c r="A496" s="80"/>
    </row>
    <row r="497" spans="1:1" x14ac:dyDescent="0.25">
      <c r="A497" s="80"/>
    </row>
    <row r="498" spans="1:1" x14ac:dyDescent="0.25">
      <c r="A498" s="80"/>
    </row>
    <row r="499" spans="1:1" x14ac:dyDescent="0.25">
      <c r="A499" s="80"/>
    </row>
    <row r="500" spans="1:1" x14ac:dyDescent="0.25">
      <c r="A500" s="80"/>
    </row>
    <row r="501" spans="1:1" x14ac:dyDescent="0.25">
      <c r="A501" s="80"/>
    </row>
    <row r="502" spans="1:1" x14ac:dyDescent="0.25">
      <c r="A502" s="80"/>
    </row>
    <row r="503" spans="1:1" x14ac:dyDescent="0.25">
      <c r="A503" s="80"/>
    </row>
    <row r="504" spans="1:1" x14ac:dyDescent="0.25">
      <c r="A504" s="80"/>
    </row>
    <row r="505" spans="1:1" x14ac:dyDescent="0.25">
      <c r="A505" s="80"/>
    </row>
    <row r="506" spans="1:1" x14ac:dyDescent="0.25">
      <c r="A506" s="80"/>
    </row>
    <row r="507" spans="1:1" x14ac:dyDescent="0.25">
      <c r="A507" s="80"/>
    </row>
    <row r="508" spans="1:1" x14ac:dyDescent="0.25">
      <c r="A508" s="80"/>
    </row>
    <row r="509" spans="1:1" x14ac:dyDescent="0.25">
      <c r="A509" s="80"/>
    </row>
    <row r="510" spans="1:1" x14ac:dyDescent="0.25">
      <c r="A510" s="80"/>
    </row>
    <row r="511" spans="1:1" x14ac:dyDescent="0.25">
      <c r="A511" s="80"/>
    </row>
    <row r="512" spans="1:1" x14ac:dyDescent="0.25">
      <c r="A512" s="80"/>
    </row>
    <row r="513" spans="1:1" x14ac:dyDescent="0.25">
      <c r="A513" s="80"/>
    </row>
    <row r="514" spans="1:1" x14ac:dyDescent="0.25">
      <c r="A514" s="80"/>
    </row>
    <row r="515" spans="1:1" x14ac:dyDescent="0.25">
      <c r="A515" s="80"/>
    </row>
    <row r="516" spans="1:1" x14ac:dyDescent="0.25">
      <c r="A516" s="80"/>
    </row>
    <row r="517" spans="1:1" x14ac:dyDescent="0.25">
      <c r="A517" s="80"/>
    </row>
    <row r="518" spans="1:1" x14ac:dyDescent="0.25">
      <c r="A518" s="80"/>
    </row>
    <row r="519" spans="1:1" x14ac:dyDescent="0.25">
      <c r="A519" s="80"/>
    </row>
    <row r="520" spans="1:1" x14ac:dyDescent="0.25">
      <c r="A520" s="80"/>
    </row>
    <row r="521" spans="1:1" x14ac:dyDescent="0.25">
      <c r="A521" s="80"/>
    </row>
    <row r="522" spans="1:1" x14ac:dyDescent="0.25">
      <c r="A522" s="80"/>
    </row>
    <row r="523" spans="1:1" x14ac:dyDescent="0.25">
      <c r="A523" s="80"/>
    </row>
    <row r="524" spans="1:1" x14ac:dyDescent="0.25">
      <c r="A524" s="80"/>
    </row>
    <row r="525" spans="1:1" x14ac:dyDescent="0.25">
      <c r="A525" s="80"/>
    </row>
    <row r="526" spans="1:1" x14ac:dyDescent="0.25">
      <c r="A526" s="80"/>
    </row>
    <row r="527" spans="1:1" x14ac:dyDescent="0.25">
      <c r="A527" s="80"/>
    </row>
    <row r="528" spans="1:1" x14ac:dyDescent="0.25">
      <c r="A528" s="80"/>
    </row>
    <row r="529" spans="1:1" x14ac:dyDescent="0.25">
      <c r="A529" s="80"/>
    </row>
    <row r="530" spans="1:1" x14ac:dyDescent="0.25">
      <c r="A530" s="80"/>
    </row>
    <row r="531" spans="1:1" x14ac:dyDescent="0.25">
      <c r="A531" s="80"/>
    </row>
    <row r="532" spans="1:1" x14ac:dyDescent="0.25">
      <c r="A532" s="80"/>
    </row>
    <row r="533" spans="1:1" x14ac:dyDescent="0.25">
      <c r="A533" s="80"/>
    </row>
    <row r="534" spans="1:1" x14ac:dyDescent="0.25">
      <c r="A534" s="80"/>
    </row>
    <row r="535" spans="1:1" x14ac:dyDescent="0.25">
      <c r="A535" s="80"/>
    </row>
    <row r="536" spans="1:1" x14ac:dyDescent="0.25">
      <c r="A536" s="80"/>
    </row>
    <row r="537" spans="1:1" x14ac:dyDescent="0.25">
      <c r="A537" s="80"/>
    </row>
    <row r="538" spans="1:1" x14ac:dyDescent="0.25">
      <c r="A538" s="80"/>
    </row>
    <row r="539" spans="1:1" x14ac:dyDescent="0.25">
      <c r="A539" s="80"/>
    </row>
    <row r="540" spans="1:1" x14ac:dyDescent="0.25">
      <c r="A540" s="80"/>
    </row>
    <row r="541" spans="1:1" x14ac:dyDescent="0.25">
      <c r="A541" s="80"/>
    </row>
    <row r="542" spans="1:1" x14ac:dyDescent="0.25">
      <c r="A542" s="80"/>
    </row>
    <row r="543" spans="1:1" x14ac:dyDescent="0.25">
      <c r="A543" s="80"/>
    </row>
    <row r="544" spans="1:1" x14ac:dyDescent="0.25">
      <c r="A544" s="80"/>
    </row>
    <row r="545" spans="1:1" x14ac:dyDescent="0.25">
      <c r="A545" s="80"/>
    </row>
    <row r="546" spans="1:1" x14ac:dyDescent="0.25">
      <c r="A546" s="80"/>
    </row>
    <row r="547" spans="1:1" x14ac:dyDescent="0.25">
      <c r="A547" s="80"/>
    </row>
    <row r="548" spans="1:1" x14ac:dyDescent="0.25">
      <c r="A548" s="80"/>
    </row>
    <row r="549" spans="1:1" x14ac:dyDescent="0.25">
      <c r="A549" s="80"/>
    </row>
    <row r="550" spans="1:1" x14ac:dyDescent="0.25">
      <c r="A550" s="80"/>
    </row>
    <row r="551" spans="1:1" x14ac:dyDescent="0.25">
      <c r="A551" s="80"/>
    </row>
    <row r="552" spans="1:1" x14ac:dyDescent="0.25">
      <c r="A552" s="80"/>
    </row>
    <row r="553" spans="1:1" x14ac:dyDescent="0.25">
      <c r="A553" s="80"/>
    </row>
    <row r="554" spans="1:1" x14ac:dyDescent="0.25">
      <c r="A554" s="80"/>
    </row>
    <row r="555" spans="1:1" x14ac:dyDescent="0.25">
      <c r="A555" s="80"/>
    </row>
    <row r="556" spans="1:1" x14ac:dyDescent="0.25">
      <c r="A556" s="80"/>
    </row>
    <row r="557" spans="1:1" x14ac:dyDescent="0.25">
      <c r="A557" s="80"/>
    </row>
    <row r="558" spans="1:1" x14ac:dyDescent="0.25">
      <c r="A558" s="80"/>
    </row>
    <row r="559" spans="1:1" x14ac:dyDescent="0.25">
      <c r="A559" s="80"/>
    </row>
    <row r="560" spans="1:1" x14ac:dyDescent="0.25">
      <c r="A560" s="80"/>
    </row>
    <row r="561" spans="1:1" x14ac:dyDescent="0.25">
      <c r="A561" s="80"/>
    </row>
    <row r="562" spans="1:1" x14ac:dyDescent="0.25">
      <c r="A562" s="80"/>
    </row>
    <row r="563" spans="1:1" x14ac:dyDescent="0.25">
      <c r="A563" s="80"/>
    </row>
    <row r="564" spans="1:1" x14ac:dyDescent="0.25">
      <c r="A564" s="80"/>
    </row>
    <row r="565" spans="1:1" x14ac:dyDescent="0.25">
      <c r="A565" s="80"/>
    </row>
    <row r="566" spans="1:1" x14ac:dyDescent="0.25">
      <c r="A566" s="80"/>
    </row>
    <row r="567" spans="1:1" x14ac:dyDescent="0.25">
      <c r="A567" s="80"/>
    </row>
    <row r="568" spans="1:1" x14ac:dyDescent="0.25">
      <c r="A568" s="80"/>
    </row>
    <row r="569" spans="1:1" x14ac:dyDescent="0.25">
      <c r="A569" s="80"/>
    </row>
    <row r="570" spans="1:1" x14ac:dyDescent="0.25">
      <c r="A570" s="80"/>
    </row>
    <row r="571" spans="1:1" x14ac:dyDescent="0.25">
      <c r="A571" s="80"/>
    </row>
    <row r="572" spans="1:1" x14ac:dyDescent="0.25">
      <c r="A572" s="80"/>
    </row>
    <row r="573" spans="1:1" x14ac:dyDescent="0.25">
      <c r="A573" s="80"/>
    </row>
    <row r="574" spans="1:1" x14ac:dyDescent="0.25">
      <c r="A574" s="80"/>
    </row>
    <row r="575" spans="1:1" x14ac:dyDescent="0.25">
      <c r="A575" s="80"/>
    </row>
    <row r="576" spans="1:1" x14ac:dyDescent="0.25">
      <c r="A576" s="80"/>
    </row>
    <row r="577" spans="1:1" x14ac:dyDescent="0.25">
      <c r="A577" s="80"/>
    </row>
    <row r="578" spans="1:1" x14ac:dyDescent="0.25">
      <c r="A578" s="80"/>
    </row>
    <row r="579" spans="1:1" x14ac:dyDescent="0.25">
      <c r="A579" s="80"/>
    </row>
    <row r="580" spans="1:1" x14ac:dyDescent="0.25">
      <c r="A580" s="80"/>
    </row>
    <row r="581" spans="1:1" x14ac:dyDescent="0.25">
      <c r="A581" s="80"/>
    </row>
    <row r="582" spans="1:1" x14ac:dyDescent="0.25">
      <c r="A582" s="80"/>
    </row>
    <row r="583" spans="1:1" x14ac:dyDescent="0.25">
      <c r="A583" s="80"/>
    </row>
    <row r="584" spans="1:1" x14ac:dyDescent="0.25">
      <c r="A584" s="80"/>
    </row>
    <row r="585" spans="1:1" x14ac:dyDescent="0.25">
      <c r="A585" s="80"/>
    </row>
    <row r="586" spans="1:1" x14ac:dyDescent="0.25">
      <c r="A586" s="80"/>
    </row>
    <row r="587" spans="1:1" x14ac:dyDescent="0.25">
      <c r="A587" s="80"/>
    </row>
    <row r="588" spans="1:1" x14ac:dyDescent="0.25">
      <c r="A588" s="80"/>
    </row>
    <row r="589" spans="1:1" x14ac:dyDescent="0.25">
      <c r="A589" s="80"/>
    </row>
    <row r="590" spans="1:1" x14ac:dyDescent="0.25">
      <c r="A590" s="80"/>
    </row>
    <row r="591" spans="1:1" x14ac:dyDescent="0.25">
      <c r="A591" s="80"/>
    </row>
    <row r="592" spans="1:1" x14ac:dyDescent="0.25">
      <c r="A592" s="80"/>
    </row>
    <row r="593" spans="1:1" x14ac:dyDescent="0.25">
      <c r="A593" s="80"/>
    </row>
    <row r="594" spans="1:1" x14ac:dyDescent="0.25">
      <c r="A594" s="80"/>
    </row>
    <row r="595" spans="1:1" x14ac:dyDescent="0.25">
      <c r="A595" s="80"/>
    </row>
    <row r="596" spans="1:1" x14ac:dyDescent="0.25">
      <c r="A596" s="80"/>
    </row>
    <row r="597" spans="1:1" x14ac:dyDescent="0.25">
      <c r="A597" s="80"/>
    </row>
    <row r="598" spans="1:1" x14ac:dyDescent="0.25">
      <c r="A598" s="80"/>
    </row>
    <row r="599" spans="1:1" x14ac:dyDescent="0.25">
      <c r="A599" s="80"/>
    </row>
    <row r="600" spans="1:1" x14ac:dyDescent="0.25">
      <c r="A600" s="80"/>
    </row>
    <row r="601" spans="1:1" x14ac:dyDescent="0.25">
      <c r="A601" s="80"/>
    </row>
    <row r="602" spans="1:1" x14ac:dyDescent="0.25">
      <c r="A602" s="80"/>
    </row>
    <row r="603" spans="1:1" x14ac:dyDescent="0.25">
      <c r="A603" s="80"/>
    </row>
    <row r="604" spans="1:1" x14ac:dyDescent="0.25">
      <c r="A604" s="80"/>
    </row>
    <row r="605" spans="1:1" x14ac:dyDescent="0.25">
      <c r="A605" s="80"/>
    </row>
    <row r="606" spans="1:1" x14ac:dyDescent="0.25">
      <c r="A606" s="80"/>
    </row>
    <row r="607" spans="1:1" x14ac:dyDescent="0.25">
      <c r="A607" s="80"/>
    </row>
    <row r="608" spans="1:1" x14ac:dyDescent="0.25">
      <c r="A608" s="80"/>
    </row>
    <row r="609" spans="1:1" x14ac:dyDescent="0.25">
      <c r="A609" s="80"/>
    </row>
    <row r="610" spans="1:1" x14ac:dyDescent="0.25">
      <c r="A610" s="80"/>
    </row>
    <row r="611" spans="1:1" x14ac:dyDescent="0.25">
      <c r="A611" s="80"/>
    </row>
    <row r="612" spans="1:1" x14ac:dyDescent="0.25">
      <c r="A612" s="80"/>
    </row>
    <row r="613" spans="1:1" x14ac:dyDescent="0.25">
      <c r="A613" s="80"/>
    </row>
    <row r="614" spans="1:1" x14ac:dyDescent="0.25">
      <c r="A614" s="80"/>
    </row>
    <row r="615" spans="1:1" x14ac:dyDescent="0.25">
      <c r="A615" s="80"/>
    </row>
    <row r="616" spans="1:1" x14ac:dyDescent="0.25">
      <c r="A616" s="80"/>
    </row>
    <row r="617" spans="1:1" x14ac:dyDescent="0.25">
      <c r="A617" s="80"/>
    </row>
    <row r="618" spans="1:1" x14ac:dyDescent="0.25">
      <c r="A618" s="80"/>
    </row>
    <row r="619" spans="1:1" x14ac:dyDescent="0.25">
      <c r="A619" s="80"/>
    </row>
    <row r="620" spans="1:1" x14ac:dyDescent="0.25">
      <c r="A620" s="80"/>
    </row>
    <row r="621" spans="1:1" x14ac:dyDescent="0.25">
      <c r="A621" s="80"/>
    </row>
    <row r="622" spans="1:1" x14ac:dyDescent="0.25">
      <c r="A622" s="80"/>
    </row>
    <row r="623" spans="1:1" x14ac:dyDescent="0.25">
      <c r="A623" s="80"/>
    </row>
    <row r="624" spans="1:1" x14ac:dyDescent="0.25">
      <c r="A624" s="80"/>
    </row>
    <row r="625" spans="1:1" x14ac:dyDescent="0.25">
      <c r="A625" s="80"/>
    </row>
    <row r="626" spans="1:1" x14ac:dyDescent="0.25">
      <c r="A626" s="80"/>
    </row>
    <row r="627" spans="1:1" x14ac:dyDescent="0.25">
      <c r="A627" s="80"/>
    </row>
    <row r="628" spans="1:1" x14ac:dyDescent="0.25">
      <c r="A628" s="80"/>
    </row>
    <row r="629" spans="1:1" x14ac:dyDescent="0.25">
      <c r="A629" s="80"/>
    </row>
    <row r="630" spans="1:1" x14ac:dyDescent="0.25">
      <c r="A630" s="80"/>
    </row>
    <row r="631" spans="1:1" x14ac:dyDescent="0.25">
      <c r="A631" s="80"/>
    </row>
    <row r="632" spans="1:1" x14ac:dyDescent="0.25">
      <c r="A632" s="80"/>
    </row>
    <row r="633" spans="1:1" x14ac:dyDescent="0.25">
      <c r="A633" s="80"/>
    </row>
    <row r="634" spans="1:1" x14ac:dyDescent="0.25">
      <c r="A634" s="80"/>
    </row>
    <row r="635" spans="1:1" x14ac:dyDescent="0.25">
      <c r="A635" s="80"/>
    </row>
    <row r="636" spans="1:1" x14ac:dyDescent="0.25">
      <c r="A636" s="80"/>
    </row>
    <row r="637" spans="1:1" x14ac:dyDescent="0.25">
      <c r="A637" s="80"/>
    </row>
    <row r="638" spans="1:1" x14ac:dyDescent="0.25">
      <c r="A638" s="80"/>
    </row>
    <row r="639" spans="1:1" x14ac:dyDescent="0.25">
      <c r="A639" s="80"/>
    </row>
    <row r="640" spans="1:1" x14ac:dyDescent="0.25">
      <c r="A640" s="80"/>
    </row>
    <row r="641" spans="1:1" x14ac:dyDescent="0.25">
      <c r="A641" s="80"/>
    </row>
    <row r="642" spans="1:1" x14ac:dyDescent="0.25">
      <c r="A642" s="80"/>
    </row>
    <row r="643" spans="1:1" x14ac:dyDescent="0.25">
      <c r="A643" s="80"/>
    </row>
    <row r="644" spans="1:1" x14ac:dyDescent="0.25">
      <c r="A644" s="80"/>
    </row>
    <row r="645" spans="1:1" x14ac:dyDescent="0.25">
      <c r="A645" s="80"/>
    </row>
    <row r="646" spans="1:1" x14ac:dyDescent="0.25">
      <c r="A646" s="80"/>
    </row>
    <row r="647" spans="1:1" x14ac:dyDescent="0.25">
      <c r="A647" s="80"/>
    </row>
    <row r="648" spans="1:1" x14ac:dyDescent="0.25">
      <c r="A648" s="80"/>
    </row>
    <row r="649" spans="1:1" x14ac:dyDescent="0.25">
      <c r="A649" s="80"/>
    </row>
    <row r="650" spans="1:1" x14ac:dyDescent="0.25">
      <c r="A650" s="80"/>
    </row>
    <row r="651" spans="1:1" x14ac:dyDescent="0.25">
      <c r="A651" s="80"/>
    </row>
    <row r="652" spans="1:1" x14ac:dyDescent="0.25">
      <c r="A652" s="80"/>
    </row>
    <row r="653" spans="1:1" x14ac:dyDescent="0.25">
      <c r="A653" s="80"/>
    </row>
    <row r="654" spans="1:1" x14ac:dyDescent="0.25">
      <c r="A654" s="80"/>
    </row>
    <row r="655" spans="1:1" x14ac:dyDescent="0.25">
      <c r="A655" s="80"/>
    </row>
    <row r="656" spans="1:1" x14ac:dyDescent="0.25">
      <c r="A656" s="80"/>
    </row>
    <row r="657" spans="1:1" x14ac:dyDescent="0.25">
      <c r="A657" s="80"/>
    </row>
    <row r="658" spans="1:1" x14ac:dyDescent="0.25">
      <c r="A658" s="80"/>
    </row>
    <row r="659" spans="1:1" x14ac:dyDescent="0.25">
      <c r="A659" s="80"/>
    </row>
    <row r="660" spans="1:1" x14ac:dyDescent="0.25">
      <c r="A660" s="80"/>
    </row>
    <row r="661" spans="1:1" x14ac:dyDescent="0.25">
      <c r="A661" s="80"/>
    </row>
    <row r="662" spans="1:1" x14ac:dyDescent="0.25">
      <c r="A662" s="80"/>
    </row>
    <row r="663" spans="1:1" x14ac:dyDescent="0.25">
      <c r="A663" s="80"/>
    </row>
    <row r="664" spans="1:1" x14ac:dyDescent="0.25">
      <c r="A664" s="80"/>
    </row>
    <row r="665" spans="1:1" x14ac:dyDescent="0.25">
      <c r="A665" s="80"/>
    </row>
    <row r="666" spans="1:1" x14ac:dyDescent="0.25">
      <c r="A666" s="80"/>
    </row>
    <row r="667" spans="1:1" x14ac:dyDescent="0.25">
      <c r="A667" s="80"/>
    </row>
    <row r="668" spans="1:1" x14ac:dyDescent="0.25">
      <c r="A668" s="80"/>
    </row>
    <row r="669" spans="1:1" x14ac:dyDescent="0.25">
      <c r="A669" s="80"/>
    </row>
    <row r="670" spans="1:1" x14ac:dyDescent="0.25">
      <c r="A670" s="80"/>
    </row>
    <row r="671" spans="1:1" x14ac:dyDescent="0.25">
      <c r="A671" s="80"/>
    </row>
    <row r="672" spans="1:1" x14ac:dyDescent="0.25">
      <c r="A672" s="80"/>
    </row>
    <row r="673" spans="1:1" x14ac:dyDescent="0.25">
      <c r="A673" s="80"/>
    </row>
    <row r="674" spans="1:1" x14ac:dyDescent="0.25">
      <c r="A674" s="80"/>
    </row>
    <row r="675" spans="1:1" x14ac:dyDescent="0.25">
      <c r="A675" s="80"/>
    </row>
    <row r="676" spans="1:1" x14ac:dyDescent="0.25">
      <c r="A676" s="80"/>
    </row>
    <row r="677" spans="1:1" x14ac:dyDescent="0.25">
      <c r="A677" s="80"/>
    </row>
    <row r="678" spans="1:1" x14ac:dyDescent="0.25">
      <c r="A678" s="80"/>
    </row>
    <row r="679" spans="1:1" x14ac:dyDescent="0.25">
      <c r="A679" s="80"/>
    </row>
    <row r="680" spans="1:1" x14ac:dyDescent="0.25">
      <c r="A680" s="80"/>
    </row>
    <row r="681" spans="1:1" x14ac:dyDescent="0.25">
      <c r="A681" s="80"/>
    </row>
    <row r="682" spans="1:1" x14ac:dyDescent="0.25">
      <c r="A682" s="80"/>
    </row>
    <row r="683" spans="1:1" x14ac:dyDescent="0.25">
      <c r="A683" s="80"/>
    </row>
    <row r="684" spans="1:1" x14ac:dyDescent="0.25">
      <c r="A684" s="80"/>
    </row>
    <row r="685" spans="1:1" x14ac:dyDescent="0.25">
      <c r="A685" s="80"/>
    </row>
    <row r="686" spans="1:1" x14ac:dyDescent="0.25">
      <c r="A686" s="80"/>
    </row>
    <row r="687" spans="1:1" x14ac:dyDescent="0.25">
      <c r="A687" s="80"/>
    </row>
    <row r="688" spans="1:1" x14ac:dyDescent="0.25">
      <c r="A688" s="80"/>
    </row>
    <row r="689" spans="1:1" x14ac:dyDescent="0.25">
      <c r="A689" s="80"/>
    </row>
    <row r="690" spans="1:1" x14ac:dyDescent="0.25">
      <c r="A690" s="80"/>
    </row>
    <row r="691" spans="1:1" x14ac:dyDescent="0.25">
      <c r="A691" s="80"/>
    </row>
    <row r="692" spans="1:1" x14ac:dyDescent="0.25">
      <c r="A692" s="80"/>
    </row>
    <row r="693" spans="1:1" x14ac:dyDescent="0.25">
      <c r="A693" s="80"/>
    </row>
    <row r="694" spans="1:1" x14ac:dyDescent="0.25">
      <c r="A694" s="80"/>
    </row>
    <row r="695" spans="1:1" x14ac:dyDescent="0.25">
      <c r="A695" s="80"/>
    </row>
    <row r="696" spans="1:1" x14ac:dyDescent="0.25">
      <c r="A696" s="80"/>
    </row>
    <row r="697" spans="1:1" x14ac:dyDescent="0.25">
      <c r="A697" s="80"/>
    </row>
    <row r="698" spans="1:1" x14ac:dyDescent="0.25">
      <c r="A698" s="80"/>
    </row>
    <row r="699" spans="1:1" x14ac:dyDescent="0.25">
      <c r="A699" s="80"/>
    </row>
    <row r="700" spans="1:1" x14ac:dyDescent="0.25">
      <c r="A700" s="80"/>
    </row>
    <row r="701" spans="1:1" x14ac:dyDescent="0.25">
      <c r="A701" s="80"/>
    </row>
    <row r="702" spans="1:1" x14ac:dyDescent="0.25">
      <c r="A702" s="80"/>
    </row>
    <row r="703" spans="1:1" x14ac:dyDescent="0.25">
      <c r="A703" s="80"/>
    </row>
    <row r="704" spans="1:1" x14ac:dyDescent="0.25">
      <c r="A704" s="80"/>
    </row>
    <row r="705" spans="1:1" x14ac:dyDescent="0.25">
      <c r="A705" s="80"/>
    </row>
    <row r="706" spans="1:1" x14ac:dyDescent="0.25">
      <c r="A706" s="80"/>
    </row>
    <row r="707" spans="1:1" x14ac:dyDescent="0.25">
      <c r="A707" s="80"/>
    </row>
    <row r="708" spans="1:1" x14ac:dyDescent="0.25">
      <c r="A708" s="80"/>
    </row>
    <row r="709" spans="1:1" x14ac:dyDescent="0.25">
      <c r="A709" s="80"/>
    </row>
    <row r="710" spans="1:1" x14ac:dyDescent="0.25">
      <c r="A710" s="80"/>
    </row>
    <row r="711" spans="1:1" x14ac:dyDescent="0.25">
      <c r="A711" s="80"/>
    </row>
    <row r="712" spans="1:1" x14ac:dyDescent="0.25">
      <c r="A712" s="80"/>
    </row>
    <row r="713" spans="1:1" x14ac:dyDescent="0.25">
      <c r="A713" s="80"/>
    </row>
    <row r="714" spans="1:1" x14ac:dyDescent="0.25">
      <c r="A714" s="80"/>
    </row>
    <row r="715" spans="1:1" x14ac:dyDescent="0.25">
      <c r="A715" s="80"/>
    </row>
    <row r="716" spans="1:1" x14ac:dyDescent="0.25">
      <c r="A716" s="80"/>
    </row>
    <row r="717" spans="1:1" x14ac:dyDescent="0.25">
      <c r="A717" s="80"/>
    </row>
    <row r="718" spans="1:1" x14ac:dyDescent="0.25">
      <c r="A718" s="80"/>
    </row>
    <row r="719" spans="1:1" x14ac:dyDescent="0.25">
      <c r="A719" s="80"/>
    </row>
    <row r="720" spans="1:1" x14ac:dyDescent="0.25">
      <c r="A720" s="80"/>
    </row>
    <row r="721" spans="1:1" x14ac:dyDescent="0.25">
      <c r="A721" s="80"/>
    </row>
    <row r="722" spans="1:1" x14ac:dyDescent="0.25">
      <c r="A722" s="80"/>
    </row>
    <row r="723" spans="1:1" x14ac:dyDescent="0.25">
      <c r="A723" s="80"/>
    </row>
    <row r="724" spans="1:1" x14ac:dyDescent="0.25">
      <c r="A724" s="80"/>
    </row>
    <row r="725" spans="1:1" x14ac:dyDescent="0.25">
      <c r="A725" s="80"/>
    </row>
    <row r="726" spans="1:1" x14ac:dyDescent="0.25">
      <c r="A726" s="80"/>
    </row>
    <row r="727" spans="1:1" x14ac:dyDescent="0.25">
      <c r="A727" s="80"/>
    </row>
    <row r="728" spans="1:1" x14ac:dyDescent="0.25">
      <c r="A728" s="80"/>
    </row>
    <row r="729" spans="1:1" x14ac:dyDescent="0.25">
      <c r="A729" s="80"/>
    </row>
    <row r="730" spans="1:1" x14ac:dyDescent="0.25">
      <c r="A730" s="80"/>
    </row>
    <row r="731" spans="1:1" x14ac:dyDescent="0.25">
      <c r="A731" s="80"/>
    </row>
    <row r="732" spans="1:1" x14ac:dyDescent="0.25">
      <c r="A732" s="80"/>
    </row>
    <row r="733" spans="1:1" x14ac:dyDescent="0.25">
      <c r="A733" s="80"/>
    </row>
    <row r="734" spans="1:1" x14ac:dyDescent="0.25">
      <c r="A734" s="80"/>
    </row>
    <row r="735" spans="1:1" x14ac:dyDescent="0.25">
      <c r="A735" s="80"/>
    </row>
    <row r="736" spans="1:1" x14ac:dyDescent="0.25">
      <c r="A736" s="80"/>
    </row>
    <row r="737" spans="1:1" x14ac:dyDescent="0.25">
      <c r="A737" s="80"/>
    </row>
    <row r="738" spans="1:1" x14ac:dyDescent="0.25">
      <c r="A738" s="80"/>
    </row>
    <row r="739" spans="1:1" x14ac:dyDescent="0.25">
      <c r="A739" s="80"/>
    </row>
    <row r="740" spans="1:1" x14ac:dyDescent="0.25">
      <c r="A740" s="80"/>
    </row>
    <row r="741" spans="1:1" x14ac:dyDescent="0.25">
      <c r="A741" s="80"/>
    </row>
    <row r="742" spans="1:1" x14ac:dyDescent="0.25">
      <c r="A742" s="80"/>
    </row>
    <row r="743" spans="1:1" x14ac:dyDescent="0.25">
      <c r="A743" s="80"/>
    </row>
    <row r="744" spans="1:1" x14ac:dyDescent="0.25">
      <c r="A744" s="80"/>
    </row>
    <row r="745" spans="1:1" x14ac:dyDescent="0.25">
      <c r="A745" s="80"/>
    </row>
    <row r="746" spans="1:1" x14ac:dyDescent="0.25">
      <c r="A746" s="80"/>
    </row>
    <row r="747" spans="1:1" x14ac:dyDescent="0.25">
      <c r="A747" s="80"/>
    </row>
    <row r="748" spans="1:1" x14ac:dyDescent="0.25">
      <c r="A748" s="80"/>
    </row>
    <row r="749" spans="1:1" x14ac:dyDescent="0.25">
      <c r="A749" s="80"/>
    </row>
    <row r="750" spans="1:1" x14ac:dyDescent="0.25">
      <c r="A750" s="80"/>
    </row>
    <row r="751" spans="1:1" x14ac:dyDescent="0.25">
      <c r="A751" s="80"/>
    </row>
    <row r="752" spans="1:1" x14ac:dyDescent="0.25">
      <c r="A752" s="80"/>
    </row>
    <row r="753" spans="1:1" x14ac:dyDescent="0.25">
      <c r="A753" s="80"/>
    </row>
    <row r="754" spans="1:1" x14ac:dyDescent="0.25">
      <c r="A754" s="80"/>
    </row>
    <row r="755" spans="1:1" x14ac:dyDescent="0.25">
      <c r="A755" s="80"/>
    </row>
    <row r="756" spans="1:1" x14ac:dyDescent="0.25">
      <c r="A756" s="80"/>
    </row>
    <row r="757" spans="1:1" x14ac:dyDescent="0.25">
      <c r="A757" s="80"/>
    </row>
    <row r="758" spans="1:1" x14ac:dyDescent="0.25">
      <c r="A758" s="80"/>
    </row>
    <row r="759" spans="1:1" x14ac:dyDescent="0.25">
      <c r="A759" s="80"/>
    </row>
    <row r="760" spans="1:1" x14ac:dyDescent="0.25">
      <c r="A760" s="80"/>
    </row>
    <row r="761" spans="1:1" x14ac:dyDescent="0.25">
      <c r="A761" s="80"/>
    </row>
    <row r="762" spans="1:1" x14ac:dyDescent="0.25">
      <c r="A762" s="80"/>
    </row>
    <row r="763" spans="1:1" x14ac:dyDescent="0.25">
      <c r="A763" s="80"/>
    </row>
    <row r="764" spans="1:1" x14ac:dyDescent="0.25">
      <c r="A764" s="80"/>
    </row>
    <row r="765" spans="1:1" x14ac:dyDescent="0.25">
      <c r="A765" s="80"/>
    </row>
    <row r="766" spans="1:1" x14ac:dyDescent="0.25">
      <c r="A766" s="80"/>
    </row>
    <row r="767" spans="1:1" x14ac:dyDescent="0.25">
      <c r="A767" s="80"/>
    </row>
    <row r="768" spans="1:1" x14ac:dyDescent="0.25">
      <c r="A768" s="80"/>
    </row>
    <row r="769" spans="1:1" x14ac:dyDescent="0.25">
      <c r="A769" s="80"/>
    </row>
    <row r="770" spans="1:1" x14ac:dyDescent="0.25">
      <c r="A770" s="80"/>
    </row>
    <row r="771" spans="1:1" x14ac:dyDescent="0.25">
      <c r="A771" s="80"/>
    </row>
    <row r="772" spans="1:1" x14ac:dyDescent="0.25">
      <c r="A772" s="80"/>
    </row>
    <row r="773" spans="1:1" x14ac:dyDescent="0.25">
      <c r="A773" s="80"/>
    </row>
    <row r="774" spans="1:1" x14ac:dyDescent="0.25">
      <c r="A774" s="80"/>
    </row>
    <row r="775" spans="1:1" x14ac:dyDescent="0.25">
      <c r="A775" s="80"/>
    </row>
    <row r="776" spans="1:1" x14ac:dyDescent="0.25">
      <c r="A776" s="80"/>
    </row>
    <row r="777" spans="1:1" x14ac:dyDescent="0.25">
      <c r="A777" s="80"/>
    </row>
    <row r="778" spans="1:1" x14ac:dyDescent="0.25">
      <c r="A778" s="80"/>
    </row>
    <row r="779" spans="1:1" x14ac:dyDescent="0.25">
      <c r="A779" s="80"/>
    </row>
    <row r="780" spans="1:1" x14ac:dyDescent="0.25">
      <c r="A780" s="80"/>
    </row>
    <row r="781" spans="1:1" x14ac:dyDescent="0.25">
      <c r="A781" s="80"/>
    </row>
    <row r="782" spans="1:1" x14ac:dyDescent="0.25">
      <c r="A782" s="80"/>
    </row>
    <row r="783" spans="1:1" x14ac:dyDescent="0.25">
      <c r="A783" s="80"/>
    </row>
    <row r="784" spans="1:1" x14ac:dyDescent="0.25">
      <c r="A784" s="80"/>
    </row>
    <row r="785" spans="1:1" x14ac:dyDescent="0.25">
      <c r="A785" s="80"/>
    </row>
    <row r="786" spans="1:1" x14ac:dyDescent="0.25">
      <c r="A786" s="80"/>
    </row>
    <row r="787" spans="1:1" x14ac:dyDescent="0.25">
      <c r="A787" s="80"/>
    </row>
    <row r="788" spans="1:1" x14ac:dyDescent="0.25">
      <c r="A788" s="80"/>
    </row>
    <row r="789" spans="1:1" x14ac:dyDescent="0.25">
      <c r="A789" s="80"/>
    </row>
    <row r="790" spans="1:1" x14ac:dyDescent="0.25">
      <c r="A790" s="80"/>
    </row>
    <row r="791" spans="1:1" x14ac:dyDescent="0.25">
      <c r="A791" s="80"/>
    </row>
    <row r="792" spans="1:1" x14ac:dyDescent="0.25">
      <c r="A792" s="80"/>
    </row>
    <row r="793" spans="1:1" x14ac:dyDescent="0.25">
      <c r="A793" s="80"/>
    </row>
    <row r="794" spans="1:1" x14ac:dyDescent="0.25">
      <c r="A794" s="80"/>
    </row>
    <row r="795" spans="1:1" x14ac:dyDescent="0.25">
      <c r="A795" s="80"/>
    </row>
    <row r="796" spans="1:1" x14ac:dyDescent="0.25">
      <c r="A796" s="80"/>
    </row>
    <row r="797" spans="1:1" x14ac:dyDescent="0.25">
      <c r="A797" s="80"/>
    </row>
    <row r="798" spans="1:1" x14ac:dyDescent="0.25">
      <c r="A798" s="80"/>
    </row>
    <row r="799" spans="1:1" x14ac:dyDescent="0.25">
      <c r="A799" s="80"/>
    </row>
    <row r="800" spans="1:1" x14ac:dyDescent="0.25">
      <c r="A800" s="80"/>
    </row>
    <row r="801" spans="1:1" x14ac:dyDescent="0.25">
      <c r="A801" s="80"/>
    </row>
    <row r="802" spans="1:1" x14ac:dyDescent="0.25">
      <c r="A802" s="80"/>
    </row>
    <row r="803" spans="1:1" x14ac:dyDescent="0.25">
      <c r="A803" s="80"/>
    </row>
    <row r="804" spans="1:1" x14ac:dyDescent="0.25">
      <c r="A804" s="80"/>
    </row>
    <row r="805" spans="1:1" x14ac:dyDescent="0.25">
      <c r="A805" s="80"/>
    </row>
    <row r="806" spans="1:1" x14ac:dyDescent="0.25">
      <c r="A806" s="80"/>
    </row>
    <row r="807" spans="1:1" x14ac:dyDescent="0.25">
      <c r="A807" s="80"/>
    </row>
    <row r="808" spans="1:1" x14ac:dyDescent="0.25">
      <c r="A808" s="80"/>
    </row>
    <row r="809" spans="1:1" x14ac:dyDescent="0.25">
      <c r="A809" s="80"/>
    </row>
    <row r="810" spans="1:1" x14ac:dyDescent="0.25">
      <c r="A810" s="80"/>
    </row>
    <row r="811" spans="1:1" x14ac:dyDescent="0.25">
      <c r="A811" s="80"/>
    </row>
    <row r="812" spans="1:1" x14ac:dyDescent="0.25">
      <c r="A812" s="80"/>
    </row>
    <row r="813" spans="1:1" x14ac:dyDescent="0.25">
      <c r="A813" s="80"/>
    </row>
    <row r="814" spans="1:1" x14ac:dyDescent="0.25">
      <c r="A814" s="80"/>
    </row>
    <row r="815" spans="1:1" x14ac:dyDescent="0.25">
      <c r="A815" s="80"/>
    </row>
    <row r="816" spans="1:1" x14ac:dyDescent="0.25">
      <c r="A816" s="80"/>
    </row>
    <row r="817" spans="1:1" x14ac:dyDescent="0.25">
      <c r="A817" s="80"/>
    </row>
    <row r="818" spans="1:1" x14ac:dyDescent="0.25">
      <c r="A818" s="80"/>
    </row>
    <row r="819" spans="1:1" x14ac:dyDescent="0.25">
      <c r="A819" s="80"/>
    </row>
    <row r="820" spans="1:1" x14ac:dyDescent="0.25">
      <c r="A820" s="80"/>
    </row>
    <row r="821" spans="1:1" x14ac:dyDescent="0.25">
      <c r="A821" s="80"/>
    </row>
    <row r="822" spans="1:1" x14ac:dyDescent="0.25">
      <c r="A822" s="80"/>
    </row>
    <row r="823" spans="1:1" x14ac:dyDescent="0.25">
      <c r="A823" s="80"/>
    </row>
    <row r="824" spans="1:1" x14ac:dyDescent="0.25">
      <c r="A824" s="80"/>
    </row>
    <row r="825" spans="1:1" x14ac:dyDescent="0.25">
      <c r="A825" s="80"/>
    </row>
    <row r="826" spans="1:1" x14ac:dyDescent="0.25">
      <c r="A826" s="80"/>
    </row>
    <row r="827" spans="1:1" x14ac:dyDescent="0.25">
      <c r="A827" s="80"/>
    </row>
    <row r="828" spans="1:1" x14ac:dyDescent="0.25">
      <c r="A828" s="80"/>
    </row>
    <row r="829" spans="1:1" x14ac:dyDescent="0.25">
      <c r="A829" s="80"/>
    </row>
    <row r="830" spans="1:1" x14ac:dyDescent="0.25">
      <c r="A830" s="80"/>
    </row>
    <row r="831" spans="1:1" x14ac:dyDescent="0.25">
      <c r="A831" s="80"/>
    </row>
    <row r="832" spans="1:1" x14ac:dyDescent="0.25">
      <c r="A832" s="80"/>
    </row>
    <row r="833" spans="1:1" x14ac:dyDescent="0.25">
      <c r="A833" s="80"/>
    </row>
    <row r="834" spans="1:1" x14ac:dyDescent="0.25">
      <c r="A834" s="80"/>
    </row>
    <row r="835" spans="1:1" x14ac:dyDescent="0.25">
      <c r="A835" s="80"/>
    </row>
    <row r="836" spans="1:1" x14ac:dyDescent="0.25">
      <c r="A836" s="80"/>
    </row>
    <row r="837" spans="1:1" x14ac:dyDescent="0.25">
      <c r="A837" s="80"/>
    </row>
    <row r="838" spans="1:1" x14ac:dyDescent="0.25">
      <c r="A838" s="80"/>
    </row>
    <row r="839" spans="1:1" x14ac:dyDescent="0.25">
      <c r="A839" s="80"/>
    </row>
    <row r="840" spans="1:1" x14ac:dyDescent="0.25">
      <c r="A840" s="80"/>
    </row>
    <row r="841" spans="1:1" x14ac:dyDescent="0.25">
      <c r="A841" s="80"/>
    </row>
    <row r="842" spans="1:1" x14ac:dyDescent="0.25">
      <c r="A842" s="80"/>
    </row>
    <row r="843" spans="1:1" x14ac:dyDescent="0.25">
      <c r="A843" s="80"/>
    </row>
    <row r="844" spans="1:1" x14ac:dyDescent="0.25">
      <c r="A844" s="80"/>
    </row>
    <row r="845" spans="1:1" x14ac:dyDescent="0.25">
      <c r="A845" s="80"/>
    </row>
    <row r="846" spans="1:1" x14ac:dyDescent="0.25">
      <c r="A846" s="80"/>
    </row>
    <row r="847" spans="1:1" x14ac:dyDescent="0.25">
      <c r="A847" s="80"/>
    </row>
    <row r="848" spans="1:1" x14ac:dyDescent="0.25">
      <c r="A848" s="80"/>
    </row>
    <row r="849" spans="1:1" x14ac:dyDescent="0.25">
      <c r="A849" s="80"/>
    </row>
    <row r="850" spans="1:1" x14ac:dyDescent="0.25">
      <c r="A850" s="80"/>
    </row>
    <row r="851" spans="1:1" x14ac:dyDescent="0.25">
      <c r="A851" s="80"/>
    </row>
    <row r="852" spans="1:1" x14ac:dyDescent="0.25">
      <c r="A852" s="80"/>
    </row>
    <row r="853" spans="1:1" x14ac:dyDescent="0.25">
      <c r="A853" s="80"/>
    </row>
    <row r="854" spans="1:1" x14ac:dyDescent="0.25">
      <c r="A854" s="80"/>
    </row>
    <row r="855" spans="1:1" x14ac:dyDescent="0.25">
      <c r="A855" s="80"/>
    </row>
    <row r="856" spans="1:1" x14ac:dyDescent="0.25">
      <c r="A856" s="80"/>
    </row>
    <row r="857" spans="1:1" x14ac:dyDescent="0.25">
      <c r="A857" s="80"/>
    </row>
    <row r="858" spans="1:1" x14ac:dyDescent="0.25">
      <c r="A858" s="80"/>
    </row>
    <row r="859" spans="1:1" x14ac:dyDescent="0.25">
      <c r="A859" s="80"/>
    </row>
    <row r="860" spans="1:1" x14ac:dyDescent="0.25">
      <c r="A860" s="80"/>
    </row>
    <row r="861" spans="1:1" x14ac:dyDescent="0.25">
      <c r="A861" s="80"/>
    </row>
    <row r="862" spans="1:1" x14ac:dyDescent="0.25">
      <c r="A862" s="80"/>
    </row>
    <row r="863" spans="1:1" x14ac:dyDescent="0.25">
      <c r="A863" s="80"/>
    </row>
    <row r="864" spans="1:1" x14ac:dyDescent="0.25">
      <c r="A864" s="80"/>
    </row>
    <row r="865" spans="1:1" x14ac:dyDescent="0.25">
      <c r="A865" s="80"/>
    </row>
    <row r="866" spans="1:1" x14ac:dyDescent="0.25">
      <c r="A866" s="80"/>
    </row>
    <row r="867" spans="1:1" x14ac:dyDescent="0.25">
      <c r="A867" s="80"/>
    </row>
    <row r="868" spans="1:1" x14ac:dyDescent="0.25">
      <c r="A868" s="80"/>
    </row>
    <row r="869" spans="1:1" x14ac:dyDescent="0.25">
      <c r="A869" s="80"/>
    </row>
    <row r="870" spans="1:1" x14ac:dyDescent="0.25">
      <c r="A870" s="80"/>
    </row>
    <row r="871" spans="1:1" x14ac:dyDescent="0.25">
      <c r="A871" s="80"/>
    </row>
    <row r="872" spans="1:1" x14ac:dyDescent="0.25">
      <c r="A872" s="80"/>
    </row>
    <row r="873" spans="1:1" x14ac:dyDescent="0.25">
      <c r="A873" s="80"/>
    </row>
    <row r="874" spans="1:1" x14ac:dyDescent="0.25">
      <c r="A874" s="80"/>
    </row>
    <row r="875" spans="1:1" x14ac:dyDescent="0.25">
      <c r="A875" s="80"/>
    </row>
    <row r="876" spans="1:1" x14ac:dyDescent="0.25">
      <c r="A876" s="80"/>
    </row>
    <row r="877" spans="1:1" x14ac:dyDescent="0.25">
      <c r="A877" s="80"/>
    </row>
    <row r="878" spans="1:1" x14ac:dyDescent="0.25">
      <c r="A878" s="80"/>
    </row>
    <row r="879" spans="1:1" x14ac:dyDescent="0.25">
      <c r="A879" s="80"/>
    </row>
    <row r="880" spans="1:1" x14ac:dyDescent="0.25">
      <c r="A880" s="80"/>
    </row>
    <row r="881" spans="1:1" x14ac:dyDescent="0.25">
      <c r="A881" s="80"/>
    </row>
    <row r="882" spans="1:1" x14ac:dyDescent="0.25">
      <c r="A882" s="80"/>
    </row>
    <row r="883" spans="1:1" x14ac:dyDescent="0.25">
      <c r="A883" s="80"/>
    </row>
    <row r="884" spans="1:1" x14ac:dyDescent="0.25">
      <c r="A884" s="80"/>
    </row>
    <row r="885" spans="1:1" x14ac:dyDescent="0.25">
      <c r="A885" s="80"/>
    </row>
    <row r="886" spans="1:1" x14ac:dyDescent="0.25">
      <c r="A886" s="80"/>
    </row>
    <row r="887" spans="1:1" x14ac:dyDescent="0.25">
      <c r="A887" s="80"/>
    </row>
    <row r="888" spans="1:1" x14ac:dyDescent="0.25">
      <c r="A888" s="80"/>
    </row>
    <row r="889" spans="1:1" x14ac:dyDescent="0.25">
      <c r="A889" s="80"/>
    </row>
    <row r="890" spans="1:1" x14ac:dyDescent="0.25">
      <c r="A890" s="80"/>
    </row>
    <row r="891" spans="1:1" x14ac:dyDescent="0.25">
      <c r="A891" s="80"/>
    </row>
    <row r="892" spans="1:1" x14ac:dyDescent="0.25">
      <c r="A892" s="80"/>
    </row>
    <row r="893" spans="1:1" x14ac:dyDescent="0.25">
      <c r="A893" s="80"/>
    </row>
    <row r="894" spans="1:1" x14ac:dyDescent="0.25">
      <c r="A894" s="80"/>
    </row>
    <row r="895" spans="1:1" x14ac:dyDescent="0.25">
      <c r="A895" s="80"/>
    </row>
    <row r="896" spans="1:1" x14ac:dyDescent="0.25">
      <c r="A896" s="80"/>
    </row>
    <row r="897" spans="1:1" x14ac:dyDescent="0.25">
      <c r="A897" s="80"/>
    </row>
    <row r="898" spans="1:1" x14ac:dyDescent="0.25">
      <c r="A898" s="80"/>
    </row>
    <row r="899" spans="1:1" x14ac:dyDescent="0.25">
      <c r="A899" s="80"/>
    </row>
    <row r="900" spans="1:1" x14ac:dyDescent="0.25">
      <c r="A900" s="80"/>
    </row>
    <row r="901" spans="1:1" x14ac:dyDescent="0.25">
      <c r="A901" s="80"/>
    </row>
    <row r="902" spans="1:1" x14ac:dyDescent="0.25">
      <c r="A902" s="80"/>
    </row>
    <row r="903" spans="1:1" x14ac:dyDescent="0.25">
      <c r="A903" s="80"/>
    </row>
    <row r="904" spans="1:1" x14ac:dyDescent="0.25">
      <c r="A904" s="80"/>
    </row>
    <row r="905" spans="1:1" x14ac:dyDescent="0.25">
      <c r="A905" s="80"/>
    </row>
    <row r="906" spans="1:1" x14ac:dyDescent="0.25">
      <c r="A906" s="80"/>
    </row>
    <row r="907" spans="1:1" x14ac:dyDescent="0.25">
      <c r="A907" s="80"/>
    </row>
    <row r="908" spans="1:1" x14ac:dyDescent="0.25">
      <c r="A908" s="80"/>
    </row>
    <row r="909" spans="1:1" x14ac:dyDescent="0.25">
      <c r="A909" s="80"/>
    </row>
    <row r="910" spans="1:1" x14ac:dyDescent="0.25">
      <c r="A910" s="80"/>
    </row>
    <row r="911" spans="1:1" x14ac:dyDescent="0.25">
      <c r="A911" s="80"/>
    </row>
    <row r="912" spans="1:1" x14ac:dyDescent="0.25">
      <c r="A912" s="80"/>
    </row>
    <row r="913" spans="1:1" x14ac:dyDescent="0.25">
      <c r="A913" s="80"/>
    </row>
    <row r="914" spans="1:1" x14ac:dyDescent="0.25">
      <c r="A914" s="80"/>
    </row>
    <row r="915" spans="1:1" x14ac:dyDescent="0.25">
      <c r="A915" s="80"/>
    </row>
    <row r="916" spans="1:1" x14ac:dyDescent="0.25">
      <c r="A916" s="80"/>
    </row>
    <row r="917" spans="1:1" x14ac:dyDescent="0.25">
      <c r="A917" s="80"/>
    </row>
    <row r="918" spans="1:1" x14ac:dyDescent="0.25">
      <c r="A918" s="80"/>
    </row>
    <row r="919" spans="1:1" x14ac:dyDescent="0.25">
      <c r="A919" s="80"/>
    </row>
    <row r="920" spans="1:1" x14ac:dyDescent="0.25">
      <c r="A920" s="80"/>
    </row>
    <row r="921" spans="1:1" x14ac:dyDescent="0.25">
      <c r="A921" s="80"/>
    </row>
    <row r="922" spans="1:1" x14ac:dyDescent="0.25">
      <c r="A922" s="80"/>
    </row>
    <row r="923" spans="1:1" x14ac:dyDescent="0.25">
      <c r="A923" s="80"/>
    </row>
    <row r="924" spans="1:1" x14ac:dyDescent="0.25">
      <c r="A924" s="80"/>
    </row>
    <row r="925" spans="1:1" x14ac:dyDescent="0.25">
      <c r="A925" s="80"/>
    </row>
    <row r="926" spans="1:1" x14ac:dyDescent="0.25">
      <c r="A926" s="80"/>
    </row>
    <row r="927" spans="1:1" x14ac:dyDescent="0.25">
      <c r="A927" s="80"/>
    </row>
    <row r="928" spans="1:1" x14ac:dyDescent="0.25">
      <c r="A928" s="80"/>
    </row>
    <row r="929" spans="1:1" x14ac:dyDescent="0.25">
      <c r="A929" s="80"/>
    </row>
    <row r="930" spans="1:1" x14ac:dyDescent="0.25">
      <c r="A930" s="80"/>
    </row>
    <row r="931" spans="1:1" x14ac:dyDescent="0.25">
      <c r="A931" s="80"/>
    </row>
    <row r="932" spans="1:1" x14ac:dyDescent="0.25">
      <c r="A932" s="80"/>
    </row>
    <row r="933" spans="1:1" x14ac:dyDescent="0.25">
      <c r="A933" s="80"/>
    </row>
    <row r="934" spans="1:1" x14ac:dyDescent="0.25">
      <c r="A934" s="80"/>
    </row>
    <row r="935" spans="1:1" x14ac:dyDescent="0.25">
      <c r="A935" s="80"/>
    </row>
    <row r="936" spans="1:1" x14ac:dyDescent="0.25">
      <c r="A936" s="80"/>
    </row>
    <row r="937" spans="1:1" x14ac:dyDescent="0.25">
      <c r="A937" s="80"/>
    </row>
    <row r="938" spans="1:1" x14ac:dyDescent="0.25">
      <c r="A938" s="80"/>
    </row>
    <row r="939" spans="1:1" x14ac:dyDescent="0.25">
      <c r="A939" s="80"/>
    </row>
    <row r="940" spans="1:1" x14ac:dyDescent="0.25">
      <c r="A940" s="80"/>
    </row>
    <row r="941" spans="1:1" x14ac:dyDescent="0.25">
      <c r="A941" s="80"/>
    </row>
    <row r="942" spans="1:1" x14ac:dyDescent="0.25">
      <c r="A942" s="80"/>
    </row>
    <row r="943" spans="1:1" x14ac:dyDescent="0.25">
      <c r="A943" s="80"/>
    </row>
    <row r="944" spans="1:1" x14ac:dyDescent="0.25">
      <c r="A944" s="80"/>
    </row>
    <row r="945" spans="1:1" x14ac:dyDescent="0.25">
      <c r="A945" s="80"/>
    </row>
    <row r="946" spans="1:1" x14ac:dyDescent="0.25">
      <c r="A946" s="80"/>
    </row>
    <row r="947" spans="1:1" x14ac:dyDescent="0.25">
      <c r="A947" s="80"/>
    </row>
    <row r="948" spans="1:1" x14ac:dyDescent="0.25">
      <c r="A948" s="80"/>
    </row>
    <row r="949" spans="1:1" x14ac:dyDescent="0.25">
      <c r="A949" s="80"/>
    </row>
    <row r="950" spans="1:1" x14ac:dyDescent="0.25">
      <c r="A950" s="80"/>
    </row>
    <row r="951" spans="1:1" x14ac:dyDescent="0.25">
      <c r="A951" s="80"/>
    </row>
    <row r="952" spans="1:1" x14ac:dyDescent="0.25">
      <c r="A952" s="80"/>
    </row>
    <row r="953" spans="1:1" x14ac:dyDescent="0.25">
      <c r="A953" s="80"/>
    </row>
    <row r="954" spans="1:1" x14ac:dyDescent="0.25">
      <c r="A954" s="80"/>
    </row>
    <row r="955" spans="1:1" x14ac:dyDescent="0.25">
      <c r="A955" s="80"/>
    </row>
    <row r="956" spans="1:1" x14ac:dyDescent="0.25">
      <c r="A956" s="80"/>
    </row>
    <row r="957" spans="1:1" x14ac:dyDescent="0.25">
      <c r="A957" s="80"/>
    </row>
    <row r="958" spans="1:1" x14ac:dyDescent="0.25">
      <c r="A958" s="80"/>
    </row>
    <row r="959" spans="1:1" x14ac:dyDescent="0.25">
      <c r="A959" s="80"/>
    </row>
    <row r="960" spans="1:1" x14ac:dyDescent="0.25">
      <c r="A960" s="80"/>
    </row>
    <row r="961" spans="1:1" x14ac:dyDescent="0.25">
      <c r="A961" s="80"/>
    </row>
    <row r="962" spans="1:1" x14ac:dyDescent="0.25">
      <c r="A962" s="80"/>
    </row>
    <row r="963" spans="1:1" x14ac:dyDescent="0.25">
      <c r="A963" s="80"/>
    </row>
    <row r="964" spans="1:1" x14ac:dyDescent="0.25">
      <c r="A964" s="80"/>
    </row>
    <row r="965" spans="1:1" x14ac:dyDescent="0.25">
      <c r="A965" s="80"/>
    </row>
    <row r="966" spans="1:1" x14ac:dyDescent="0.25">
      <c r="A966" s="80"/>
    </row>
    <row r="967" spans="1:1" x14ac:dyDescent="0.25">
      <c r="A967" s="80"/>
    </row>
    <row r="968" spans="1:1" x14ac:dyDescent="0.25">
      <c r="A968" s="80"/>
    </row>
    <row r="969" spans="1:1" x14ac:dyDescent="0.25">
      <c r="A969" s="80"/>
    </row>
    <row r="970" spans="1:1" x14ac:dyDescent="0.25">
      <c r="A970" s="80"/>
    </row>
    <row r="971" spans="1:1" x14ac:dyDescent="0.25">
      <c r="A971" s="80"/>
    </row>
    <row r="972" spans="1:1" x14ac:dyDescent="0.25">
      <c r="A972" s="80"/>
    </row>
    <row r="973" spans="1:1" x14ac:dyDescent="0.25">
      <c r="A973" s="80"/>
    </row>
    <row r="974" spans="1:1" x14ac:dyDescent="0.25">
      <c r="A974" s="80"/>
    </row>
    <row r="975" spans="1:1" x14ac:dyDescent="0.25">
      <c r="A975" s="80"/>
    </row>
    <row r="976" spans="1:1" x14ac:dyDescent="0.25">
      <c r="A976" s="80"/>
    </row>
    <row r="977" spans="1:1" x14ac:dyDescent="0.25">
      <c r="A977" s="80"/>
    </row>
    <row r="978" spans="1:1" x14ac:dyDescent="0.25">
      <c r="A978" s="80"/>
    </row>
    <row r="979" spans="1:1" x14ac:dyDescent="0.25">
      <c r="A979" s="80"/>
    </row>
    <row r="980" spans="1:1" x14ac:dyDescent="0.25">
      <c r="A980" s="80"/>
    </row>
    <row r="981" spans="1:1" x14ac:dyDescent="0.25">
      <c r="A981" s="80"/>
    </row>
    <row r="982" spans="1:1" x14ac:dyDescent="0.25">
      <c r="A982" s="80"/>
    </row>
    <row r="983" spans="1:1" x14ac:dyDescent="0.25">
      <c r="A983" s="80"/>
    </row>
    <row r="984" spans="1:1" x14ac:dyDescent="0.25">
      <c r="A984" s="80"/>
    </row>
    <row r="985" spans="1:1" x14ac:dyDescent="0.25">
      <c r="A985" s="80"/>
    </row>
    <row r="986" spans="1:1" x14ac:dyDescent="0.25">
      <c r="A986" s="80"/>
    </row>
    <row r="987" spans="1:1" x14ac:dyDescent="0.25">
      <c r="A987" s="80"/>
    </row>
    <row r="988" spans="1:1" x14ac:dyDescent="0.25">
      <c r="A988" s="80"/>
    </row>
    <row r="989" spans="1:1" x14ac:dyDescent="0.25">
      <c r="A989" s="80"/>
    </row>
    <row r="990" spans="1:1" x14ac:dyDescent="0.25">
      <c r="A990" s="80"/>
    </row>
    <row r="991" spans="1:1" x14ac:dyDescent="0.25">
      <c r="A991" s="80"/>
    </row>
    <row r="992" spans="1:1" x14ac:dyDescent="0.25">
      <c r="A992" s="80"/>
    </row>
    <row r="993" spans="1:1" x14ac:dyDescent="0.25">
      <c r="A993" s="80"/>
    </row>
    <row r="994" spans="1:1" x14ac:dyDescent="0.25">
      <c r="A994" s="80"/>
    </row>
    <row r="995" spans="1:1" x14ac:dyDescent="0.25">
      <c r="A995" s="80"/>
    </row>
    <row r="996" spans="1:1" x14ac:dyDescent="0.25">
      <c r="A996" s="80"/>
    </row>
    <row r="997" spans="1:1" x14ac:dyDescent="0.25">
      <c r="A997" s="80"/>
    </row>
    <row r="998" spans="1:1" x14ac:dyDescent="0.25">
      <c r="A998" s="80"/>
    </row>
    <row r="999" spans="1:1" x14ac:dyDescent="0.25">
      <c r="A999" s="80"/>
    </row>
    <row r="1000" spans="1:1" x14ac:dyDescent="0.25">
      <c r="A1000" s="80"/>
    </row>
    <row r="1001" spans="1:1" x14ac:dyDescent="0.25">
      <c r="A1001" s="80"/>
    </row>
    <row r="1002" spans="1:1" x14ac:dyDescent="0.25">
      <c r="A1002" s="80"/>
    </row>
    <row r="1003" spans="1:1" x14ac:dyDescent="0.25">
      <c r="A1003" s="80"/>
    </row>
    <row r="1004" spans="1:1" x14ac:dyDescent="0.25">
      <c r="A1004" s="80"/>
    </row>
    <row r="1005" spans="1:1" x14ac:dyDescent="0.25">
      <c r="A1005" s="80"/>
    </row>
    <row r="1006" spans="1:1" x14ac:dyDescent="0.25">
      <c r="A1006" s="80"/>
    </row>
    <row r="1007" spans="1:1" x14ac:dyDescent="0.25">
      <c r="A1007" s="80"/>
    </row>
    <row r="1008" spans="1:1" x14ac:dyDescent="0.25">
      <c r="A1008" s="80"/>
    </row>
    <row r="1009" spans="1:1" x14ac:dyDescent="0.25">
      <c r="A1009" s="80"/>
    </row>
    <row r="1010" spans="1:1" x14ac:dyDescent="0.25">
      <c r="A1010" s="80"/>
    </row>
    <row r="1011" spans="1:1" x14ac:dyDescent="0.25">
      <c r="A1011" s="80"/>
    </row>
    <row r="1012" spans="1:1" x14ac:dyDescent="0.25">
      <c r="A1012" s="80"/>
    </row>
    <row r="1013" spans="1:1" x14ac:dyDescent="0.25">
      <c r="A1013" s="80"/>
    </row>
    <row r="1014" spans="1:1" x14ac:dyDescent="0.25">
      <c r="A1014" s="80"/>
    </row>
    <row r="1015" spans="1:1" x14ac:dyDescent="0.25">
      <c r="A1015" s="80"/>
    </row>
    <row r="1016" spans="1:1" x14ac:dyDescent="0.25">
      <c r="A1016" s="80"/>
    </row>
    <row r="1017" spans="1:1" x14ac:dyDescent="0.25">
      <c r="A1017" s="80"/>
    </row>
    <row r="1018" spans="1:1" x14ac:dyDescent="0.25">
      <c r="A1018" s="80"/>
    </row>
    <row r="1019" spans="1:1" x14ac:dyDescent="0.25">
      <c r="A1019" s="80"/>
    </row>
    <row r="1020" spans="1:1" x14ac:dyDescent="0.25">
      <c r="A1020" s="80"/>
    </row>
    <row r="1021" spans="1:1" x14ac:dyDescent="0.25">
      <c r="A1021" s="80"/>
    </row>
    <row r="1022" spans="1:1" x14ac:dyDescent="0.25">
      <c r="A1022" s="80"/>
    </row>
    <row r="1023" spans="1:1" x14ac:dyDescent="0.25">
      <c r="A1023" s="80"/>
    </row>
    <row r="1024" spans="1:1" x14ac:dyDescent="0.25">
      <c r="A1024" s="80"/>
    </row>
    <row r="1025" spans="1:1" x14ac:dyDescent="0.25">
      <c r="A1025" s="80"/>
    </row>
    <row r="1026" spans="1:1" x14ac:dyDescent="0.25">
      <c r="A1026" s="80"/>
    </row>
    <row r="1027" spans="1:1" x14ac:dyDescent="0.25">
      <c r="A1027" s="80"/>
    </row>
    <row r="1028" spans="1:1" x14ac:dyDescent="0.25">
      <c r="A1028" s="80"/>
    </row>
    <row r="1029" spans="1:1" x14ac:dyDescent="0.25">
      <c r="A1029" s="80"/>
    </row>
    <row r="1030" spans="1:1" x14ac:dyDescent="0.25">
      <c r="A1030" s="80"/>
    </row>
    <row r="1031" spans="1:1" x14ac:dyDescent="0.25">
      <c r="A1031" s="80"/>
    </row>
    <row r="1032" spans="1:1" x14ac:dyDescent="0.25">
      <c r="A1032" s="80"/>
    </row>
    <row r="1033" spans="1:1" x14ac:dyDescent="0.25">
      <c r="A1033" s="80"/>
    </row>
    <row r="1034" spans="1:1" x14ac:dyDescent="0.25">
      <c r="A1034" s="80"/>
    </row>
    <row r="1035" spans="1:1" x14ac:dyDescent="0.25">
      <c r="A1035" s="80"/>
    </row>
    <row r="1036" spans="1:1" x14ac:dyDescent="0.25">
      <c r="A1036" s="80"/>
    </row>
    <row r="1037" spans="1:1" x14ac:dyDescent="0.25">
      <c r="A1037" s="80"/>
    </row>
    <row r="1038" spans="1:1" x14ac:dyDescent="0.25">
      <c r="A1038" s="80"/>
    </row>
    <row r="1039" spans="1:1" x14ac:dyDescent="0.25">
      <c r="A1039" s="80"/>
    </row>
    <row r="1040" spans="1:1" x14ac:dyDescent="0.25">
      <c r="A1040" s="80"/>
    </row>
    <row r="1041" spans="1:1" x14ac:dyDescent="0.25">
      <c r="A1041" s="80"/>
    </row>
    <row r="1042" spans="1:1" x14ac:dyDescent="0.25">
      <c r="A1042" s="80"/>
    </row>
    <row r="1043" spans="1:1" x14ac:dyDescent="0.25">
      <c r="A1043" s="80"/>
    </row>
    <row r="1044" spans="1:1" x14ac:dyDescent="0.25">
      <c r="A1044" s="80"/>
    </row>
    <row r="1045" spans="1:1" x14ac:dyDescent="0.25">
      <c r="A1045" s="80"/>
    </row>
    <row r="1046" spans="1:1" x14ac:dyDescent="0.25">
      <c r="A1046" s="80"/>
    </row>
    <row r="1047" spans="1:1" x14ac:dyDescent="0.25">
      <c r="A1047" s="80"/>
    </row>
    <row r="1048" spans="1:1" x14ac:dyDescent="0.25">
      <c r="A1048" s="80"/>
    </row>
    <row r="1049" spans="1:1" x14ac:dyDescent="0.25">
      <c r="A1049" s="80"/>
    </row>
    <row r="1050" spans="1:1" x14ac:dyDescent="0.25">
      <c r="A1050" s="80"/>
    </row>
    <row r="1051" spans="1:1" x14ac:dyDescent="0.25">
      <c r="A1051" s="80"/>
    </row>
    <row r="1052" spans="1:1" x14ac:dyDescent="0.25">
      <c r="A1052" s="80"/>
    </row>
    <row r="1053" spans="1:1" x14ac:dyDescent="0.25">
      <c r="A1053" s="80"/>
    </row>
    <row r="1054" spans="1:1" x14ac:dyDescent="0.25">
      <c r="A1054" s="80"/>
    </row>
    <row r="1055" spans="1:1" x14ac:dyDescent="0.25">
      <c r="A1055" s="80"/>
    </row>
    <row r="1056" spans="1:1" x14ac:dyDescent="0.25">
      <c r="A1056" s="80"/>
    </row>
    <row r="1057" spans="1:1" x14ac:dyDescent="0.25">
      <c r="A1057" s="80"/>
    </row>
    <row r="1058" spans="1:1" x14ac:dyDescent="0.25">
      <c r="A1058" s="80"/>
    </row>
    <row r="1059" spans="1:1" x14ac:dyDescent="0.25">
      <c r="A1059" s="80"/>
    </row>
    <row r="1060" spans="1:1" x14ac:dyDescent="0.25">
      <c r="A1060" s="80"/>
    </row>
    <row r="1061" spans="1:1" x14ac:dyDescent="0.25">
      <c r="A1061" s="80"/>
    </row>
    <row r="1062" spans="1:1" x14ac:dyDescent="0.25">
      <c r="A1062" s="80"/>
    </row>
    <row r="1063" spans="1:1" x14ac:dyDescent="0.25">
      <c r="A1063" s="80"/>
    </row>
    <row r="1064" spans="1:1" x14ac:dyDescent="0.25">
      <c r="A1064" s="80"/>
    </row>
    <row r="1065" spans="1:1" x14ac:dyDescent="0.25">
      <c r="A1065" s="80"/>
    </row>
    <row r="1066" spans="1:1" x14ac:dyDescent="0.25">
      <c r="A1066" s="80"/>
    </row>
    <row r="1067" spans="1:1" x14ac:dyDescent="0.25">
      <c r="A1067" s="80"/>
    </row>
    <row r="1068" spans="1:1" x14ac:dyDescent="0.25">
      <c r="A1068" s="80"/>
    </row>
    <row r="1069" spans="1:1" x14ac:dyDescent="0.25">
      <c r="A1069" s="80"/>
    </row>
    <row r="1070" spans="1:1" x14ac:dyDescent="0.25">
      <c r="A1070" s="80"/>
    </row>
    <row r="1071" spans="1:1" x14ac:dyDescent="0.25">
      <c r="A1071" s="80"/>
    </row>
    <row r="1072" spans="1:1" x14ac:dyDescent="0.25">
      <c r="A1072" s="80"/>
    </row>
    <row r="1073" spans="1:1" x14ac:dyDescent="0.25">
      <c r="A1073" s="80"/>
    </row>
    <row r="1074" spans="1:1" x14ac:dyDescent="0.25">
      <c r="A1074" s="80"/>
    </row>
    <row r="1075" spans="1:1" x14ac:dyDescent="0.25">
      <c r="A1075" s="80"/>
    </row>
    <row r="1076" spans="1:1" x14ac:dyDescent="0.25">
      <c r="A1076" s="80"/>
    </row>
    <row r="1077" spans="1:1" x14ac:dyDescent="0.25">
      <c r="A1077" s="80"/>
    </row>
    <row r="1078" spans="1:1" x14ac:dyDescent="0.25">
      <c r="A1078" s="80"/>
    </row>
    <row r="1079" spans="1:1" x14ac:dyDescent="0.25">
      <c r="A1079" s="80"/>
    </row>
    <row r="1080" spans="1:1" x14ac:dyDescent="0.25">
      <c r="A1080" s="80"/>
    </row>
    <row r="1081" spans="1:1" x14ac:dyDescent="0.25">
      <c r="A1081" s="80"/>
    </row>
    <row r="1082" spans="1:1" x14ac:dyDescent="0.25">
      <c r="A1082" s="80"/>
    </row>
    <row r="1083" spans="1:1" x14ac:dyDescent="0.25">
      <c r="A1083" s="80"/>
    </row>
    <row r="1084" spans="1:1" x14ac:dyDescent="0.25">
      <c r="A1084" s="80"/>
    </row>
    <row r="1085" spans="1:1" x14ac:dyDescent="0.25">
      <c r="A1085" s="80"/>
    </row>
    <row r="1086" spans="1:1" x14ac:dyDescent="0.25">
      <c r="A1086" s="80"/>
    </row>
    <row r="1087" spans="1:1" x14ac:dyDescent="0.25">
      <c r="A1087" s="80"/>
    </row>
    <row r="1088" spans="1:1" x14ac:dyDescent="0.25">
      <c r="A1088" s="80"/>
    </row>
    <row r="1089" spans="1:1" x14ac:dyDescent="0.25">
      <c r="A1089" s="80"/>
    </row>
    <row r="1090" spans="1:1" x14ac:dyDescent="0.25">
      <c r="A1090" s="80"/>
    </row>
    <row r="1091" spans="1:1" x14ac:dyDescent="0.25">
      <c r="A1091" s="80"/>
    </row>
    <row r="1092" spans="1:1" x14ac:dyDescent="0.25">
      <c r="A1092" s="80"/>
    </row>
    <row r="1093" spans="1:1" x14ac:dyDescent="0.25">
      <c r="A1093" s="80"/>
    </row>
    <row r="1094" spans="1:1" x14ac:dyDescent="0.25">
      <c r="A1094" s="80"/>
    </row>
    <row r="1095" spans="1:1" x14ac:dyDescent="0.25">
      <c r="A1095" s="80"/>
    </row>
    <row r="1096" spans="1:1" x14ac:dyDescent="0.25">
      <c r="A1096" s="80"/>
    </row>
    <row r="1097" spans="1:1" x14ac:dyDescent="0.25">
      <c r="A1097" s="80"/>
    </row>
    <row r="1098" spans="1:1" x14ac:dyDescent="0.25">
      <c r="A1098" s="80"/>
    </row>
    <row r="1099" spans="1:1" x14ac:dyDescent="0.25">
      <c r="A1099" s="80"/>
    </row>
    <row r="1100" spans="1:1" x14ac:dyDescent="0.25">
      <c r="A1100" s="80"/>
    </row>
    <row r="1101" spans="1:1" x14ac:dyDescent="0.25">
      <c r="A1101" s="80"/>
    </row>
    <row r="1102" spans="1:1" x14ac:dyDescent="0.25">
      <c r="A1102" s="80"/>
    </row>
    <row r="1103" spans="1:1" x14ac:dyDescent="0.25">
      <c r="A1103" s="80"/>
    </row>
    <row r="1104" spans="1:1" x14ac:dyDescent="0.25">
      <c r="A1104" s="80"/>
    </row>
    <row r="1105" spans="1:1" x14ac:dyDescent="0.25">
      <c r="A1105" s="80"/>
    </row>
    <row r="1106" spans="1:1" x14ac:dyDescent="0.25">
      <c r="A1106" s="80"/>
    </row>
    <row r="1107" spans="1:1" x14ac:dyDescent="0.25">
      <c r="A1107" s="80"/>
    </row>
    <row r="1108" spans="1:1" x14ac:dyDescent="0.25">
      <c r="A1108" s="80"/>
    </row>
    <row r="1109" spans="1:1" x14ac:dyDescent="0.25">
      <c r="A1109" s="80"/>
    </row>
    <row r="1110" spans="1:1" x14ac:dyDescent="0.25">
      <c r="A1110" s="80"/>
    </row>
    <row r="1111" spans="1:1" x14ac:dyDescent="0.25">
      <c r="A1111" s="80"/>
    </row>
    <row r="1112" spans="1:1" x14ac:dyDescent="0.25">
      <c r="A1112" s="80"/>
    </row>
    <row r="1113" spans="1:1" x14ac:dyDescent="0.25">
      <c r="A1113" s="80"/>
    </row>
    <row r="1114" spans="1:1" x14ac:dyDescent="0.25">
      <c r="A1114" s="80"/>
    </row>
    <row r="1115" spans="1:1" x14ac:dyDescent="0.25">
      <c r="A1115" s="80"/>
    </row>
    <row r="1116" spans="1:1" x14ac:dyDescent="0.25">
      <c r="A1116" s="80"/>
    </row>
    <row r="1117" spans="1:1" x14ac:dyDescent="0.25">
      <c r="A1117" s="80"/>
    </row>
    <row r="1118" spans="1:1" x14ac:dyDescent="0.25">
      <c r="A1118" s="80"/>
    </row>
    <row r="1119" spans="1:1" x14ac:dyDescent="0.25">
      <c r="A1119" s="80"/>
    </row>
    <row r="1120" spans="1:1" x14ac:dyDescent="0.25">
      <c r="A1120" s="80"/>
    </row>
    <row r="1121" spans="1:1" x14ac:dyDescent="0.25">
      <c r="A1121" s="80"/>
    </row>
    <row r="1122" spans="1:1" x14ac:dyDescent="0.25">
      <c r="A1122" s="80"/>
    </row>
    <row r="1123" spans="1:1" x14ac:dyDescent="0.25">
      <c r="A1123" s="80"/>
    </row>
    <row r="1124" spans="1:1" x14ac:dyDescent="0.25">
      <c r="A1124" s="80"/>
    </row>
    <row r="1125" spans="1:1" x14ac:dyDescent="0.25">
      <c r="A1125" s="80"/>
    </row>
    <row r="1126" spans="1:1" x14ac:dyDescent="0.25">
      <c r="A1126" s="80"/>
    </row>
    <row r="1127" spans="1:1" x14ac:dyDescent="0.25">
      <c r="A1127" s="80"/>
    </row>
    <row r="1128" spans="1:1" x14ac:dyDescent="0.25">
      <c r="A1128" s="80"/>
    </row>
    <row r="1129" spans="1:1" x14ac:dyDescent="0.25">
      <c r="A1129" s="80"/>
    </row>
    <row r="1130" spans="1:1" x14ac:dyDescent="0.25">
      <c r="A1130" s="80"/>
    </row>
    <row r="1131" spans="1:1" x14ac:dyDescent="0.25">
      <c r="A1131" s="80"/>
    </row>
    <row r="1132" spans="1:1" x14ac:dyDescent="0.25">
      <c r="A1132" s="80"/>
    </row>
    <row r="1133" spans="1:1" x14ac:dyDescent="0.25">
      <c r="A1133" s="80"/>
    </row>
    <row r="1134" spans="1:1" x14ac:dyDescent="0.25">
      <c r="A1134" s="80"/>
    </row>
    <row r="1135" spans="1:1" x14ac:dyDescent="0.25">
      <c r="A1135" s="80"/>
    </row>
    <row r="1136" spans="1:1" x14ac:dyDescent="0.25">
      <c r="A1136" s="80"/>
    </row>
    <row r="1137" spans="1:1" x14ac:dyDescent="0.25">
      <c r="A1137" s="80"/>
    </row>
    <row r="1138" spans="1:1" x14ac:dyDescent="0.25">
      <c r="A1138" s="80"/>
    </row>
    <row r="1139" spans="1:1" x14ac:dyDescent="0.25">
      <c r="A1139" s="80"/>
    </row>
    <row r="1140" spans="1:1" x14ac:dyDescent="0.25">
      <c r="A1140" s="80"/>
    </row>
    <row r="1141" spans="1:1" x14ac:dyDescent="0.25">
      <c r="A1141" s="80"/>
    </row>
    <row r="1142" spans="1:1" x14ac:dyDescent="0.25">
      <c r="A1142" s="80"/>
    </row>
    <row r="1143" spans="1:1" x14ac:dyDescent="0.25">
      <c r="A1143" s="80"/>
    </row>
    <row r="1144" spans="1:1" x14ac:dyDescent="0.25">
      <c r="A1144" s="80"/>
    </row>
    <row r="1145" spans="1:1" x14ac:dyDescent="0.25">
      <c r="A1145" s="80"/>
    </row>
    <row r="1146" spans="1:1" x14ac:dyDescent="0.25">
      <c r="A1146" s="80"/>
    </row>
    <row r="1147" spans="1:1" x14ac:dyDescent="0.25">
      <c r="A1147" s="80"/>
    </row>
    <row r="1148" spans="1:1" x14ac:dyDescent="0.25">
      <c r="A1148" s="80"/>
    </row>
    <row r="1149" spans="1:1" x14ac:dyDescent="0.25">
      <c r="A1149" s="80"/>
    </row>
    <row r="1150" spans="1:1" x14ac:dyDescent="0.25">
      <c r="A1150" s="80"/>
    </row>
    <row r="1151" spans="1:1" x14ac:dyDescent="0.25">
      <c r="A1151" s="80"/>
    </row>
    <row r="1152" spans="1:1" x14ac:dyDescent="0.25">
      <c r="A1152" s="80"/>
    </row>
    <row r="1153" spans="1:1" x14ac:dyDescent="0.25">
      <c r="A1153" s="80"/>
    </row>
    <row r="1154" spans="1:1" x14ac:dyDescent="0.25">
      <c r="A1154" s="80"/>
    </row>
    <row r="1155" spans="1:1" x14ac:dyDescent="0.25">
      <c r="A1155" s="80"/>
    </row>
    <row r="1156" spans="1:1" x14ac:dyDescent="0.25">
      <c r="A1156" s="80"/>
    </row>
    <row r="1157" spans="1:1" x14ac:dyDescent="0.25">
      <c r="A1157" s="80"/>
    </row>
    <row r="1158" spans="1:1" x14ac:dyDescent="0.25">
      <c r="A1158" s="80"/>
    </row>
    <row r="1159" spans="1:1" x14ac:dyDescent="0.25">
      <c r="A1159" s="80"/>
    </row>
    <row r="1160" spans="1:1" x14ac:dyDescent="0.25">
      <c r="A1160" s="80"/>
    </row>
    <row r="1161" spans="1:1" x14ac:dyDescent="0.25">
      <c r="A1161" s="80"/>
    </row>
    <row r="1162" spans="1:1" x14ac:dyDescent="0.25">
      <c r="A1162" s="80"/>
    </row>
    <row r="1163" spans="1:1" x14ac:dyDescent="0.25">
      <c r="A1163" s="80"/>
    </row>
    <row r="1164" spans="1:1" x14ac:dyDescent="0.25">
      <c r="A1164" s="80"/>
    </row>
    <row r="1165" spans="1:1" x14ac:dyDescent="0.25">
      <c r="A1165" s="80"/>
    </row>
    <row r="1166" spans="1:1" x14ac:dyDescent="0.25">
      <c r="A1166" s="80"/>
    </row>
    <row r="1167" spans="1:1" x14ac:dyDescent="0.25">
      <c r="A1167" s="80"/>
    </row>
    <row r="1168" spans="1:1" x14ac:dyDescent="0.25">
      <c r="A1168" s="80"/>
    </row>
    <row r="1169" spans="1:1" x14ac:dyDescent="0.25">
      <c r="A1169" s="80"/>
    </row>
    <row r="1170" spans="1:1" x14ac:dyDescent="0.25">
      <c r="A1170" s="80"/>
    </row>
    <row r="1171" spans="1:1" x14ac:dyDescent="0.25">
      <c r="A1171" s="80"/>
    </row>
    <row r="1172" spans="1:1" x14ac:dyDescent="0.25">
      <c r="A1172" s="80"/>
    </row>
    <row r="1173" spans="1:1" x14ac:dyDescent="0.25">
      <c r="A1173" s="80"/>
    </row>
    <row r="1174" spans="1:1" x14ac:dyDescent="0.25">
      <c r="A1174" s="80"/>
    </row>
    <row r="1175" spans="1:1" x14ac:dyDescent="0.25">
      <c r="A1175" s="80"/>
    </row>
    <row r="1176" spans="1:1" x14ac:dyDescent="0.25">
      <c r="A1176" s="80"/>
    </row>
    <row r="1177" spans="1:1" x14ac:dyDescent="0.25">
      <c r="A1177" s="80"/>
    </row>
    <row r="1178" spans="1:1" x14ac:dyDescent="0.25">
      <c r="A1178" s="80"/>
    </row>
    <row r="1179" spans="1:1" x14ac:dyDescent="0.25">
      <c r="A1179" s="80"/>
    </row>
    <row r="1180" spans="1:1" x14ac:dyDescent="0.25">
      <c r="A1180" s="80"/>
    </row>
    <row r="1181" spans="1:1" x14ac:dyDescent="0.25">
      <c r="A1181" s="80"/>
    </row>
    <row r="1182" spans="1:1" x14ac:dyDescent="0.25">
      <c r="A1182" s="80"/>
    </row>
    <row r="1183" spans="1:1" x14ac:dyDescent="0.25">
      <c r="A1183" s="80"/>
    </row>
    <row r="1184" spans="1:1" x14ac:dyDescent="0.25">
      <c r="A1184" s="80"/>
    </row>
    <row r="1185" spans="1:1" x14ac:dyDescent="0.25">
      <c r="A1185" s="80"/>
    </row>
    <row r="1186" spans="1:1" x14ac:dyDescent="0.25">
      <c r="A1186" s="80"/>
    </row>
    <row r="1187" spans="1:1" x14ac:dyDescent="0.25">
      <c r="A1187" s="80"/>
    </row>
    <row r="1188" spans="1:1" x14ac:dyDescent="0.25">
      <c r="A1188" s="80"/>
    </row>
    <row r="1189" spans="1:1" x14ac:dyDescent="0.25">
      <c r="A1189" s="80"/>
    </row>
    <row r="1190" spans="1:1" x14ac:dyDescent="0.25">
      <c r="A1190" s="80"/>
    </row>
    <row r="1191" spans="1:1" x14ac:dyDescent="0.25">
      <c r="A1191" s="80"/>
    </row>
    <row r="1192" spans="1:1" x14ac:dyDescent="0.25">
      <c r="A1192" s="80"/>
    </row>
    <row r="1193" spans="1:1" x14ac:dyDescent="0.25">
      <c r="A1193" s="80"/>
    </row>
    <row r="1194" spans="1:1" x14ac:dyDescent="0.25">
      <c r="A1194" s="80"/>
    </row>
    <row r="1195" spans="1:1" x14ac:dyDescent="0.25">
      <c r="A1195" s="80"/>
    </row>
    <row r="1196" spans="1:1" x14ac:dyDescent="0.25">
      <c r="A1196" s="80"/>
    </row>
    <row r="1197" spans="1:1" x14ac:dyDescent="0.25">
      <c r="A1197" s="80"/>
    </row>
    <row r="1198" spans="1:1" x14ac:dyDescent="0.25">
      <c r="A1198" s="80"/>
    </row>
    <row r="1199" spans="1:1" x14ac:dyDescent="0.25">
      <c r="A1199" s="80"/>
    </row>
    <row r="1200" spans="1:1" x14ac:dyDescent="0.25">
      <c r="A1200" s="80"/>
    </row>
    <row r="1201" spans="1:1" x14ac:dyDescent="0.25">
      <c r="A1201" s="80"/>
    </row>
    <row r="1202" spans="1:1" x14ac:dyDescent="0.25">
      <c r="A1202" s="80"/>
    </row>
    <row r="1203" spans="1:1" x14ac:dyDescent="0.25">
      <c r="A1203" s="80"/>
    </row>
    <row r="1204" spans="1:1" x14ac:dyDescent="0.25">
      <c r="A1204" s="80"/>
    </row>
    <row r="1205" spans="1:1" x14ac:dyDescent="0.25">
      <c r="A1205" s="80"/>
    </row>
    <row r="1206" spans="1:1" x14ac:dyDescent="0.25">
      <c r="A1206" s="80"/>
    </row>
    <row r="1207" spans="1:1" x14ac:dyDescent="0.25">
      <c r="A1207" s="80"/>
    </row>
    <row r="1208" spans="1:1" x14ac:dyDescent="0.25">
      <c r="A1208" s="80"/>
    </row>
    <row r="1209" spans="1:1" x14ac:dyDescent="0.25">
      <c r="A1209" s="80"/>
    </row>
    <row r="1210" spans="1:1" x14ac:dyDescent="0.25">
      <c r="A1210" s="80"/>
    </row>
    <row r="1211" spans="1:1" x14ac:dyDescent="0.25">
      <c r="A1211" s="80"/>
    </row>
    <row r="1212" spans="1:1" x14ac:dyDescent="0.25">
      <c r="A1212" s="80"/>
    </row>
    <row r="1213" spans="1:1" x14ac:dyDescent="0.25">
      <c r="A1213" s="80"/>
    </row>
    <row r="1214" spans="1:1" x14ac:dyDescent="0.25">
      <c r="A1214" s="80"/>
    </row>
    <row r="1215" spans="1:1" x14ac:dyDescent="0.25">
      <c r="A1215" s="80"/>
    </row>
    <row r="1216" spans="1:1" x14ac:dyDescent="0.25">
      <c r="A1216" s="80"/>
    </row>
    <row r="1217" spans="1:1" x14ac:dyDescent="0.25">
      <c r="A1217" s="80"/>
    </row>
    <row r="1218" spans="1:1" x14ac:dyDescent="0.25">
      <c r="A1218" s="80"/>
    </row>
    <row r="1219" spans="1:1" x14ac:dyDescent="0.25">
      <c r="A1219" s="80"/>
    </row>
    <row r="1220" spans="1:1" x14ac:dyDescent="0.25">
      <c r="A1220" s="80"/>
    </row>
    <row r="1221" spans="1:1" x14ac:dyDescent="0.25">
      <c r="A1221" s="80"/>
    </row>
    <row r="1222" spans="1:1" x14ac:dyDescent="0.25">
      <c r="A1222" s="80"/>
    </row>
    <row r="1223" spans="1:1" x14ac:dyDescent="0.25">
      <c r="A1223" s="80"/>
    </row>
    <row r="1224" spans="1:1" x14ac:dyDescent="0.25">
      <c r="A1224" s="80"/>
    </row>
    <row r="1225" spans="1:1" x14ac:dyDescent="0.25">
      <c r="A1225" s="80"/>
    </row>
    <row r="1226" spans="1:1" x14ac:dyDescent="0.25">
      <c r="A1226" s="80"/>
    </row>
    <row r="1227" spans="1:1" x14ac:dyDescent="0.25">
      <c r="A1227" s="80"/>
    </row>
    <row r="1228" spans="1:1" x14ac:dyDescent="0.25">
      <c r="A1228" s="80"/>
    </row>
    <row r="1229" spans="1:1" x14ac:dyDescent="0.25">
      <c r="A1229" s="80"/>
    </row>
    <row r="1230" spans="1:1" x14ac:dyDescent="0.25">
      <c r="A1230" s="80"/>
    </row>
    <row r="1231" spans="1:1" x14ac:dyDescent="0.25">
      <c r="A1231" s="80"/>
    </row>
    <row r="1232" spans="1:1" x14ac:dyDescent="0.25">
      <c r="A1232" s="80"/>
    </row>
    <row r="1233" spans="1:1" x14ac:dyDescent="0.25">
      <c r="A1233" s="80"/>
    </row>
    <row r="1234" spans="1:1" x14ac:dyDescent="0.25">
      <c r="A1234" s="80"/>
    </row>
    <row r="1235" spans="1:1" x14ac:dyDescent="0.25">
      <c r="A1235" s="80"/>
    </row>
    <row r="1236" spans="1:1" x14ac:dyDescent="0.25">
      <c r="A1236" s="80"/>
    </row>
    <row r="1237" spans="1:1" x14ac:dyDescent="0.25">
      <c r="A1237" s="80"/>
    </row>
    <row r="1238" spans="1:1" x14ac:dyDescent="0.25">
      <c r="A1238" s="80"/>
    </row>
    <row r="1239" spans="1:1" x14ac:dyDescent="0.25">
      <c r="A1239" s="80"/>
    </row>
    <row r="1240" spans="1:1" x14ac:dyDescent="0.25">
      <c r="A1240" s="80"/>
    </row>
    <row r="1241" spans="1:1" x14ac:dyDescent="0.25">
      <c r="A1241" s="80"/>
    </row>
    <row r="1242" spans="1:1" x14ac:dyDescent="0.25">
      <c r="A1242" s="80"/>
    </row>
    <row r="1243" spans="1:1" x14ac:dyDescent="0.25">
      <c r="A1243" s="80"/>
    </row>
    <row r="1244" spans="1:1" x14ac:dyDescent="0.25">
      <c r="A1244" s="80"/>
    </row>
    <row r="1245" spans="1:1" x14ac:dyDescent="0.25">
      <c r="A1245" s="80"/>
    </row>
    <row r="1246" spans="1:1" x14ac:dyDescent="0.25">
      <c r="A1246" s="80"/>
    </row>
    <row r="1247" spans="1:1" x14ac:dyDescent="0.25">
      <c r="A1247" s="80"/>
    </row>
    <row r="1248" spans="1:1" x14ac:dyDescent="0.25">
      <c r="A1248" s="80"/>
    </row>
    <row r="1249" spans="1:1" x14ac:dyDescent="0.25">
      <c r="A1249" s="80"/>
    </row>
    <row r="1250" spans="1:1" x14ac:dyDescent="0.25">
      <c r="A1250" s="80"/>
    </row>
    <row r="1251" spans="1:1" x14ac:dyDescent="0.25">
      <c r="A1251" s="80"/>
    </row>
    <row r="1252" spans="1:1" x14ac:dyDescent="0.25">
      <c r="A1252" s="80"/>
    </row>
    <row r="1253" spans="1:1" x14ac:dyDescent="0.25">
      <c r="A1253" s="80"/>
    </row>
    <row r="1254" spans="1:1" x14ac:dyDescent="0.25">
      <c r="A1254" s="80"/>
    </row>
    <row r="1255" spans="1:1" x14ac:dyDescent="0.25">
      <c r="A1255" s="80"/>
    </row>
    <row r="1256" spans="1:1" x14ac:dyDescent="0.25">
      <c r="A1256" s="80"/>
    </row>
    <row r="1257" spans="1:1" x14ac:dyDescent="0.25">
      <c r="A1257" s="80"/>
    </row>
    <row r="1258" spans="1:1" x14ac:dyDescent="0.25">
      <c r="A1258" s="80"/>
    </row>
    <row r="1259" spans="1:1" x14ac:dyDescent="0.25">
      <c r="A1259" s="80"/>
    </row>
    <row r="1260" spans="1:1" x14ac:dyDescent="0.25">
      <c r="A1260" s="80"/>
    </row>
    <row r="1261" spans="1:1" x14ac:dyDescent="0.25">
      <c r="A1261" s="80"/>
    </row>
    <row r="1262" spans="1:1" x14ac:dyDescent="0.25">
      <c r="A1262" s="80"/>
    </row>
    <row r="1263" spans="1:1" x14ac:dyDescent="0.25">
      <c r="A1263" s="80"/>
    </row>
    <row r="1264" spans="1:1" x14ac:dyDescent="0.25">
      <c r="A1264" s="80"/>
    </row>
    <row r="1265" spans="1:1" x14ac:dyDescent="0.25">
      <c r="A1265" s="80"/>
    </row>
    <row r="1266" spans="1:1" x14ac:dyDescent="0.25">
      <c r="A1266" s="80"/>
    </row>
    <row r="1267" spans="1:1" x14ac:dyDescent="0.25">
      <c r="A1267" s="80"/>
    </row>
  </sheetData>
  <mergeCells count="10">
    <mergeCell ref="G251:J251"/>
    <mergeCell ref="G254:H254"/>
    <mergeCell ref="B246:C246"/>
    <mergeCell ref="A1:G1"/>
    <mergeCell ref="A3:A4"/>
    <mergeCell ref="B3:B4"/>
    <mergeCell ref="C3:C4"/>
    <mergeCell ref="D3:D4"/>
    <mergeCell ref="F3:F4"/>
    <mergeCell ref="G3:G4"/>
  </mergeCells>
  <phoneticPr fontId="0" type="noConversion"/>
  <pageMargins left="0.39370078740157483" right="0.39370078740157483" top="0.39370078740157483" bottom="0.43307086614173229" header="0.31496062992125984" footer="0.11811023622047245"/>
  <pageSetup paperSize="9" orientation="landscape" r:id="rId1"/>
  <headerFooter>
    <oddFooter>Стр. 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образец</vt:lpstr>
      <vt:lpstr>Sheet3</vt:lpstr>
      <vt:lpstr>образец!Print_Area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Krasimira Todorova</cp:lastModifiedBy>
  <cp:lastPrinted>2019-02-12T13:36:21Z</cp:lastPrinted>
  <dcterms:created xsi:type="dcterms:W3CDTF">2015-04-06T16:04:16Z</dcterms:created>
  <dcterms:modified xsi:type="dcterms:W3CDTF">2019-02-27T14:35:56Z</dcterms:modified>
</cp:coreProperties>
</file>