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3560.18110\"/>
    </mc:Choice>
  </mc:AlternateContent>
  <bookViews>
    <workbookView xWindow="0" yWindow="0" windowWidth="28800" windowHeight="11730"/>
  </bookViews>
  <sheets>
    <sheet name="ОДЗ Габрово 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6" i="5" l="1"/>
  <c r="E118" i="5" l="1"/>
  <c r="E44" i="5"/>
  <c r="E116" i="5" l="1"/>
</calcChain>
</file>

<file path=xl/sharedStrings.xml><?xml version="1.0" encoding="utf-8"?>
<sst xmlns="http://schemas.openxmlformats.org/spreadsheetml/2006/main" count="559" uniqueCount="182">
  <si>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</si>
  <si>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</si>
  <si>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</si>
  <si>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</si>
  <si>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</si>
  <si>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</si>
  <si>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</si>
  <si>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Номер/идентификатор на поземлен имот 
по КВС/КККР</t>
  </si>
  <si>
    <t xml:space="preserve"> Списък със свободни имоти с НТП "пасища, мери" и "ливади" от ДПФ за одобряване по чл. 37и, ал. 2 от ЗСПЗЗ, за стопанската 2024/2025 година, на територията на област Габрово </t>
  </si>
  <si>
    <t>Габрово</t>
  </si>
  <si>
    <t xml:space="preserve">Баланите </t>
  </si>
  <si>
    <t>Враниловци</t>
  </si>
  <si>
    <t>гр. Габрово</t>
  </si>
  <si>
    <t>Гръблевци</t>
  </si>
  <si>
    <t>Здравковец</t>
  </si>
  <si>
    <t>Кози рог</t>
  </si>
  <si>
    <t>Лесичарка</t>
  </si>
  <si>
    <t>Яворец</t>
  </si>
  <si>
    <t>02347.22.19</t>
  </si>
  <si>
    <t>12168.11.8</t>
  </si>
  <si>
    <t>14218.245.39</t>
  </si>
  <si>
    <t>14218.246.119</t>
  </si>
  <si>
    <t>14218.778.158</t>
  </si>
  <si>
    <t>14218.778.171</t>
  </si>
  <si>
    <t>17991.6.29</t>
  </si>
  <si>
    <t>17991.7.49</t>
  </si>
  <si>
    <t>17991.8.15</t>
  </si>
  <si>
    <t>30661.83.12</t>
  </si>
  <si>
    <t>30661.83.22</t>
  </si>
  <si>
    <t>30661.84.91</t>
  </si>
  <si>
    <t>30661.84.94</t>
  </si>
  <si>
    <t>37722.42.3</t>
  </si>
  <si>
    <t>43339.11.188</t>
  </si>
  <si>
    <t>43339.11.189</t>
  </si>
  <si>
    <t>43339.11.193</t>
  </si>
  <si>
    <t>87120.14.296</t>
  </si>
  <si>
    <t>Пасище</t>
  </si>
  <si>
    <t>Ливада</t>
  </si>
  <si>
    <t>IX</t>
  </si>
  <si>
    <t>VII</t>
  </si>
  <si>
    <t>V</t>
  </si>
  <si>
    <t>VIII</t>
  </si>
  <si>
    <t>X</t>
  </si>
  <si>
    <t>VI</t>
  </si>
  <si>
    <t>III</t>
  </si>
  <si>
    <t>Севлиево</t>
  </si>
  <si>
    <t>Агатово</t>
  </si>
  <si>
    <t>00103.28.52</t>
  </si>
  <si>
    <t>IV</t>
  </si>
  <si>
    <t>00103.34.66</t>
  </si>
  <si>
    <t>00103.53.249</t>
  </si>
  <si>
    <t>Горна Росица</t>
  </si>
  <si>
    <t>16376.11.59</t>
  </si>
  <si>
    <t>16376.116.1</t>
  </si>
  <si>
    <t>Градище</t>
  </si>
  <si>
    <t>17542.6.3</t>
  </si>
  <si>
    <t>II</t>
  </si>
  <si>
    <t>17542.61.7</t>
  </si>
  <si>
    <t>Градница</t>
  </si>
  <si>
    <t>17587.82.30</t>
  </si>
  <si>
    <t>17587.204.6</t>
  </si>
  <si>
    <t>Добромирка</t>
  </si>
  <si>
    <t>21628.54.2</t>
  </si>
  <si>
    <t>21628.59.31</t>
  </si>
  <si>
    <t>21628.133.3</t>
  </si>
  <si>
    <t>ІІІ</t>
  </si>
  <si>
    <t>21628.135.8</t>
  </si>
  <si>
    <t>21628.217.22</t>
  </si>
  <si>
    <t>21628.221.36</t>
  </si>
  <si>
    <t>21628.234.27</t>
  </si>
  <si>
    <t>21628.243.4</t>
  </si>
  <si>
    <t>Душево</t>
  </si>
  <si>
    <t>24178.77.9</t>
  </si>
  <si>
    <t>Кормянско</t>
  </si>
  <si>
    <t>38652.13.174</t>
  </si>
  <si>
    <t>VІ</t>
  </si>
  <si>
    <t>38652.14.41</t>
  </si>
  <si>
    <t>38652.15.31</t>
  </si>
  <si>
    <t>38652.15.114</t>
  </si>
  <si>
    <t>38652.15.145</t>
  </si>
  <si>
    <t>38652.16.7</t>
  </si>
  <si>
    <t>38652.16.9</t>
  </si>
  <si>
    <t>38652.16.20</t>
  </si>
  <si>
    <t>38652.34.35</t>
  </si>
  <si>
    <t>Крушево</t>
  </si>
  <si>
    <t>40141.12.1</t>
  </si>
  <si>
    <t>Ловнидол</t>
  </si>
  <si>
    <t>43966.367.10</t>
  </si>
  <si>
    <t xml:space="preserve"> Ливада</t>
  </si>
  <si>
    <t>Млечево</t>
  </si>
  <si>
    <t>48742.84.8</t>
  </si>
  <si>
    <t>48742.130.13</t>
  </si>
  <si>
    <t>Ряховците</t>
  </si>
  <si>
    <t>63673.56.18</t>
  </si>
  <si>
    <t>65927.45.8</t>
  </si>
  <si>
    <t>65927.45.24</t>
  </si>
  <si>
    <t>65927.96.57</t>
  </si>
  <si>
    <t>65927.109.37</t>
  </si>
  <si>
    <t>65927.112.25</t>
  </si>
  <si>
    <t>Стоките</t>
  </si>
  <si>
    <t>69417.63.20</t>
  </si>
  <si>
    <t>69417.63.28</t>
  </si>
  <si>
    <t>69417.80.17</t>
  </si>
  <si>
    <t>69417.197.31</t>
  </si>
  <si>
    <t>69417.197.33</t>
  </si>
  <si>
    <t>69417.197.34</t>
  </si>
  <si>
    <t>69417.217.9</t>
  </si>
  <si>
    <t>69417.218.8</t>
  </si>
  <si>
    <t>69417.235.10</t>
  </si>
  <si>
    <t>69417.236.41</t>
  </si>
  <si>
    <t>69417.237.30</t>
  </si>
  <si>
    <t>69417.244.2</t>
  </si>
  <si>
    <t>69417.278.3</t>
  </si>
  <si>
    <t>69417.286.1</t>
  </si>
  <si>
    <t>69417.302.1</t>
  </si>
  <si>
    <t>69417.322.1</t>
  </si>
  <si>
    <t>69417.323.1</t>
  </si>
  <si>
    <t>69417.325.6</t>
  </si>
  <si>
    <t>69417.326.3</t>
  </si>
  <si>
    <t>69417.326.4</t>
  </si>
  <si>
    <t>69417.326.10</t>
  </si>
  <si>
    <t>69417.328.5</t>
  </si>
  <si>
    <t>69417.328.6</t>
  </si>
  <si>
    <t>69417.328.7</t>
  </si>
  <si>
    <t>69417.328.8</t>
  </si>
  <si>
    <t>69417.114.1</t>
  </si>
  <si>
    <t>69417.333.1</t>
  </si>
  <si>
    <t>69417.344.1</t>
  </si>
  <si>
    <t>69417.344.4</t>
  </si>
  <si>
    <t>69417.344.6</t>
  </si>
  <si>
    <t>69417.347.1</t>
  </si>
  <si>
    <t>69417.381.1</t>
  </si>
  <si>
    <t>Столът</t>
  </si>
  <si>
    <t>69451.21.13</t>
  </si>
  <si>
    <t>Хирево</t>
  </si>
  <si>
    <t>77253.14.5</t>
  </si>
  <si>
    <t>Трявна</t>
  </si>
  <si>
    <t>Престой</t>
  </si>
  <si>
    <t>58284.22.10</t>
  </si>
  <si>
    <t>брой имоти: 1</t>
  </si>
  <si>
    <t xml:space="preserve">                       ст.експерт ГДАР</t>
  </si>
  <si>
    <t>Дряново</t>
  </si>
  <si>
    <t>Геша</t>
  </si>
  <si>
    <t>14859.22.3</t>
  </si>
  <si>
    <t>14859.22.4</t>
  </si>
  <si>
    <t>14859.34.22</t>
  </si>
  <si>
    <t>14859.35.15</t>
  </si>
  <si>
    <t>14859.36.14</t>
  </si>
  <si>
    <t>14859.47.14</t>
  </si>
  <si>
    <t>Х</t>
  </si>
  <si>
    <t>Гостилица</t>
  </si>
  <si>
    <t>17350.82.28</t>
  </si>
  <si>
    <t>Денчевци</t>
  </si>
  <si>
    <t>20660.18.4</t>
  </si>
  <si>
    <t>Зая</t>
  </si>
  <si>
    <t>30418.31.43</t>
  </si>
  <si>
    <t>Каломен</t>
  </si>
  <si>
    <t>35465.55.8</t>
  </si>
  <si>
    <t>Пасище с храсти</t>
  </si>
  <si>
    <t>Караиванца</t>
  </si>
  <si>
    <t>36261.41.3</t>
  </si>
  <si>
    <t>36261.57.3</t>
  </si>
  <si>
    <t>36261.128.5</t>
  </si>
  <si>
    <t>Косарка</t>
  </si>
  <si>
    <t>38710.43.13</t>
  </si>
  <si>
    <t>Скалско</t>
  </si>
  <si>
    <t>66768.17.34</t>
  </si>
  <si>
    <t>66768.17.49</t>
  </si>
  <si>
    <t>66768.21.29</t>
  </si>
  <si>
    <t>брой имоти: 18</t>
  </si>
  <si>
    <t>Общо за община Дряново</t>
  </si>
  <si>
    <t xml:space="preserve">Общо за община Габрово </t>
  </si>
  <si>
    <t xml:space="preserve">Общо за община Севлиево </t>
  </si>
  <si>
    <t xml:space="preserve">Общо за община Трявна </t>
  </si>
  <si>
    <t xml:space="preserve">ОБЩО за област Габрово </t>
  </si>
  <si>
    <t>брой имоти: 17</t>
  </si>
  <si>
    <t>брой имоти: 71</t>
  </si>
  <si>
    <t>брой имоти:107</t>
  </si>
  <si>
    <t xml:space="preserve">площ: 1299,985 </t>
  </si>
  <si>
    <t xml:space="preserve">ДИРЕКТОР НА ОДЗ:  / П/   Даниел Бурмов </t>
  </si>
  <si>
    <t xml:space="preserve">ИЗГОТВИЛ:  /П/ Гергана Коцева </t>
  </si>
  <si>
    <t>Приложение № 1 към Заповед № РД 46-60/28.02.2024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</si>
</sst>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wrapText="1"/>
    </xf>
    <xf numFmtId="49" fontId="10" fillId="0" borderId="12" xfId="0" applyNumberFormat="1" applyFont="1" applyBorder="1"/>
    <xf numFmtId="49" fontId="8" fillId="0" borderId="12" xfId="0" applyNumberFormat="1" applyFont="1" applyBorder="1"/>
    <xf numFmtId="49" fontId="10" fillId="0" borderId="12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49" fontId="10" fillId="0" borderId="15" xfId="0" applyNumberFormat="1" applyFont="1" applyBorder="1"/>
    <xf numFmtId="49" fontId="8" fillId="0" borderId="15" xfId="0" applyNumberFormat="1" applyFont="1" applyBorder="1"/>
    <xf numFmtId="49" fontId="10" fillId="0" borderId="15" xfId="0" applyNumberFormat="1" applyFont="1" applyBorder="1" applyAlignment="1">
      <alignment horizontal="center"/>
    </xf>
    <xf numFmtId="0" fontId="11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49" fontId="11" fillId="2" borderId="8" xfId="0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1" fontId="11" fillId="0" borderId="4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center" vertical="center"/>
    </xf>
    <xf numFmtId="1" fontId="11" fillId="2" borderId="18" xfId="0" applyNumberFormat="1" applyFont="1" applyFill="1" applyBorder="1" applyAlignment="1">
      <alignment horizontal="center" vertical="center"/>
    </xf>
    <xf numFmtId="164" fontId="11" fillId="2" borderId="18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10" fillId="0" borderId="1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5"/>
  <sheetViews>
    <sheetView tabSelected="1" zoomScale="85" zoomScaleNormal="85" workbookViewId="0">
      <selection activeCell="A2" sqref="A2:G2"/>
    </sheetView>
  </sheetViews>
  <sheetFormatPr defaultRowHeight="15.75" x14ac:dyDescent="0.25"/>
  <cols>
    <col min="1" max="1" width="7.28515625" style="82" customWidth="1"/>
    <col min="2" max="2" width="15.140625" style="10" customWidth="1"/>
    <col min="3" max="3" width="20.5703125" style="10" customWidth="1"/>
    <col min="4" max="4" width="23.28515625" style="5" customWidth="1"/>
    <col min="5" max="5" width="17.7109375" style="20" customWidth="1"/>
    <col min="6" max="6" width="27.140625" style="17" customWidth="1"/>
    <col min="7" max="7" width="18" style="17" customWidth="1"/>
    <col min="8" max="16384" width="9.140625" style="1"/>
  </cols>
  <sheetData>
    <row r="1" spans="1:8" ht="8.25" customHeight="1" x14ac:dyDescent="0.25"/>
    <row r="2" spans="1:8" ht="53.25" customHeight="1" x14ac:dyDescent="0.25">
      <c r="A2" s="100" t="s">
        <v>8</v>
      </c>
      <c r="B2" s="100"/>
      <c r="C2" s="100"/>
      <c r="D2" s="100"/>
      <c r="E2" s="100"/>
      <c r="F2" s="100"/>
      <c r="G2" s="100"/>
      <c r="H2" s="81"/>
    </row>
    <row r="3" spans="1:8" ht="12.75" customHeight="1" x14ac:dyDescent="0.25">
      <c r="A3" s="80"/>
      <c r="B3" s="73"/>
      <c r="C3" s="73"/>
      <c r="D3" s="73"/>
      <c r="E3" s="73"/>
      <c r="F3" s="73"/>
      <c r="G3" s="73"/>
      <c r="H3" s="74"/>
    </row>
    <row r="4" spans="1:8" ht="24" customHeight="1" thickBot="1" x14ac:dyDescent="0.3">
      <c r="A4" s="83"/>
      <c r="B4" s="21"/>
      <c r="C4" s="21"/>
      <c r="D4" s="21"/>
      <c r="E4" s="21"/>
      <c r="F4" s="1"/>
      <c r="G4" s="22" t="s">
        <v>181</v>
      </c>
    </row>
    <row r="5" spans="1:8" ht="33" customHeight="1" x14ac:dyDescent="0.25">
      <c r="A5" s="98" t="s">
        <v>2</v>
      </c>
      <c r="B5" s="93" t="s">
        <v>1</v>
      </c>
      <c r="C5" s="93" t="s">
        <v>3</v>
      </c>
      <c r="D5" s="93" t="s">
        <v>7</v>
      </c>
      <c r="E5" s="23" t="s">
        <v>4</v>
      </c>
      <c r="F5" s="93" t="s">
        <v>5</v>
      </c>
      <c r="G5" s="95" t="s">
        <v>6</v>
      </c>
    </row>
    <row r="6" spans="1:8" ht="36.75" customHeight="1" thickBot="1" x14ac:dyDescent="0.3">
      <c r="A6" s="99"/>
      <c r="B6" s="94"/>
      <c r="C6" s="94"/>
      <c r="D6" s="94"/>
      <c r="E6" s="27" t="s">
        <v>0</v>
      </c>
      <c r="F6" s="94"/>
      <c r="G6" s="96"/>
    </row>
    <row r="7" spans="1:8" ht="15.75" customHeight="1" thickBot="1" x14ac:dyDescent="0.3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6">
        <v>7</v>
      </c>
    </row>
    <row r="8" spans="1:8" x14ac:dyDescent="0.25">
      <c r="A8" s="84">
        <v>1</v>
      </c>
      <c r="B8" s="58" t="s">
        <v>9</v>
      </c>
      <c r="C8" s="59" t="s">
        <v>10</v>
      </c>
      <c r="D8" s="60" t="s">
        <v>18</v>
      </c>
      <c r="E8" s="59">
        <v>0.72699999999999998</v>
      </c>
      <c r="F8" s="59" t="s">
        <v>36</v>
      </c>
      <c r="G8" s="61" t="s">
        <v>38</v>
      </c>
    </row>
    <row r="9" spans="1:8" x14ac:dyDescent="0.25">
      <c r="A9" s="85"/>
      <c r="B9" s="34" t="s">
        <v>9</v>
      </c>
      <c r="C9" s="35" t="s">
        <v>11</v>
      </c>
      <c r="D9" s="37" t="s">
        <v>19</v>
      </c>
      <c r="E9" s="35">
        <v>1.8260000000000001</v>
      </c>
      <c r="F9" s="35" t="s">
        <v>36</v>
      </c>
      <c r="G9" s="52" t="s">
        <v>39</v>
      </c>
    </row>
    <row r="10" spans="1:8" x14ac:dyDescent="0.25">
      <c r="A10" s="85"/>
      <c r="B10" s="34" t="s">
        <v>9</v>
      </c>
      <c r="C10" s="35" t="s">
        <v>12</v>
      </c>
      <c r="D10" s="38" t="s">
        <v>20</v>
      </c>
      <c r="E10" s="39">
        <v>5.7069999999999999</v>
      </c>
      <c r="F10" s="35" t="s">
        <v>36</v>
      </c>
      <c r="G10" s="52" t="s">
        <v>40</v>
      </c>
    </row>
    <row r="11" spans="1:8" x14ac:dyDescent="0.25">
      <c r="A11" s="85"/>
      <c r="B11" s="34" t="s">
        <v>9</v>
      </c>
      <c r="C11" s="35" t="s">
        <v>12</v>
      </c>
      <c r="D11" s="38" t="s">
        <v>21</v>
      </c>
      <c r="E11" s="39">
        <v>3.3740000000000001</v>
      </c>
      <c r="F11" s="35" t="s">
        <v>36</v>
      </c>
      <c r="G11" s="52" t="s">
        <v>40</v>
      </c>
    </row>
    <row r="12" spans="1:8" x14ac:dyDescent="0.25">
      <c r="A12" s="85"/>
      <c r="B12" s="34" t="s">
        <v>9</v>
      </c>
      <c r="C12" s="35" t="s">
        <v>12</v>
      </c>
      <c r="D12" s="38" t="s">
        <v>22</v>
      </c>
      <c r="E12" s="35">
        <v>0.66100000000000003</v>
      </c>
      <c r="F12" s="35" t="s">
        <v>36</v>
      </c>
      <c r="G12" s="52" t="s">
        <v>41</v>
      </c>
    </row>
    <row r="13" spans="1:8" x14ac:dyDescent="0.25">
      <c r="A13" s="85"/>
      <c r="B13" s="34" t="s">
        <v>9</v>
      </c>
      <c r="C13" s="35" t="s">
        <v>12</v>
      </c>
      <c r="D13" s="38" t="s">
        <v>23</v>
      </c>
      <c r="E13" s="35">
        <v>5.7000000000000002E-2</v>
      </c>
      <c r="F13" s="35" t="s">
        <v>36</v>
      </c>
      <c r="G13" s="52" t="s">
        <v>41</v>
      </c>
    </row>
    <row r="14" spans="1:8" x14ac:dyDescent="0.25">
      <c r="A14" s="85"/>
      <c r="B14" s="34" t="s">
        <v>9</v>
      </c>
      <c r="C14" s="35" t="s">
        <v>13</v>
      </c>
      <c r="D14" s="38" t="s">
        <v>24</v>
      </c>
      <c r="E14" s="35">
        <v>0.81899999999999995</v>
      </c>
      <c r="F14" s="35" t="s">
        <v>36</v>
      </c>
      <c r="G14" s="52" t="s">
        <v>40</v>
      </c>
    </row>
    <row r="15" spans="1:8" x14ac:dyDescent="0.25">
      <c r="A15" s="85"/>
      <c r="B15" s="34" t="s">
        <v>9</v>
      </c>
      <c r="C15" s="35" t="s">
        <v>13</v>
      </c>
      <c r="D15" s="38" t="s">
        <v>25</v>
      </c>
      <c r="E15" s="35">
        <v>1.3080000000000001</v>
      </c>
      <c r="F15" s="35" t="s">
        <v>36</v>
      </c>
      <c r="G15" s="52" t="s">
        <v>40</v>
      </c>
    </row>
    <row r="16" spans="1:8" x14ac:dyDescent="0.25">
      <c r="A16" s="85"/>
      <c r="B16" s="34" t="s">
        <v>9</v>
      </c>
      <c r="C16" s="35" t="s">
        <v>13</v>
      </c>
      <c r="D16" s="38" t="s">
        <v>26</v>
      </c>
      <c r="E16" s="35">
        <v>2.0249999999999999</v>
      </c>
      <c r="F16" s="35" t="s">
        <v>36</v>
      </c>
      <c r="G16" s="52" t="s">
        <v>40</v>
      </c>
    </row>
    <row r="17" spans="1:7" x14ac:dyDescent="0.25">
      <c r="A17" s="85"/>
      <c r="B17" s="34" t="s">
        <v>9</v>
      </c>
      <c r="C17" s="35" t="s">
        <v>14</v>
      </c>
      <c r="D17" s="38" t="s">
        <v>27</v>
      </c>
      <c r="E17" s="35">
        <v>3.6219999999999999</v>
      </c>
      <c r="F17" s="35" t="s">
        <v>36</v>
      </c>
      <c r="G17" s="52" t="s">
        <v>38</v>
      </c>
    </row>
    <row r="18" spans="1:7" x14ac:dyDescent="0.25">
      <c r="A18" s="85"/>
      <c r="B18" s="34" t="s">
        <v>9</v>
      </c>
      <c r="C18" s="35" t="s">
        <v>14</v>
      </c>
      <c r="D18" s="38" t="s">
        <v>28</v>
      </c>
      <c r="E18" s="35">
        <v>1.4379999999999999</v>
      </c>
      <c r="F18" s="35" t="s">
        <v>36</v>
      </c>
      <c r="G18" s="52" t="s">
        <v>38</v>
      </c>
    </row>
    <row r="19" spans="1:7" x14ac:dyDescent="0.25">
      <c r="A19" s="85"/>
      <c r="B19" s="34" t="s">
        <v>9</v>
      </c>
      <c r="C19" s="35" t="s">
        <v>14</v>
      </c>
      <c r="D19" s="38" t="s">
        <v>29</v>
      </c>
      <c r="E19" s="35">
        <v>1.7390000000000001</v>
      </c>
      <c r="F19" s="35" t="s">
        <v>36</v>
      </c>
      <c r="G19" s="52" t="s">
        <v>40</v>
      </c>
    </row>
    <row r="20" spans="1:7" x14ac:dyDescent="0.25">
      <c r="A20" s="85"/>
      <c r="B20" s="34" t="s">
        <v>9</v>
      </c>
      <c r="C20" s="35" t="s">
        <v>14</v>
      </c>
      <c r="D20" s="38" t="s">
        <v>30</v>
      </c>
      <c r="E20" s="39">
        <v>1.5</v>
      </c>
      <c r="F20" s="35" t="s">
        <v>36</v>
      </c>
      <c r="G20" s="52" t="s">
        <v>40</v>
      </c>
    </row>
    <row r="21" spans="1:7" x14ac:dyDescent="0.25">
      <c r="A21" s="85"/>
      <c r="B21" s="34" t="s">
        <v>9</v>
      </c>
      <c r="C21" s="35" t="s">
        <v>15</v>
      </c>
      <c r="D21" s="38" t="s">
        <v>31</v>
      </c>
      <c r="E21" s="39">
        <v>40.020000000000003</v>
      </c>
      <c r="F21" s="35" t="s">
        <v>36</v>
      </c>
      <c r="G21" s="52" t="s">
        <v>38</v>
      </c>
    </row>
    <row r="22" spans="1:7" x14ac:dyDescent="0.25">
      <c r="A22" s="85"/>
      <c r="B22" s="34" t="s">
        <v>9</v>
      </c>
      <c r="C22" s="35" t="s">
        <v>16</v>
      </c>
      <c r="D22" s="38" t="s">
        <v>32</v>
      </c>
      <c r="E22" s="39">
        <v>37.89</v>
      </c>
      <c r="F22" s="35" t="s">
        <v>36</v>
      </c>
      <c r="G22" s="52" t="s">
        <v>42</v>
      </c>
    </row>
    <row r="23" spans="1:7" x14ac:dyDescent="0.25">
      <c r="A23" s="85"/>
      <c r="B23" s="34" t="s">
        <v>9</v>
      </c>
      <c r="C23" s="35" t="s">
        <v>16</v>
      </c>
      <c r="D23" s="38" t="s">
        <v>33</v>
      </c>
      <c r="E23" s="39">
        <v>6.2190000000000003</v>
      </c>
      <c r="F23" s="35" t="s">
        <v>36</v>
      </c>
      <c r="G23" s="52" t="s">
        <v>42</v>
      </c>
    </row>
    <row r="24" spans="1:7" x14ac:dyDescent="0.25">
      <c r="A24" s="85"/>
      <c r="B24" s="34" t="s">
        <v>9</v>
      </c>
      <c r="C24" s="35" t="s">
        <v>16</v>
      </c>
      <c r="D24" s="38" t="s">
        <v>34</v>
      </c>
      <c r="E24" s="39">
        <v>84.947000000000003</v>
      </c>
      <c r="F24" s="35" t="s">
        <v>36</v>
      </c>
      <c r="G24" s="52" t="s">
        <v>42</v>
      </c>
    </row>
    <row r="25" spans="1:7" ht="16.5" thickBot="1" x14ac:dyDescent="0.3">
      <c r="A25" s="86"/>
      <c r="B25" s="62" t="s">
        <v>9</v>
      </c>
      <c r="C25" s="63" t="s">
        <v>17</v>
      </c>
      <c r="D25" s="64" t="s">
        <v>35</v>
      </c>
      <c r="E25" s="65">
        <v>2.5990000000000002</v>
      </c>
      <c r="F25" s="63" t="s">
        <v>37</v>
      </c>
      <c r="G25" s="66" t="s">
        <v>44</v>
      </c>
    </row>
    <row r="26" spans="1:7" ht="16.5" thickBot="1" x14ac:dyDescent="0.3">
      <c r="A26" s="87"/>
      <c r="B26" s="55" t="s">
        <v>171</v>
      </c>
      <c r="C26" s="56"/>
      <c r="D26" s="57" t="s">
        <v>169</v>
      </c>
      <c r="E26" s="92">
        <f>SUM(E8:E25)</f>
        <v>196.47800000000001</v>
      </c>
      <c r="F26" s="32"/>
      <c r="G26" s="33"/>
    </row>
    <row r="27" spans="1:7" x14ac:dyDescent="0.25">
      <c r="A27" s="85">
        <v>2</v>
      </c>
      <c r="B27" s="34" t="s">
        <v>141</v>
      </c>
      <c r="C27" s="35" t="s">
        <v>142</v>
      </c>
      <c r="D27" s="43" t="s">
        <v>143</v>
      </c>
      <c r="E27" s="44">
        <v>4.399</v>
      </c>
      <c r="F27" s="35" t="s">
        <v>36</v>
      </c>
      <c r="G27" s="35" t="s">
        <v>40</v>
      </c>
    </row>
    <row r="28" spans="1:7" x14ac:dyDescent="0.25">
      <c r="A28" s="88"/>
      <c r="B28" s="34" t="s">
        <v>141</v>
      </c>
      <c r="C28" s="35" t="s">
        <v>142</v>
      </c>
      <c r="D28" s="43" t="s">
        <v>144</v>
      </c>
      <c r="E28" s="44">
        <v>15.097</v>
      </c>
      <c r="F28" s="35" t="s">
        <v>36</v>
      </c>
      <c r="G28" s="35" t="s">
        <v>40</v>
      </c>
    </row>
    <row r="29" spans="1:7" x14ac:dyDescent="0.25">
      <c r="A29" s="88"/>
      <c r="B29" s="34" t="s">
        <v>141</v>
      </c>
      <c r="C29" s="35" t="s">
        <v>142</v>
      </c>
      <c r="D29" s="43" t="s">
        <v>145</v>
      </c>
      <c r="E29" s="44">
        <v>8.5980000000000008</v>
      </c>
      <c r="F29" s="35" t="s">
        <v>36</v>
      </c>
      <c r="G29" s="35" t="s">
        <v>40</v>
      </c>
    </row>
    <row r="30" spans="1:7" x14ac:dyDescent="0.25">
      <c r="A30" s="88"/>
      <c r="B30" s="34" t="s">
        <v>141</v>
      </c>
      <c r="C30" s="35" t="s">
        <v>142</v>
      </c>
      <c r="D30" s="43" t="s">
        <v>146</v>
      </c>
      <c r="E30" s="44">
        <v>1.5</v>
      </c>
      <c r="F30" s="35" t="s">
        <v>36</v>
      </c>
      <c r="G30" s="35" t="s">
        <v>40</v>
      </c>
    </row>
    <row r="31" spans="1:7" x14ac:dyDescent="0.25">
      <c r="A31" s="88"/>
      <c r="B31" s="34" t="s">
        <v>141</v>
      </c>
      <c r="C31" s="35" t="s">
        <v>142</v>
      </c>
      <c r="D31" s="43" t="s">
        <v>147</v>
      </c>
      <c r="E31" s="42">
        <v>24.599</v>
      </c>
      <c r="F31" s="35" t="s">
        <v>36</v>
      </c>
      <c r="G31" s="35" t="s">
        <v>40</v>
      </c>
    </row>
    <row r="32" spans="1:7" x14ac:dyDescent="0.25">
      <c r="A32" s="88"/>
      <c r="B32" s="34" t="s">
        <v>141</v>
      </c>
      <c r="C32" s="35" t="s">
        <v>142</v>
      </c>
      <c r="D32" s="43" t="s">
        <v>148</v>
      </c>
      <c r="E32" s="42">
        <v>7.4989999999999997</v>
      </c>
      <c r="F32" s="35" t="s">
        <v>36</v>
      </c>
      <c r="G32" s="35" t="s">
        <v>149</v>
      </c>
    </row>
    <row r="33" spans="1:7" x14ac:dyDescent="0.25">
      <c r="A33" s="88"/>
      <c r="B33" s="34" t="s">
        <v>141</v>
      </c>
      <c r="C33" s="35" t="s">
        <v>150</v>
      </c>
      <c r="D33" s="38" t="s">
        <v>151</v>
      </c>
      <c r="E33" s="39">
        <v>2.2999999999999998</v>
      </c>
      <c r="F33" s="35" t="s">
        <v>36</v>
      </c>
      <c r="G33" s="35" t="s">
        <v>39</v>
      </c>
    </row>
    <row r="34" spans="1:7" x14ac:dyDescent="0.25">
      <c r="A34" s="88"/>
      <c r="B34" s="34" t="s">
        <v>141</v>
      </c>
      <c r="C34" s="35" t="s">
        <v>152</v>
      </c>
      <c r="D34" s="38" t="s">
        <v>153</v>
      </c>
      <c r="E34" s="39">
        <v>4.0049999999999999</v>
      </c>
      <c r="F34" s="35" t="s">
        <v>36</v>
      </c>
      <c r="G34" s="35" t="s">
        <v>40</v>
      </c>
    </row>
    <row r="35" spans="1:7" x14ac:dyDescent="0.25">
      <c r="A35" s="88"/>
      <c r="B35" s="34" t="s">
        <v>141</v>
      </c>
      <c r="C35" s="35" t="s">
        <v>154</v>
      </c>
      <c r="D35" s="38" t="s">
        <v>155</v>
      </c>
      <c r="E35" s="39">
        <v>3.4049999999999998</v>
      </c>
      <c r="F35" s="35" t="s">
        <v>36</v>
      </c>
      <c r="G35" s="35" t="s">
        <v>44</v>
      </c>
    </row>
    <row r="36" spans="1:7" x14ac:dyDescent="0.25">
      <c r="A36" s="88"/>
      <c r="B36" s="34" t="s">
        <v>141</v>
      </c>
      <c r="C36" s="35" t="s">
        <v>156</v>
      </c>
      <c r="D36" s="38" t="s">
        <v>157</v>
      </c>
      <c r="E36" s="39">
        <v>1.9810000000000001</v>
      </c>
      <c r="F36" s="35" t="s">
        <v>158</v>
      </c>
      <c r="G36" s="35" t="s">
        <v>40</v>
      </c>
    </row>
    <row r="37" spans="1:7" x14ac:dyDescent="0.25">
      <c r="A37" s="88"/>
      <c r="B37" s="34" t="s">
        <v>141</v>
      </c>
      <c r="C37" s="35" t="s">
        <v>159</v>
      </c>
      <c r="D37" s="37" t="s">
        <v>160</v>
      </c>
      <c r="E37" s="39">
        <v>2.5</v>
      </c>
      <c r="F37" s="35" t="s">
        <v>36</v>
      </c>
      <c r="G37" s="35" t="s">
        <v>40</v>
      </c>
    </row>
    <row r="38" spans="1:7" x14ac:dyDescent="0.25">
      <c r="A38" s="88"/>
      <c r="B38" s="34" t="s">
        <v>141</v>
      </c>
      <c r="C38" s="35" t="s">
        <v>159</v>
      </c>
      <c r="D38" s="37" t="s">
        <v>161</v>
      </c>
      <c r="E38" s="39">
        <v>5.0999999999999996</v>
      </c>
      <c r="F38" s="35" t="s">
        <v>36</v>
      </c>
      <c r="G38" s="35" t="s">
        <v>40</v>
      </c>
    </row>
    <row r="39" spans="1:7" x14ac:dyDescent="0.25">
      <c r="A39" s="88"/>
      <c r="B39" s="34" t="s">
        <v>141</v>
      </c>
      <c r="C39" s="35" t="s">
        <v>159</v>
      </c>
      <c r="D39" s="38" t="s">
        <v>162</v>
      </c>
      <c r="E39" s="39">
        <v>8.2210000000000001</v>
      </c>
      <c r="F39" s="35" t="s">
        <v>36</v>
      </c>
      <c r="G39" s="35" t="s">
        <v>40</v>
      </c>
    </row>
    <row r="40" spans="1:7" x14ac:dyDescent="0.25">
      <c r="A40" s="88"/>
      <c r="B40" s="34" t="s">
        <v>141</v>
      </c>
      <c r="C40" s="35" t="s">
        <v>163</v>
      </c>
      <c r="D40" s="38" t="s">
        <v>164</v>
      </c>
      <c r="E40" s="39">
        <v>3.3</v>
      </c>
      <c r="F40" s="35" t="s">
        <v>36</v>
      </c>
      <c r="G40" s="35" t="s">
        <v>48</v>
      </c>
    </row>
    <row r="41" spans="1:7" x14ac:dyDescent="0.25">
      <c r="A41" s="88"/>
      <c r="B41" s="34" t="s">
        <v>141</v>
      </c>
      <c r="C41" s="35" t="s">
        <v>165</v>
      </c>
      <c r="D41" s="37" t="s">
        <v>166</v>
      </c>
      <c r="E41" s="39">
        <v>6.399</v>
      </c>
      <c r="F41" s="35" t="s">
        <v>36</v>
      </c>
      <c r="G41" s="35" t="s">
        <v>149</v>
      </c>
    </row>
    <row r="42" spans="1:7" x14ac:dyDescent="0.25">
      <c r="A42" s="88"/>
      <c r="B42" s="34" t="s">
        <v>141</v>
      </c>
      <c r="C42" s="35" t="s">
        <v>165</v>
      </c>
      <c r="D42" s="37" t="s">
        <v>167</v>
      </c>
      <c r="E42" s="39">
        <v>2.6989999999999998</v>
      </c>
      <c r="F42" s="35" t="s">
        <v>36</v>
      </c>
      <c r="G42" s="35" t="s">
        <v>149</v>
      </c>
    </row>
    <row r="43" spans="1:7" ht="16.5" thickBot="1" x14ac:dyDescent="0.3">
      <c r="A43" s="88"/>
      <c r="B43" s="34" t="s">
        <v>141</v>
      </c>
      <c r="C43" s="35" t="s">
        <v>165</v>
      </c>
      <c r="D43" s="37" t="s">
        <v>168</v>
      </c>
      <c r="E43" s="39">
        <v>3.6920000000000002</v>
      </c>
      <c r="F43" s="35" t="s">
        <v>36</v>
      </c>
      <c r="G43" s="35" t="s">
        <v>149</v>
      </c>
    </row>
    <row r="44" spans="1:7" ht="16.5" thickBot="1" x14ac:dyDescent="0.3">
      <c r="A44" s="87"/>
      <c r="B44" s="55" t="s">
        <v>170</v>
      </c>
      <c r="C44" s="56"/>
      <c r="D44" s="57" t="s">
        <v>175</v>
      </c>
      <c r="E44" s="92">
        <f>SUM(E27:E43)</f>
        <v>105.29399999999998</v>
      </c>
      <c r="F44" s="32"/>
      <c r="G44" s="33"/>
    </row>
    <row r="45" spans="1:7" x14ac:dyDescent="0.25">
      <c r="A45" s="85">
        <v>3</v>
      </c>
      <c r="B45" s="75" t="s">
        <v>45</v>
      </c>
      <c r="C45" s="76" t="s">
        <v>46</v>
      </c>
      <c r="D45" s="77" t="s">
        <v>47</v>
      </c>
      <c r="E45" s="78">
        <v>1.9770000000000001</v>
      </c>
      <c r="F45" s="76" t="s">
        <v>36</v>
      </c>
      <c r="G45" s="79" t="s">
        <v>48</v>
      </c>
    </row>
    <row r="46" spans="1:7" x14ac:dyDescent="0.25">
      <c r="A46" s="88"/>
      <c r="B46" s="41" t="s">
        <v>45</v>
      </c>
      <c r="C46" s="42" t="s">
        <v>46</v>
      </c>
      <c r="D46" s="43" t="s">
        <v>49</v>
      </c>
      <c r="E46" s="44">
        <v>2.8029999999999999</v>
      </c>
      <c r="F46" s="42" t="s">
        <v>37</v>
      </c>
      <c r="G46" s="51" t="s">
        <v>48</v>
      </c>
    </row>
    <row r="47" spans="1:7" x14ac:dyDescent="0.25">
      <c r="A47" s="88"/>
      <c r="B47" s="41" t="s">
        <v>45</v>
      </c>
      <c r="C47" s="42" t="s">
        <v>46</v>
      </c>
      <c r="D47" s="43" t="s">
        <v>50</v>
      </c>
      <c r="E47" s="44">
        <v>2.4</v>
      </c>
      <c r="F47" s="42" t="s">
        <v>37</v>
      </c>
      <c r="G47" s="51" t="s">
        <v>48</v>
      </c>
    </row>
    <row r="48" spans="1:7" x14ac:dyDescent="0.25">
      <c r="A48" s="88"/>
      <c r="B48" s="41" t="s">
        <v>45</v>
      </c>
      <c r="C48" s="35" t="s">
        <v>51</v>
      </c>
      <c r="D48" s="38" t="s">
        <v>52</v>
      </c>
      <c r="E48" s="39">
        <v>11.016999999999999</v>
      </c>
      <c r="F48" s="35" t="s">
        <v>37</v>
      </c>
      <c r="G48" s="52" t="s">
        <v>40</v>
      </c>
    </row>
    <row r="49" spans="1:7" x14ac:dyDescent="0.25">
      <c r="A49" s="88"/>
      <c r="B49" s="41" t="s">
        <v>45</v>
      </c>
      <c r="C49" s="35" t="s">
        <v>51</v>
      </c>
      <c r="D49" s="38" t="s">
        <v>53</v>
      </c>
      <c r="E49" s="39">
        <v>22.59</v>
      </c>
      <c r="F49" s="35" t="s">
        <v>36</v>
      </c>
      <c r="G49" s="52" t="s">
        <v>41</v>
      </c>
    </row>
    <row r="50" spans="1:7" x14ac:dyDescent="0.25">
      <c r="A50" s="88"/>
      <c r="B50" s="41" t="s">
        <v>45</v>
      </c>
      <c r="C50" s="35" t="s">
        <v>54</v>
      </c>
      <c r="D50" s="38" t="s">
        <v>55</v>
      </c>
      <c r="E50" s="39">
        <v>3.403</v>
      </c>
      <c r="F50" s="35" t="s">
        <v>36</v>
      </c>
      <c r="G50" s="52" t="s">
        <v>56</v>
      </c>
    </row>
    <row r="51" spans="1:7" x14ac:dyDescent="0.25">
      <c r="A51" s="88"/>
      <c r="B51" s="41" t="s">
        <v>45</v>
      </c>
      <c r="C51" s="35" t="s">
        <v>54</v>
      </c>
      <c r="D51" s="38" t="s">
        <v>57</v>
      </c>
      <c r="E51" s="39">
        <v>1</v>
      </c>
      <c r="F51" s="35" t="s">
        <v>36</v>
      </c>
      <c r="G51" s="52" t="s">
        <v>44</v>
      </c>
    </row>
    <row r="52" spans="1:7" x14ac:dyDescent="0.25">
      <c r="A52" s="88"/>
      <c r="B52" s="41" t="s">
        <v>45</v>
      </c>
      <c r="C52" s="35" t="s">
        <v>58</v>
      </c>
      <c r="D52" s="38" t="s">
        <v>59</v>
      </c>
      <c r="E52" s="39">
        <v>2.109</v>
      </c>
      <c r="F52" s="35" t="s">
        <v>36</v>
      </c>
      <c r="G52" s="52" t="s">
        <v>39</v>
      </c>
    </row>
    <row r="53" spans="1:7" x14ac:dyDescent="0.25">
      <c r="A53" s="88"/>
      <c r="B53" s="41" t="s">
        <v>45</v>
      </c>
      <c r="C53" s="35" t="s">
        <v>58</v>
      </c>
      <c r="D53" s="38" t="s">
        <v>60</v>
      </c>
      <c r="E53" s="39">
        <v>6.399</v>
      </c>
      <c r="F53" s="35" t="s">
        <v>37</v>
      </c>
      <c r="G53" s="52" t="s">
        <v>43</v>
      </c>
    </row>
    <row r="54" spans="1:7" x14ac:dyDescent="0.25">
      <c r="A54" s="88"/>
      <c r="B54" s="41" t="s">
        <v>45</v>
      </c>
      <c r="C54" s="35" t="s">
        <v>61</v>
      </c>
      <c r="D54" s="38" t="s">
        <v>62</v>
      </c>
      <c r="E54" s="39">
        <v>5.899</v>
      </c>
      <c r="F54" s="35" t="s">
        <v>36</v>
      </c>
      <c r="G54" s="52" t="s">
        <v>43</v>
      </c>
    </row>
    <row r="55" spans="1:7" x14ac:dyDescent="0.25">
      <c r="A55" s="88"/>
      <c r="B55" s="41" t="s">
        <v>45</v>
      </c>
      <c r="C55" s="35" t="s">
        <v>61</v>
      </c>
      <c r="D55" s="38" t="s">
        <v>63</v>
      </c>
      <c r="E55" s="40">
        <v>13.198</v>
      </c>
      <c r="F55" s="35" t="s">
        <v>36</v>
      </c>
      <c r="G55" s="51" t="s">
        <v>48</v>
      </c>
    </row>
    <row r="56" spans="1:7" x14ac:dyDescent="0.25">
      <c r="A56" s="88"/>
      <c r="B56" s="41" t="s">
        <v>45</v>
      </c>
      <c r="C56" s="35" t="s">
        <v>61</v>
      </c>
      <c r="D56" s="38" t="s">
        <v>64</v>
      </c>
      <c r="E56" s="39">
        <v>2.2799999999999998</v>
      </c>
      <c r="F56" s="35" t="s">
        <v>36</v>
      </c>
      <c r="G56" s="51" t="s">
        <v>65</v>
      </c>
    </row>
    <row r="57" spans="1:7" x14ac:dyDescent="0.25">
      <c r="A57" s="88"/>
      <c r="B57" s="41" t="s">
        <v>45</v>
      </c>
      <c r="C57" s="35" t="s">
        <v>61</v>
      </c>
      <c r="D57" s="38" t="s">
        <v>66</v>
      </c>
      <c r="E57" s="39">
        <v>1.329</v>
      </c>
      <c r="F57" s="35" t="s">
        <v>36</v>
      </c>
      <c r="G57" s="51" t="s">
        <v>48</v>
      </c>
    </row>
    <row r="58" spans="1:7" x14ac:dyDescent="0.25">
      <c r="A58" s="88"/>
      <c r="B58" s="41" t="s">
        <v>45</v>
      </c>
      <c r="C58" s="35" t="s">
        <v>61</v>
      </c>
      <c r="D58" s="38" t="s">
        <v>67</v>
      </c>
      <c r="E58" s="39">
        <v>10.218</v>
      </c>
      <c r="F58" s="35" t="s">
        <v>36</v>
      </c>
      <c r="G58" s="51" t="s">
        <v>48</v>
      </c>
    </row>
    <row r="59" spans="1:7" x14ac:dyDescent="0.25">
      <c r="A59" s="88"/>
      <c r="B59" s="41" t="s">
        <v>45</v>
      </c>
      <c r="C59" s="35" t="s">
        <v>61</v>
      </c>
      <c r="D59" s="38" t="s">
        <v>68</v>
      </c>
      <c r="E59" s="39">
        <v>4.0090000000000003</v>
      </c>
      <c r="F59" s="35" t="s">
        <v>36</v>
      </c>
      <c r="G59" s="52" t="s">
        <v>43</v>
      </c>
    </row>
    <row r="60" spans="1:7" x14ac:dyDescent="0.25">
      <c r="A60" s="88"/>
      <c r="B60" s="41" t="s">
        <v>45</v>
      </c>
      <c r="C60" s="35" t="s">
        <v>61</v>
      </c>
      <c r="D60" s="38" t="s">
        <v>69</v>
      </c>
      <c r="E60" s="39">
        <v>5.5019999999999998</v>
      </c>
      <c r="F60" s="35" t="s">
        <v>36</v>
      </c>
      <c r="G60" s="52" t="s">
        <v>38</v>
      </c>
    </row>
    <row r="61" spans="1:7" x14ac:dyDescent="0.25">
      <c r="A61" s="88"/>
      <c r="B61" s="41" t="s">
        <v>45</v>
      </c>
      <c r="C61" s="35" t="s">
        <v>61</v>
      </c>
      <c r="D61" s="38" t="s">
        <v>70</v>
      </c>
      <c r="E61" s="39">
        <v>3.27</v>
      </c>
      <c r="F61" s="35" t="s">
        <v>36</v>
      </c>
      <c r="G61" s="52" t="s">
        <v>38</v>
      </c>
    </row>
    <row r="62" spans="1:7" x14ac:dyDescent="0.25">
      <c r="A62" s="88"/>
      <c r="B62" s="41" t="s">
        <v>45</v>
      </c>
      <c r="C62" s="35" t="s">
        <v>71</v>
      </c>
      <c r="D62" s="38" t="s">
        <v>72</v>
      </c>
      <c r="E62" s="39">
        <v>4.9610000000000003</v>
      </c>
      <c r="F62" s="35" t="s">
        <v>36</v>
      </c>
      <c r="G62" s="51" t="s">
        <v>48</v>
      </c>
    </row>
    <row r="63" spans="1:7" x14ac:dyDescent="0.25">
      <c r="A63" s="88"/>
      <c r="B63" s="41" t="s">
        <v>45</v>
      </c>
      <c r="C63" s="35" t="s">
        <v>73</v>
      </c>
      <c r="D63" s="38" t="s">
        <v>74</v>
      </c>
      <c r="E63" s="39">
        <v>2.4</v>
      </c>
      <c r="F63" s="35" t="s">
        <v>36</v>
      </c>
      <c r="G63" s="52" t="s">
        <v>75</v>
      </c>
    </row>
    <row r="64" spans="1:7" x14ac:dyDescent="0.25">
      <c r="A64" s="88"/>
      <c r="B64" s="41" t="s">
        <v>45</v>
      </c>
      <c r="C64" s="35" t="s">
        <v>73</v>
      </c>
      <c r="D64" s="38" t="s">
        <v>76</v>
      </c>
      <c r="E64" s="39">
        <v>4</v>
      </c>
      <c r="F64" s="35" t="s">
        <v>36</v>
      </c>
      <c r="G64" s="52" t="s">
        <v>75</v>
      </c>
    </row>
    <row r="65" spans="1:7" x14ac:dyDescent="0.25">
      <c r="A65" s="88"/>
      <c r="B65" s="41" t="s">
        <v>45</v>
      </c>
      <c r="C65" s="35" t="s">
        <v>73</v>
      </c>
      <c r="D65" s="38" t="s">
        <v>77</v>
      </c>
      <c r="E65" s="39">
        <v>2.9990000000000001</v>
      </c>
      <c r="F65" s="35" t="s">
        <v>36</v>
      </c>
      <c r="G65" s="52" t="s">
        <v>75</v>
      </c>
    </row>
    <row r="66" spans="1:7" x14ac:dyDescent="0.25">
      <c r="A66" s="88"/>
      <c r="B66" s="41" t="s">
        <v>45</v>
      </c>
      <c r="C66" s="35" t="s">
        <v>73</v>
      </c>
      <c r="D66" s="38" t="s">
        <v>78</v>
      </c>
      <c r="E66" s="39">
        <v>1.7</v>
      </c>
      <c r="F66" s="35" t="s">
        <v>36</v>
      </c>
      <c r="G66" s="52" t="s">
        <v>75</v>
      </c>
    </row>
    <row r="67" spans="1:7" x14ac:dyDescent="0.25">
      <c r="A67" s="88"/>
      <c r="B67" s="41" t="s">
        <v>45</v>
      </c>
      <c r="C67" s="35" t="s">
        <v>73</v>
      </c>
      <c r="D67" s="38" t="s">
        <v>79</v>
      </c>
      <c r="E67" s="39">
        <v>0.3</v>
      </c>
      <c r="F67" s="35" t="s">
        <v>36</v>
      </c>
      <c r="G67" s="52" t="s">
        <v>75</v>
      </c>
    </row>
    <row r="68" spans="1:7" x14ac:dyDescent="0.25">
      <c r="A68" s="88"/>
      <c r="B68" s="41" t="s">
        <v>45</v>
      </c>
      <c r="C68" s="35" t="s">
        <v>73</v>
      </c>
      <c r="D68" s="38" t="s">
        <v>80</v>
      </c>
      <c r="E68" s="39">
        <v>0.3</v>
      </c>
      <c r="F68" s="35" t="s">
        <v>36</v>
      </c>
      <c r="G68" s="52" t="s">
        <v>75</v>
      </c>
    </row>
    <row r="69" spans="1:7" x14ac:dyDescent="0.25">
      <c r="A69" s="88"/>
      <c r="B69" s="41" t="s">
        <v>45</v>
      </c>
      <c r="C69" s="35" t="s">
        <v>73</v>
      </c>
      <c r="D69" s="38" t="s">
        <v>81</v>
      </c>
      <c r="E69" s="39">
        <v>7.0990000000000002</v>
      </c>
      <c r="F69" s="35" t="s">
        <v>36</v>
      </c>
      <c r="G69" s="52" t="s">
        <v>75</v>
      </c>
    </row>
    <row r="70" spans="1:7" x14ac:dyDescent="0.25">
      <c r="A70" s="88"/>
      <c r="B70" s="41" t="s">
        <v>45</v>
      </c>
      <c r="C70" s="35" t="s">
        <v>73</v>
      </c>
      <c r="D70" s="38" t="s">
        <v>82</v>
      </c>
      <c r="E70" s="39">
        <v>2.2000000000000002</v>
      </c>
      <c r="F70" s="35" t="s">
        <v>36</v>
      </c>
      <c r="G70" s="52" t="s">
        <v>75</v>
      </c>
    </row>
    <row r="71" spans="1:7" x14ac:dyDescent="0.25">
      <c r="A71" s="88"/>
      <c r="B71" s="41" t="s">
        <v>45</v>
      </c>
      <c r="C71" s="35" t="s">
        <v>73</v>
      </c>
      <c r="D71" s="38" t="s">
        <v>83</v>
      </c>
      <c r="E71" s="39">
        <v>4</v>
      </c>
      <c r="F71" s="35" t="s">
        <v>36</v>
      </c>
      <c r="G71" s="52" t="s">
        <v>75</v>
      </c>
    </row>
    <row r="72" spans="1:7" x14ac:dyDescent="0.25">
      <c r="A72" s="88"/>
      <c r="B72" s="41" t="s">
        <v>45</v>
      </c>
      <c r="C72" s="35" t="s">
        <v>84</v>
      </c>
      <c r="D72" s="38" t="s">
        <v>85</v>
      </c>
      <c r="E72" s="39">
        <v>10.952999999999999</v>
      </c>
      <c r="F72" s="42" t="s">
        <v>37</v>
      </c>
      <c r="G72" s="51" t="s">
        <v>48</v>
      </c>
    </row>
    <row r="73" spans="1:7" x14ac:dyDescent="0.25">
      <c r="A73" s="88"/>
      <c r="B73" s="41" t="s">
        <v>45</v>
      </c>
      <c r="C73" s="35" t="s">
        <v>86</v>
      </c>
      <c r="D73" s="38" t="s">
        <v>87</v>
      </c>
      <c r="E73" s="39">
        <v>4.9950000000000001</v>
      </c>
      <c r="F73" s="35" t="s">
        <v>88</v>
      </c>
      <c r="G73" s="52" t="s">
        <v>40</v>
      </c>
    </row>
    <row r="74" spans="1:7" x14ac:dyDescent="0.25">
      <c r="A74" s="88"/>
      <c r="B74" s="41" t="s">
        <v>45</v>
      </c>
      <c r="C74" s="35" t="s">
        <v>89</v>
      </c>
      <c r="D74" s="38" t="s">
        <v>90</v>
      </c>
      <c r="E74" s="39">
        <v>6.2619999999999996</v>
      </c>
      <c r="F74" s="35" t="s">
        <v>36</v>
      </c>
      <c r="G74" s="52" t="s">
        <v>75</v>
      </c>
    </row>
    <row r="75" spans="1:7" x14ac:dyDescent="0.25">
      <c r="A75" s="88"/>
      <c r="B75" s="41" t="s">
        <v>45</v>
      </c>
      <c r="C75" s="35" t="s">
        <v>89</v>
      </c>
      <c r="D75" s="38" t="s">
        <v>91</v>
      </c>
      <c r="E75" s="39">
        <v>4.1970000000000001</v>
      </c>
      <c r="F75" s="35" t="s">
        <v>36</v>
      </c>
      <c r="G75" s="52" t="s">
        <v>41</v>
      </c>
    </row>
    <row r="76" spans="1:7" x14ac:dyDescent="0.25">
      <c r="A76" s="88"/>
      <c r="B76" s="41" t="s">
        <v>45</v>
      </c>
      <c r="C76" s="35" t="s">
        <v>92</v>
      </c>
      <c r="D76" s="38" t="s">
        <v>93</v>
      </c>
      <c r="E76" s="39">
        <v>6.2270000000000003</v>
      </c>
      <c r="F76" s="42" t="s">
        <v>37</v>
      </c>
      <c r="G76" s="52" t="s">
        <v>39</v>
      </c>
    </row>
    <row r="77" spans="1:7" x14ac:dyDescent="0.25">
      <c r="A77" s="88"/>
      <c r="B77" s="41" t="s">
        <v>45</v>
      </c>
      <c r="C77" s="35" t="s">
        <v>45</v>
      </c>
      <c r="D77" s="38" t="s">
        <v>94</v>
      </c>
      <c r="E77" s="39">
        <v>75.007999999999996</v>
      </c>
      <c r="F77" s="42" t="s">
        <v>36</v>
      </c>
      <c r="G77" s="52" t="s">
        <v>40</v>
      </c>
    </row>
    <row r="78" spans="1:7" x14ac:dyDescent="0.25">
      <c r="A78" s="88"/>
      <c r="B78" s="41" t="s">
        <v>45</v>
      </c>
      <c r="C78" s="37" t="s">
        <v>45</v>
      </c>
      <c r="D78" s="38" t="s">
        <v>95</v>
      </c>
      <c r="E78" s="39">
        <v>32.328000000000003</v>
      </c>
      <c r="F78" s="42" t="s">
        <v>36</v>
      </c>
      <c r="G78" s="53" t="s">
        <v>40</v>
      </c>
    </row>
    <row r="79" spans="1:7" x14ac:dyDescent="0.25">
      <c r="A79" s="88"/>
      <c r="B79" s="41" t="s">
        <v>45</v>
      </c>
      <c r="C79" s="35" t="s">
        <v>45</v>
      </c>
      <c r="D79" s="38" t="s">
        <v>96</v>
      </c>
      <c r="E79" s="39">
        <v>1.44</v>
      </c>
      <c r="F79" s="42" t="s">
        <v>36</v>
      </c>
      <c r="G79" s="52" t="s">
        <v>40</v>
      </c>
    </row>
    <row r="80" spans="1:7" x14ac:dyDescent="0.25">
      <c r="A80" s="88"/>
      <c r="B80" s="41" t="s">
        <v>45</v>
      </c>
      <c r="C80" s="35" t="s">
        <v>45</v>
      </c>
      <c r="D80" s="38" t="s">
        <v>97</v>
      </c>
      <c r="E80" s="39">
        <v>16.550999999999998</v>
      </c>
      <c r="F80" s="42" t="s">
        <v>36</v>
      </c>
      <c r="G80" s="52" t="s">
        <v>44</v>
      </c>
    </row>
    <row r="81" spans="1:7" x14ac:dyDescent="0.25">
      <c r="A81" s="88"/>
      <c r="B81" s="41" t="s">
        <v>45</v>
      </c>
      <c r="C81" s="35" t="s">
        <v>45</v>
      </c>
      <c r="D81" s="38" t="s">
        <v>98</v>
      </c>
      <c r="E81" s="39">
        <v>4.6189999999999998</v>
      </c>
      <c r="F81" s="42" t="s">
        <v>37</v>
      </c>
      <c r="G81" s="52" t="s">
        <v>40</v>
      </c>
    </row>
    <row r="82" spans="1:7" x14ac:dyDescent="0.25">
      <c r="A82" s="88"/>
      <c r="B82" s="41" t="s">
        <v>45</v>
      </c>
      <c r="C82" s="35" t="s">
        <v>99</v>
      </c>
      <c r="D82" s="38" t="s">
        <v>100</v>
      </c>
      <c r="E82" s="39">
        <v>3.9990000000000001</v>
      </c>
      <c r="F82" s="42" t="s">
        <v>36</v>
      </c>
      <c r="G82" s="52" t="s">
        <v>40</v>
      </c>
    </row>
    <row r="83" spans="1:7" x14ac:dyDescent="0.25">
      <c r="A83" s="88"/>
      <c r="B83" s="41" t="s">
        <v>45</v>
      </c>
      <c r="C83" s="35" t="s">
        <v>99</v>
      </c>
      <c r="D83" s="38" t="s">
        <v>101</v>
      </c>
      <c r="E83" s="39">
        <v>5.9980000000000002</v>
      </c>
      <c r="F83" s="42" t="s">
        <v>36</v>
      </c>
      <c r="G83" s="52" t="s">
        <v>40</v>
      </c>
    </row>
    <row r="84" spans="1:7" x14ac:dyDescent="0.25">
      <c r="A84" s="88"/>
      <c r="B84" s="41" t="s">
        <v>45</v>
      </c>
      <c r="C84" s="35" t="s">
        <v>99</v>
      </c>
      <c r="D84" s="38" t="s">
        <v>102</v>
      </c>
      <c r="E84" s="39">
        <v>18.138999999999999</v>
      </c>
      <c r="F84" s="42" t="s">
        <v>37</v>
      </c>
      <c r="G84" s="52" t="s">
        <v>40</v>
      </c>
    </row>
    <row r="85" spans="1:7" x14ac:dyDescent="0.25">
      <c r="A85" s="88"/>
      <c r="B85" s="41" t="s">
        <v>45</v>
      </c>
      <c r="C85" s="35" t="s">
        <v>99</v>
      </c>
      <c r="D85" s="38" t="s">
        <v>103</v>
      </c>
      <c r="E85" s="39">
        <v>178.08500000000001</v>
      </c>
      <c r="F85" s="35" t="s">
        <v>36</v>
      </c>
      <c r="G85" s="52" t="s">
        <v>41</v>
      </c>
    </row>
    <row r="86" spans="1:7" x14ac:dyDescent="0.25">
      <c r="A86" s="88"/>
      <c r="B86" s="41" t="s">
        <v>45</v>
      </c>
      <c r="C86" s="35" t="s">
        <v>99</v>
      </c>
      <c r="D86" s="38" t="s">
        <v>104</v>
      </c>
      <c r="E86" s="39">
        <v>9.1129999999999995</v>
      </c>
      <c r="F86" s="35" t="s">
        <v>36</v>
      </c>
      <c r="G86" s="52" t="s">
        <v>41</v>
      </c>
    </row>
    <row r="87" spans="1:7" x14ac:dyDescent="0.25">
      <c r="A87" s="88"/>
      <c r="B87" s="41" t="s">
        <v>45</v>
      </c>
      <c r="C87" s="35" t="s">
        <v>99</v>
      </c>
      <c r="D87" s="38" t="s">
        <v>105</v>
      </c>
      <c r="E87" s="39">
        <v>19.145</v>
      </c>
      <c r="F87" s="35" t="s">
        <v>36</v>
      </c>
      <c r="G87" s="52" t="s">
        <v>41</v>
      </c>
    </row>
    <row r="88" spans="1:7" x14ac:dyDescent="0.25">
      <c r="A88" s="88"/>
      <c r="B88" s="41" t="s">
        <v>45</v>
      </c>
      <c r="C88" s="35" t="s">
        <v>99</v>
      </c>
      <c r="D88" s="45" t="s">
        <v>106</v>
      </c>
      <c r="E88" s="39">
        <v>54.994999999999997</v>
      </c>
      <c r="F88" s="42" t="s">
        <v>37</v>
      </c>
      <c r="G88" s="52" t="s">
        <v>38</v>
      </c>
    </row>
    <row r="89" spans="1:7" x14ac:dyDescent="0.25">
      <c r="A89" s="88"/>
      <c r="B89" s="41" t="s">
        <v>45</v>
      </c>
      <c r="C89" s="35" t="s">
        <v>99</v>
      </c>
      <c r="D89" s="45" t="s">
        <v>107</v>
      </c>
      <c r="E89" s="39">
        <v>26.988</v>
      </c>
      <c r="F89" s="42" t="s">
        <v>36</v>
      </c>
      <c r="G89" s="52" t="s">
        <v>38</v>
      </c>
    </row>
    <row r="90" spans="1:7" x14ac:dyDescent="0.25">
      <c r="A90" s="88"/>
      <c r="B90" s="41" t="s">
        <v>45</v>
      </c>
      <c r="C90" s="35" t="s">
        <v>99</v>
      </c>
      <c r="D90" s="38" t="s">
        <v>108</v>
      </c>
      <c r="E90" s="39">
        <v>55.652999999999999</v>
      </c>
      <c r="F90" s="42" t="s">
        <v>36</v>
      </c>
      <c r="G90" s="52" t="s">
        <v>38</v>
      </c>
    </row>
    <row r="91" spans="1:7" x14ac:dyDescent="0.25">
      <c r="A91" s="88"/>
      <c r="B91" s="41" t="s">
        <v>45</v>
      </c>
      <c r="C91" s="35" t="s">
        <v>99</v>
      </c>
      <c r="D91" s="38" t="s">
        <v>109</v>
      </c>
      <c r="E91" s="39">
        <v>81.763000000000005</v>
      </c>
      <c r="F91" s="42" t="s">
        <v>36</v>
      </c>
      <c r="G91" s="52" t="s">
        <v>38</v>
      </c>
    </row>
    <row r="92" spans="1:7" x14ac:dyDescent="0.25">
      <c r="A92" s="88"/>
      <c r="B92" s="41" t="s">
        <v>45</v>
      </c>
      <c r="C92" s="35" t="s">
        <v>99</v>
      </c>
      <c r="D92" s="38" t="s">
        <v>110</v>
      </c>
      <c r="E92" s="39">
        <v>3.8069999999999999</v>
      </c>
      <c r="F92" s="42" t="s">
        <v>36</v>
      </c>
      <c r="G92" s="52" t="s">
        <v>38</v>
      </c>
    </row>
    <row r="93" spans="1:7" x14ac:dyDescent="0.25">
      <c r="A93" s="88"/>
      <c r="B93" s="41" t="s">
        <v>45</v>
      </c>
      <c r="C93" s="35" t="s">
        <v>99</v>
      </c>
      <c r="D93" s="38" t="s">
        <v>111</v>
      </c>
      <c r="E93" s="39">
        <v>7.6989999999999998</v>
      </c>
      <c r="F93" s="42" t="s">
        <v>36</v>
      </c>
      <c r="G93" s="52" t="s">
        <v>42</v>
      </c>
    </row>
    <row r="94" spans="1:7" x14ac:dyDescent="0.25">
      <c r="A94" s="88"/>
      <c r="B94" s="41" t="s">
        <v>45</v>
      </c>
      <c r="C94" s="35" t="s">
        <v>99</v>
      </c>
      <c r="D94" s="38" t="s">
        <v>112</v>
      </c>
      <c r="E94" s="39">
        <v>0.47399999999999998</v>
      </c>
      <c r="F94" s="42" t="s">
        <v>36</v>
      </c>
      <c r="G94" s="52" t="s">
        <v>42</v>
      </c>
    </row>
    <row r="95" spans="1:7" x14ac:dyDescent="0.25">
      <c r="A95" s="88"/>
      <c r="B95" s="41" t="s">
        <v>45</v>
      </c>
      <c r="C95" s="35" t="s">
        <v>99</v>
      </c>
      <c r="D95" s="38" t="s">
        <v>113</v>
      </c>
      <c r="E95" s="39">
        <v>8.7810000000000006</v>
      </c>
      <c r="F95" s="42" t="s">
        <v>36</v>
      </c>
      <c r="G95" s="52" t="s">
        <v>40</v>
      </c>
    </row>
    <row r="96" spans="1:7" x14ac:dyDescent="0.25">
      <c r="A96" s="88"/>
      <c r="B96" s="41" t="s">
        <v>45</v>
      </c>
      <c r="C96" s="35" t="s">
        <v>99</v>
      </c>
      <c r="D96" s="38" t="s">
        <v>114</v>
      </c>
      <c r="E96" s="39">
        <v>1.4279999999999999</v>
      </c>
      <c r="F96" s="42" t="s">
        <v>36</v>
      </c>
      <c r="G96" s="52" t="s">
        <v>38</v>
      </c>
    </row>
    <row r="97" spans="1:7" x14ac:dyDescent="0.25">
      <c r="A97" s="88"/>
      <c r="B97" s="41" t="s">
        <v>45</v>
      </c>
      <c r="C97" s="35" t="s">
        <v>99</v>
      </c>
      <c r="D97" s="38" t="s">
        <v>115</v>
      </c>
      <c r="E97" s="39">
        <v>0.46400000000000002</v>
      </c>
      <c r="F97" s="42" t="s">
        <v>36</v>
      </c>
      <c r="G97" s="52" t="s">
        <v>42</v>
      </c>
    </row>
    <row r="98" spans="1:7" x14ac:dyDescent="0.25">
      <c r="A98" s="88"/>
      <c r="B98" s="41" t="s">
        <v>45</v>
      </c>
      <c r="C98" s="35" t="s">
        <v>99</v>
      </c>
      <c r="D98" s="38" t="s">
        <v>116</v>
      </c>
      <c r="E98" s="39">
        <v>0.84599999999999997</v>
      </c>
      <c r="F98" s="42" t="s">
        <v>36</v>
      </c>
      <c r="G98" s="52" t="s">
        <v>40</v>
      </c>
    </row>
    <row r="99" spans="1:7" x14ac:dyDescent="0.25">
      <c r="A99" s="88"/>
      <c r="B99" s="41" t="s">
        <v>45</v>
      </c>
      <c r="C99" s="35" t="s">
        <v>99</v>
      </c>
      <c r="D99" s="38" t="s">
        <v>117</v>
      </c>
      <c r="E99" s="39">
        <v>0.41299999999999998</v>
      </c>
      <c r="F99" s="42" t="s">
        <v>36</v>
      </c>
      <c r="G99" s="52" t="s">
        <v>38</v>
      </c>
    </row>
    <row r="100" spans="1:7" x14ac:dyDescent="0.25">
      <c r="A100" s="88"/>
      <c r="B100" s="41" t="s">
        <v>45</v>
      </c>
      <c r="C100" s="35" t="s">
        <v>99</v>
      </c>
      <c r="D100" s="38" t="s">
        <v>118</v>
      </c>
      <c r="E100" s="39">
        <v>1.014</v>
      </c>
      <c r="F100" s="42" t="s">
        <v>36</v>
      </c>
      <c r="G100" s="52" t="s">
        <v>41</v>
      </c>
    </row>
    <row r="101" spans="1:7" x14ac:dyDescent="0.25">
      <c r="A101" s="88"/>
      <c r="B101" s="41" t="s">
        <v>45</v>
      </c>
      <c r="C101" s="35" t="s">
        <v>99</v>
      </c>
      <c r="D101" s="38" t="s">
        <v>119</v>
      </c>
      <c r="E101" s="39">
        <v>0.35399999999999998</v>
      </c>
      <c r="F101" s="42" t="s">
        <v>36</v>
      </c>
      <c r="G101" s="52" t="s">
        <v>41</v>
      </c>
    </row>
    <row r="102" spans="1:7" x14ac:dyDescent="0.25">
      <c r="A102" s="88"/>
      <c r="B102" s="41" t="s">
        <v>45</v>
      </c>
      <c r="C102" s="35" t="s">
        <v>99</v>
      </c>
      <c r="D102" s="38" t="s">
        <v>120</v>
      </c>
      <c r="E102" s="39">
        <v>0.44600000000000001</v>
      </c>
      <c r="F102" s="42" t="s">
        <v>36</v>
      </c>
      <c r="G102" s="52" t="s">
        <v>41</v>
      </c>
    </row>
    <row r="103" spans="1:7" x14ac:dyDescent="0.25">
      <c r="A103" s="88"/>
      <c r="B103" s="41" t="s">
        <v>45</v>
      </c>
      <c r="C103" s="35" t="s">
        <v>99</v>
      </c>
      <c r="D103" s="38" t="s">
        <v>121</v>
      </c>
      <c r="E103" s="39">
        <v>0.83</v>
      </c>
      <c r="F103" s="42" t="s">
        <v>36</v>
      </c>
      <c r="G103" s="52" t="s">
        <v>41</v>
      </c>
    </row>
    <row r="104" spans="1:7" x14ac:dyDescent="0.25">
      <c r="A104" s="88"/>
      <c r="B104" s="41" t="s">
        <v>45</v>
      </c>
      <c r="C104" s="35" t="s">
        <v>99</v>
      </c>
      <c r="D104" s="38" t="s">
        <v>122</v>
      </c>
      <c r="E104" s="39">
        <v>0.79800000000000004</v>
      </c>
      <c r="F104" s="42" t="s">
        <v>36</v>
      </c>
      <c r="G104" s="52" t="s">
        <v>41</v>
      </c>
    </row>
    <row r="105" spans="1:7" x14ac:dyDescent="0.25">
      <c r="A105" s="88"/>
      <c r="B105" s="41" t="s">
        <v>45</v>
      </c>
      <c r="C105" s="35" t="s">
        <v>99</v>
      </c>
      <c r="D105" s="38" t="s">
        <v>123</v>
      </c>
      <c r="E105" s="39">
        <v>0.64200000000000002</v>
      </c>
      <c r="F105" s="42" t="s">
        <v>36</v>
      </c>
      <c r="G105" s="52" t="s">
        <v>41</v>
      </c>
    </row>
    <row r="106" spans="1:7" x14ac:dyDescent="0.25">
      <c r="A106" s="88"/>
      <c r="B106" s="41" t="s">
        <v>45</v>
      </c>
      <c r="C106" s="35" t="s">
        <v>99</v>
      </c>
      <c r="D106" s="38" t="s">
        <v>124</v>
      </c>
      <c r="E106" s="39">
        <v>2.1509999999999998</v>
      </c>
      <c r="F106" s="42" t="s">
        <v>36</v>
      </c>
      <c r="G106" s="52" t="s">
        <v>41</v>
      </c>
    </row>
    <row r="107" spans="1:7" x14ac:dyDescent="0.25">
      <c r="A107" s="88"/>
      <c r="B107" s="41" t="s">
        <v>45</v>
      </c>
      <c r="C107" s="35" t="s">
        <v>99</v>
      </c>
      <c r="D107" s="45" t="s">
        <v>125</v>
      </c>
      <c r="E107" s="39">
        <v>5.26</v>
      </c>
      <c r="F107" s="42" t="s">
        <v>36</v>
      </c>
      <c r="G107" s="52" t="s">
        <v>38</v>
      </c>
    </row>
    <row r="108" spans="1:7" x14ac:dyDescent="0.25">
      <c r="A108" s="88"/>
      <c r="B108" s="54" t="s">
        <v>45</v>
      </c>
      <c r="C108" s="36" t="s">
        <v>99</v>
      </c>
      <c r="D108" s="38" t="s">
        <v>126</v>
      </c>
      <c r="E108" s="40">
        <v>2.6549999999999998</v>
      </c>
      <c r="F108" s="42" t="s">
        <v>36</v>
      </c>
      <c r="G108" s="67" t="s">
        <v>40</v>
      </c>
    </row>
    <row r="109" spans="1:7" x14ac:dyDescent="0.25">
      <c r="A109" s="88"/>
      <c r="B109" s="41" t="s">
        <v>45</v>
      </c>
      <c r="C109" s="35" t="s">
        <v>99</v>
      </c>
      <c r="D109" s="38" t="s">
        <v>127</v>
      </c>
      <c r="E109" s="39">
        <v>2.5449999999999999</v>
      </c>
      <c r="F109" s="42" t="s">
        <v>36</v>
      </c>
      <c r="G109" s="52" t="s">
        <v>41</v>
      </c>
    </row>
    <row r="110" spans="1:7" x14ac:dyDescent="0.25">
      <c r="A110" s="88"/>
      <c r="B110" s="41" t="s">
        <v>45</v>
      </c>
      <c r="C110" s="35" t="s">
        <v>99</v>
      </c>
      <c r="D110" s="38" t="s">
        <v>128</v>
      </c>
      <c r="E110" s="39">
        <v>0.26100000000000001</v>
      </c>
      <c r="F110" s="42" t="s">
        <v>36</v>
      </c>
      <c r="G110" s="52" t="s">
        <v>41</v>
      </c>
    </row>
    <row r="111" spans="1:7" x14ac:dyDescent="0.25">
      <c r="A111" s="88"/>
      <c r="B111" s="41" t="s">
        <v>45</v>
      </c>
      <c r="C111" s="35" t="s">
        <v>99</v>
      </c>
      <c r="D111" s="38" t="s">
        <v>129</v>
      </c>
      <c r="E111" s="39">
        <v>1.8109999999999999</v>
      </c>
      <c r="F111" s="42" t="s">
        <v>36</v>
      </c>
      <c r="G111" s="52" t="s">
        <v>41</v>
      </c>
    </row>
    <row r="112" spans="1:7" x14ac:dyDescent="0.25">
      <c r="A112" s="88"/>
      <c r="B112" s="41" t="s">
        <v>45</v>
      </c>
      <c r="C112" s="35" t="s">
        <v>99</v>
      </c>
      <c r="D112" s="38" t="s">
        <v>130</v>
      </c>
      <c r="E112" s="39">
        <v>5.6879999999999997</v>
      </c>
      <c r="F112" s="42" t="s">
        <v>36</v>
      </c>
      <c r="G112" s="52" t="s">
        <v>41</v>
      </c>
    </row>
    <row r="113" spans="1:7" x14ac:dyDescent="0.25">
      <c r="A113" s="88"/>
      <c r="B113" s="41" t="s">
        <v>45</v>
      </c>
      <c r="C113" s="35" t="s">
        <v>99</v>
      </c>
      <c r="D113" s="38" t="s">
        <v>131</v>
      </c>
      <c r="E113" s="39">
        <v>192.91200000000001</v>
      </c>
      <c r="F113" s="42" t="s">
        <v>36</v>
      </c>
      <c r="G113" s="52" t="s">
        <v>38</v>
      </c>
    </row>
    <row r="114" spans="1:7" x14ac:dyDescent="0.25">
      <c r="A114" s="88"/>
      <c r="B114" s="41" t="s">
        <v>45</v>
      </c>
      <c r="C114" s="35" t="s">
        <v>132</v>
      </c>
      <c r="D114" s="38" t="s">
        <v>133</v>
      </c>
      <c r="E114" s="35">
        <v>2.5840000000000001</v>
      </c>
      <c r="F114" s="42" t="s">
        <v>36</v>
      </c>
      <c r="G114" s="52" t="s">
        <v>43</v>
      </c>
    </row>
    <row r="115" spans="1:7" x14ac:dyDescent="0.25">
      <c r="A115" s="88"/>
      <c r="B115" s="41" t="s">
        <v>45</v>
      </c>
      <c r="C115" s="35" t="s">
        <v>134</v>
      </c>
      <c r="D115" s="38" t="s">
        <v>135</v>
      </c>
      <c r="E115" s="39">
        <v>4.9240000000000004</v>
      </c>
      <c r="F115" s="42" t="s">
        <v>36</v>
      </c>
      <c r="G115" s="52" t="s">
        <v>39</v>
      </c>
    </row>
    <row r="116" spans="1:7" ht="16.5" thickBot="1" x14ac:dyDescent="0.3">
      <c r="A116" s="86"/>
      <c r="B116" s="46" t="s">
        <v>172</v>
      </c>
      <c r="C116" s="47"/>
      <c r="D116" s="48" t="s">
        <v>176</v>
      </c>
      <c r="E116" s="91">
        <f>SUM(E45:E115)</f>
        <v>994.60700000000008</v>
      </c>
      <c r="F116" s="49"/>
      <c r="G116" s="50"/>
    </row>
    <row r="117" spans="1:7" ht="16.5" thickBot="1" x14ac:dyDescent="0.3">
      <c r="A117" s="87">
        <v>4</v>
      </c>
      <c r="B117" s="68" t="s">
        <v>136</v>
      </c>
      <c r="C117" s="69" t="s">
        <v>137</v>
      </c>
      <c r="D117" s="70" t="s">
        <v>138</v>
      </c>
      <c r="E117" s="69">
        <v>3.6059999999999999</v>
      </c>
      <c r="F117" s="71" t="s">
        <v>36</v>
      </c>
      <c r="G117" s="72" t="s">
        <v>38</v>
      </c>
    </row>
    <row r="118" spans="1:7" ht="19.5" customHeight="1" thickBot="1" x14ac:dyDescent="0.3">
      <c r="A118" s="87"/>
      <c r="B118" s="55" t="s">
        <v>173</v>
      </c>
      <c r="C118" s="56"/>
      <c r="D118" s="57" t="s">
        <v>139</v>
      </c>
      <c r="E118" s="92">
        <f>SUM(E117:E117)</f>
        <v>3.6059999999999999</v>
      </c>
      <c r="F118" s="32"/>
      <c r="G118" s="33"/>
    </row>
    <row r="119" spans="1:7" s="2" customFormat="1" ht="20.25" customHeight="1" thickBot="1" x14ac:dyDescent="0.3">
      <c r="A119" s="89"/>
      <c r="B119" s="28" t="s">
        <v>174</v>
      </c>
      <c r="C119" s="29"/>
      <c r="D119" s="30" t="s">
        <v>177</v>
      </c>
      <c r="E119" s="31" t="s">
        <v>178</v>
      </c>
      <c r="F119" s="32"/>
      <c r="G119" s="33"/>
    </row>
    <row r="120" spans="1:7" x14ac:dyDescent="0.25">
      <c r="B120" s="9"/>
      <c r="C120" s="9"/>
      <c r="D120" s="4"/>
      <c r="E120" s="3"/>
      <c r="F120" s="14"/>
      <c r="G120" s="14"/>
    </row>
    <row r="121" spans="1:7" s="7" customFormat="1" x14ac:dyDescent="0.25">
      <c r="A121" s="90"/>
      <c r="B121" s="97" t="s">
        <v>180</v>
      </c>
      <c r="C121" s="97"/>
      <c r="D121" s="8"/>
      <c r="E121" s="19"/>
      <c r="F121" s="15" t="s">
        <v>179</v>
      </c>
      <c r="G121" s="18"/>
    </row>
    <row r="122" spans="1:7" x14ac:dyDescent="0.25">
      <c r="B122" s="10" t="s">
        <v>140</v>
      </c>
      <c r="F122" s="16"/>
      <c r="G122" s="16"/>
    </row>
    <row r="128" spans="1:7" ht="16.5" customHeight="1" x14ac:dyDescent="0.25"/>
    <row r="129" spans="2:7" x14ac:dyDescent="0.25">
      <c r="B129" s="11"/>
      <c r="C129" s="4"/>
      <c r="D129" s="4"/>
      <c r="E129" s="3"/>
      <c r="F129" s="14"/>
      <c r="G129" s="14"/>
    </row>
    <row r="130" spans="2:7" x14ac:dyDescent="0.25">
      <c r="B130" s="11"/>
      <c r="C130" s="4"/>
      <c r="D130" s="4"/>
      <c r="E130" s="3"/>
      <c r="F130" s="14"/>
      <c r="G130" s="14"/>
    </row>
    <row r="131" spans="2:7" x14ac:dyDescent="0.25">
      <c r="B131" s="11"/>
      <c r="C131" s="4"/>
      <c r="D131" s="4"/>
      <c r="E131" s="3"/>
      <c r="F131" s="14"/>
      <c r="G131" s="14"/>
    </row>
    <row r="132" spans="2:7" x14ac:dyDescent="0.25">
      <c r="B132" s="11"/>
      <c r="C132" s="4"/>
      <c r="D132" s="4"/>
      <c r="E132" s="3"/>
      <c r="F132" s="14"/>
      <c r="G132" s="14"/>
    </row>
    <row r="133" spans="2:7" x14ac:dyDescent="0.25">
      <c r="B133" s="11"/>
      <c r="C133" s="4"/>
      <c r="D133" s="4"/>
      <c r="E133" s="3"/>
      <c r="F133" s="14"/>
      <c r="G133" s="14"/>
    </row>
    <row r="134" spans="2:7" x14ac:dyDescent="0.25">
      <c r="B134" s="11"/>
      <c r="C134" s="4"/>
      <c r="D134" s="4"/>
      <c r="E134" s="3"/>
      <c r="F134" s="14"/>
      <c r="G134" s="14"/>
    </row>
    <row r="135" spans="2:7" x14ac:dyDescent="0.25">
      <c r="B135" s="11"/>
      <c r="C135" s="4"/>
      <c r="D135" s="4"/>
      <c r="E135" s="3"/>
      <c r="F135" s="14"/>
      <c r="G135" s="14"/>
    </row>
    <row r="136" spans="2:7" x14ac:dyDescent="0.25">
      <c r="B136" s="11"/>
      <c r="C136" s="9"/>
      <c r="D136" s="4"/>
      <c r="E136" s="3"/>
      <c r="F136" s="14"/>
      <c r="G136" s="14"/>
    </row>
    <row r="137" spans="2:7" x14ac:dyDescent="0.25">
      <c r="B137" s="11"/>
      <c r="C137" s="4"/>
      <c r="D137" s="4"/>
      <c r="E137" s="3"/>
      <c r="F137" s="14"/>
      <c r="G137" s="14"/>
    </row>
    <row r="138" spans="2:7" x14ac:dyDescent="0.25">
      <c r="B138" s="11"/>
      <c r="C138" s="4"/>
      <c r="D138" s="4"/>
      <c r="E138" s="3"/>
      <c r="F138" s="14"/>
      <c r="G138" s="14"/>
    </row>
    <row r="139" spans="2:7" x14ac:dyDescent="0.25">
      <c r="B139" s="11"/>
      <c r="C139" s="4"/>
      <c r="D139" s="4"/>
      <c r="E139" s="3"/>
      <c r="F139" s="14"/>
      <c r="G139" s="14"/>
    </row>
    <row r="140" spans="2:7" x14ac:dyDescent="0.25">
      <c r="B140" s="11"/>
      <c r="C140" s="4"/>
      <c r="D140" s="4"/>
      <c r="E140" s="3"/>
      <c r="F140" s="14"/>
      <c r="G140" s="14"/>
    </row>
    <row r="141" spans="2:7" x14ac:dyDescent="0.25">
      <c r="B141" s="11"/>
      <c r="C141" s="4"/>
      <c r="D141" s="4"/>
      <c r="E141" s="3"/>
      <c r="F141" s="14"/>
      <c r="G141" s="14"/>
    </row>
    <row r="142" spans="2:7" x14ac:dyDescent="0.25">
      <c r="B142" s="11"/>
      <c r="C142" s="4"/>
      <c r="D142" s="4"/>
      <c r="E142" s="3"/>
      <c r="F142" s="14"/>
      <c r="G142" s="14"/>
    </row>
    <row r="143" spans="2:7" x14ac:dyDescent="0.25">
      <c r="B143" s="9"/>
      <c r="C143" s="9"/>
      <c r="D143" s="4"/>
      <c r="E143" s="3"/>
      <c r="F143" s="14"/>
      <c r="G143" s="14"/>
    </row>
    <row r="201" spans="2:2" x14ac:dyDescent="0.25">
      <c r="B201" s="9"/>
    </row>
    <row r="202" spans="2:2" x14ac:dyDescent="0.25">
      <c r="B202" s="9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3"/>
    </row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.75" customHeight="1" x14ac:dyDescent="0.25"/>
    <row r="330" spans="4:4" x14ac:dyDescent="0.25">
      <c r="D330" s="6"/>
    </row>
    <row r="365" ht="15.75" customHeight="1" x14ac:dyDescent="0.25"/>
  </sheetData>
  <mergeCells count="8">
    <mergeCell ref="A2:G2"/>
    <mergeCell ref="F5:F6"/>
    <mergeCell ref="G5:G6"/>
    <mergeCell ref="B121:C121"/>
    <mergeCell ref="A5:A6"/>
    <mergeCell ref="B5:B6"/>
    <mergeCell ref="C5:C6"/>
    <mergeCell ref="D5:D6"/>
  </mergeCells>
  <pageMargins left="0.39370078740157483" right="0.39370078740157483" top="0.70833333333333337" bottom="0.625" header="0.31496062992125984" footer="0.31496062992125984"/>
  <pageSetup paperSize="9" orientation="landscape" r:id="rId1"/>
  <headerFooter>
    <oddFooter xml:space="preserve">&amp;Rстр. 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ОДЗ Габрово 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admin</cp:lastModifiedBy>
  <cp:lastPrinted>2024-03-01T14:13:01Z</cp:lastPrinted>
  <dcterms:created xsi:type="dcterms:W3CDTF">2015-04-06T16:04:16Z</dcterms:created>
  <dcterms:modified xsi:type="dcterms:W3CDTF">2024-03-01T15:08:31Z</dcterms:modified>
</cp:coreProperties>
</file>