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tsedura_37i_ZSPZZ\2020_2021\Za_ODZ_zapovedi_spisatci_sajt\"/>
    </mc:Choice>
  </mc:AlternateContent>
  <bookViews>
    <workbookView xWindow="0" yWindow="0" windowWidth="12960" windowHeight="6405"/>
  </bookViews>
  <sheets>
    <sheet name="Благоевград" sheetId="5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E44" i="5" l="1"/>
  <c r="E235" i="5"/>
  <c r="E249" i="5"/>
  <c r="E259" i="5"/>
  <c r="E276" i="5"/>
  <c r="E139" i="5"/>
  <c r="E133" i="5"/>
  <c r="E145" i="5"/>
  <c r="E58" i="5"/>
  <c r="E37" i="5" l="1"/>
  <c r="E19" i="5"/>
  <c r="E9" i="5" l="1"/>
</calcChain>
</file>

<file path=xl/sharedStrings.xml><?xml version="1.0" encoding="utf-8"?>
<sst xmlns="http://schemas.openxmlformats.org/spreadsheetml/2006/main" count="1045" uniqueCount="345">
  <si>
    <t>дка</t>
  </si>
  <si>
    <t>Община</t>
  </si>
  <si>
    <t>ОБЩО за областта</t>
  </si>
  <si>
    <r>
      <rPr>
        <b/>
        <sz val="12"/>
        <color indexed="8"/>
        <rFont val="Calibri"/>
        <family val="2"/>
        <charset val="204"/>
      </rPr>
      <t>№</t>
    </r>
    <r>
      <rPr>
        <b/>
        <sz val="10.199999999999999"/>
        <color indexed="8"/>
        <rFont val="Times New Roman"/>
        <family val="1"/>
        <charset val="204"/>
      </rPr>
      <t xml:space="preserve"> по ред</t>
    </r>
  </si>
  <si>
    <t>Землище</t>
  </si>
  <si>
    <r>
      <t xml:space="preserve">Имот </t>
    </r>
    <r>
      <rPr>
        <b/>
        <sz val="12"/>
        <color indexed="8"/>
        <rFont val="Calibri"/>
        <family val="2"/>
        <charset val="204"/>
      </rPr>
      <t>№</t>
    </r>
  </si>
  <si>
    <t>Площ</t>
  </si>
  <si>
    <t>НТП</t>
  </si>
  <si>
    <t>Категория на земята</t>
  </si>
  <si>
    <t>Банско</t>
  </si>
  <si>
    <t>Общо за общината</t>
  </si>
  <si>
    <t>Благоевград</t>
  </si>
  <si>
    <t>Бистрица</t>
  </si>
  <si>
    <t>02676.3.176</t>
  </si>
  <si>
    <t>ливада</t>
  </si>
  <si>
    <t>планинско пасище</t>
  </si>
  <si>
    <t>V</t>
  </si>
  <si>
    <t>VI</t>
  </si>
  <si>
    <t>IX</t>
  </si>
  <si>
    <t>02676.10.190</t>
  </si>
  <si>
    <t>Списък със свободни имоти с НТП "пасища, мери" и "ливади" от ДПФ за одобряване по чл. 37и, ал. 2 от ЗСПЗЗ, за стопанската 2020/2021 година, на територията на област Благоевград</t>
  </si>
  <si>
    <t>пасище</t>
  </si>
  <si>
    <t>02676.3.145</t>
  </si>
  <si>
    <t>пасище с храсти</t>
  </si>
  <si>
    <t>брой имоти:3</t>
  </si>
  <si>
    <t>високоплан.пасище</t>
  </si>
  <si>
    <t>брой имоти:8</t>
  </si>
  <si>
    <t>04217.1.537</t>
  </si>
  <si>
    <t>04217.1.552</t>
  </si>
  <si>
    <t>04217.1.867</t>
  </si>
  <si>
    <t>04217.1.870</t>
  </si>
  <si>
    <t>04217.1.954</t>
  </si>
  <si>
    <t>04217.1.955</t>
  </si>
  <si>
    <t>04217.1.964</t>
  </si>
  <si>
    <t>04217.1.94</t>
  </si>
  <si>
    <t>Гоце Делчев</t>
  </si>
  <si>
    <t>06306.56.3</t>
  </si>
  <si>
    <t>06306.56.1</t>
  </si>
  <si>
    <t>Брезница</t>
  </si>
  <si>
    <t>X</t>
  </si>
  <si>
    <t>06306.56.4</t>
  </si>
  <si>
    <t>пл. пасище  с храсти</t>
  </si>
  <si>
    <t>06306.56.2</t>
  </si>
  <si>
    <t>Лъжница</t>
  </si>
  <si>
    <t>44416.15.80</t>
  </si>
  <si>
    <t>44416.15.85</t>
  </si>
  <si>
    <t>44416.15.86</t>
  </si>
  <si>
    <t>44416.15.89</t>
  </si>
  <si>
    <t>44416.15.90</t>
  </si>
  <si>
    <t>Добротино</t>
  </si>
  <si>
    <t>21680.22.1049</t>
  </si>
  <si>
    <t>21680.22.1052</t>
  </si>
  <si>
    <t>Мосомище</t>
  </si>
  <si>
    <t>Господинци</t>
  </si>
  <si>
    <t>49432.160.342</t>
  </si>
  <si>
    <t>17347.2.171</t>
  </si>
  <si>
    <t>VII</t>
  </si>
  <si>
    <t>21680.22.1077</t>
  </si>
  <si>
    <t>21680.22.1054</t>
  </si>
  <si>
    <t>21680.22.1055</t>
  </si>
  <si>
    <t>пл.пасище</t>
  </si>
  <si>
    <t>брой имоти: 16</t>
  </si>
  <si>
    <t>Дъбница</t>
  </si>
  <si>
    <t>24267.47.13</t>
  </si>
  <si>
    <t>24267.47.14</t>
  </si>
  <si>
    <t>Хвостяне</t>
  </si>
  <si>
    <t>77222.5.8</t>
  </si>
  <si>
    <t>77222.5.10</t>
  </si>
  <si>
    <t>77222.5.11</t>
  </si>
  <si>
    <t>брой имоти:5</t>
  </si>
  <si>
    <t>Кресна</t>
  </si>
  <si>
    <t>Петрич</t>
  </si>
  <si>
    <t>Разлог</t>
  </si>
  <si>
    <t>Гърмен</t>
  </si>
  <si>
    <t>Бачево</t>
  </si>
  <si>
    <t>02960.32.2</t>
  </si>
  <si>
    <t>61813.474.809</t>
  </si>
  <si>
    <t>61813.259.320</t>
  </si>
  <si>
    <t>Сандански</t>
  </si>
  <si>
    <t>Вълково</t>
  </si>
  <si>
    <t>12471.3.5</t>
  </si>
  <si>
    <t>Хърсово</t>
  </si>
  <si>
    <t>77565.7.221</t>
  </si>
  <si>
    <t>77565.118.343</t>
  </si>
  <si>
    <t>Сатовча</t>
  </si>
  <si>
    <t>Крибул</t>
  </si>
  <si>
    <t>39726.2.2</t>
  </si>
  <si>
    <t>39726.2.118</t>
  </si>
  <si>
    <t>39726.2.138</t>
  </si>
  <si>
    <t>39726.2.451</t>
  </si>
  <si>
    <t>39726.1.492</t>
  </si>
  <si>
    <t>39726.1.505</t>
  </si>
  <si>
    <t>39726.2.564</t>
  </si>
  <si>
    <t>39726.1.710</t>
  </si>
  <si>
    <t>39726.2.728</t>
  </si>
  <si>
    <t>39726.3.733</t>
  </si>
  <si>
    <t>39726.2.757</t>
  </si>
  <si>
    <t>Жижево</t>
  </si>
  <si>
    <t>29372.2.75</t>
  </si>
  <si>
    <t>29372.4.2</t>
  </si>
  <si>
    <t>29372.7.22</t>
  </si>
  <si>
    <t>29372.7.27</t>
  </si>
  <si>
    <t>29372.7.84</t>
  </si>
  <si>
    <t>29372.9.7</t>
  </si>
  <si>
    <t>29372.9.18</t>
  </si>
  <si>
    <t>29372.9.21</t>
  </si>
  <si>
    <t>29372.9.34</t>
  </si>
  <si>
    <t>29372.10.1</t>
  </si>
  <si>
    <t>29372.10.20</t>
  </si>
  <si>
    <t>29372.11.36</t>
  </si>
  <si>
    <t>29372.11.51</t>
  </si>
  <si>
    <t>29372.11.57</t>
  </si>
  <si>
    <t>29372.11.61</t>
  </si>
  <si>
    <t>29372.11.67</t>
  </si>
  <si>
    <t>29372.12.7</t>
  </si>
  <si>
    <t>29372.12.42</t>
  </si>
  <si>
    <t>29372.12.43</t>
  </si>
  <si>
    <t>29372.14.13</t>
  </si>
  <si>
    <t>29372.16.35</t>
  </si>
  <si>
    <t>29372.16.49</t>
  </si>
  <si>
    <t>29372.18.58</t>
  </si>
  <si>
    <t>29372.18.68</t>
  </si>
  <si>
    <t>29372.18.82</t>
  </si>
  <si>
    <t>29372.18.87</t>
  </si>
  <si>
    <t>29372.18.96</t>
  </si>
  <si>
    <t>29372.18.98</t>
  </si>
  <si>
    <t>29372.18.113</t>
  </si>
  <si>
    <t>29372.19.26</t>
  </si>
  <si>
    <t>29372.19.56</t>
  </si>
  <si>
    <t>29372.19.61</t>
  </si>
  <si>
    <t>29372.19.73</t>
  </si>
  <si>
    <t>29372.19085</t>
  </si>
  <si>
    <t>29372.19.86</t>
  </si>
  <si>
    <t>29372.19.96</t>
  </si>
  <si>
    <t>29372.20.3</t>
  </si>
  <si>
    <t>29372.20.4</t>
  </si>
  <si>
    <t>29372.20.6</t>
  </si>
  <si>
    <t>29372.20.19</t>
  </si>
  <si>
    <t>29372.20.27</t>
  </si>
  <si>
    <t>29372.20.28</t>
  </si>
  <si>
    <t>29372.20.33</t>
  </si>
  <si>
    <t>29372.20.40</t>
  </si>
  <si>
    <t>29372.20.51</t>
  </si>
  <si>
    <t>29372.20.69</t>
  </si>
  <si>
    <t>29372.20.75</t>
  </si>
  <si>
    <t>29372.21.43</t>
  </si>
  <si>
    <t>29372.21.44</t>
  </si>
  <si>
    <t>29372.21.49</t>
  </si>
  <si>
    <t>29372.21.52</t>
  </si>
  <si>
    <t>29372.21.53</t>
  </si>
  <si>
    <t>29372.21.54</t>
  </si>
  <si>
    <t>29372.21.55</t>
  </si>
  <si>
    <t>29372.21.57</t>
  </si>
  <si>
    <t>29372.21.58</t>
  </si>
  <si>
    <t>29372.21.60</t>
  </si>
  <si>
    <t>29372.21.85</t>
  </si>
  <si>
    <t>29372.21.88</t>
  </si>
  <si>
    <t>29372.22.10</t>
  </si>
  <si>
    <t>29372.22.45</t>
  </si>
  <si>
    <t>29372.22.55</t>
  </si>
  <si>
    <t>29372.23.48</t>
  </si>
  <si>
    <t>Туховища</t>
  </si>
  <si>
    <t>73519.2.55</t>
  </si>
  <si>
    <t>73519.17.9</t>
  </si>
  <si>
    <t>73519.17.25</t>
  </si>
  <si>
    <t>73519.29.42</t>
  </si>
  <si>
    <t>73519.29.44</t>
  </si>
  <si>
    <t>73519.30.19</t>
  </si>
  <si>
    <t>73519.30.66</t>
  </si>
  <si>
    <t>73519.36.4</t>
  </si>
  <si>
    <t>73519.36.152</t>
  </si>
  <si>
    <t>73519.36.242</t>
  </si>
  <si>
    <t>73519.36.243</t>
  </si>
  <si>
    <t>73519.40.1</t>
  </si>
  <si>
    <t>73519.40.25</t>
  </si>
  <si>
    <t>73519.63.44</t>
  </si>
  <si>
    <t>VIII</t>
  </si>
  <si>
    <t>брой имоти:88</t>
  </si>
  <si>
    <t>Симитли</t>
  </si>
  <si>
    <t>Мечкул</t>
  </si>
  <si>
    <t>48012.1.12</t>
  </si>
  <si>
    <t>48012.2.238</t>
  </si>
  <si>
    <t>48012.50.391</t>
  </si>
  <si>
    <t>48012.2.394</t>
  </si>
  <si>
    <t>48012.2.650</t>
  </si>
  <si>
    <t>Хаджидимово</t>
  </si>
  <si>
    <t>Петрелик</t>
  </si>
  <si>
    <t>56109.100.12</t>
  </si>
  <si>
    <t>56109.100.9</t>
  </si>
  <si>
    <t>56109.100.14</t>
  </si>
  <si>
    <t>77058.4.385</t>
  </si>
  <si>
    <t>77058.4.386</t>
  </si>
  <si>
    <t>Якоруда</t>
  </si>
  <si>
    <t>Горна Брезница</t>
  </si>
  <si>
    <t>16136.30.212</t>
  </si>
  <si>
    <t>16136.30.210</t>
  </si>
  <si>
    <t>16136.30.636</t>
  </si>
  <si>
    <t>16136.30.668</t>
  </si>
  <si>
    <t>16136.30.669</t>
  </si>
  <si>
    <t>16136.30.672</t>
  </si>
  <si>
    <t>16136.52.869</t>
  </si>
  <si>
    <t>16136.26.13</t>
  </si>
  <si>
    <t>12471.3.7</t>
  </si>
  <si>
    <t>брой имоти:4</t>
  </si>
  <si>
    <t>брой имоти:14</t>
  </si>
  <si>
    <t>87338.139.12</t>
  </si>
  <si>
    <t>87338.140.840</t>
  </si>
  <si>
    <t>87338.115.3</t>
  </si>
  <si>
    <t>87338.116.1</t>
  </si>
  <si>
    <t>87338.116.5</t>
  </si>
  <si>
    <t>87338.136.9</t>
  </si>
  <si>
    <t>87338.139.14</t>
  </si>
  <si>
    <t>87338.139.22</t>
  </si>
  <si>
    <t>87338.140.19</t>
  </si>
  <si>
    <t>87338.140.39</t>
  </si>
  <si>
    <t>87338.140.55</t>
  </si>
  <si>
    <t>87338.140.73</t>
  </si>
  <si>
    <t>87338.458.2</t>
  </si>
  <si>
    <t>56126.512.50</t>
  </si>
  <si>
    <t>56126.15.11</t>
  </si>
  <si>
    <t>IV</t>
  </si>
  <si>
    <t>56126.43.37</t>
  </si>
  <si>
    <t>56126.43.53</t>
  </si>
  <si>
    <t>56126.43.69</t>
  </si>
  <si>
    <t>56126.43.70</t>
  </si>
  <si>
    <t>56126.43.77</t>
  </si>
  <si>
    <t>56126.43.78</t>
  </si>
  <si>
    <t>56126.43.79</t>
  </si>
  <si>
    <t>56126.43.80</t>
  </si>
  <si>
    <t>56126.43.82</t>
  </si>
  <si>
    <t>56126.43.91</t>
  </si>
  <si>
    <t>56126.44.38</t>
  </si>
  <si>
    <t>56126.44.40</t>
  </si>
  <si>
    <t>56126.44.41</t>
  </si>
  <si>
    <t>56126.44.51</t>
  </si>
  <si>
    <t>56126.44.56</t>
  </si>
  <si>
    <t>56126.44.86</t>
  </si>
  <si>
    <t>56126.44.100</t>
  </si>
  <si>
    <t>56126.44.102</t>
  </si>
  <si>
    <t>56126.44.113</t>
  </si>
  <si>
    <t>56126.44.140</t>
  </si>
  <si>
    <t>56126.44.141</t>
  </si>
  <si>
    <t>56126.44.142</t>
  </si>
  <si>
    <t>56126.44.143</t>
  </si>
  <si>
    <t>56126.44.144</t>
  </si>
  <si>
    <t>546126.44.145</t>
  </si>
  <si>
    <t>56126.44.146</t>
  </si>
  <si>
    <t>Беласица</t>
  </si>
  <si>
    <t>03294.200.806</t>
  </si>
  <si>
    <t>Габрене</t>
  </si>
  <si>
    <t>14091.55.474</t>
  </si>
  <si>
    <t>Долене</t>
  </si>
  <si>
    <t>21885.200.42</t>
  </si>
  <si>
    <t>21885.200.45</t>
  </si>
  <si>
    <t>22143.200.294</t>
  </si>
  <si>
    <t>22143.200.431</t>
  </si>
  <si>
    <t>22246.2.75</t>
  </si>
  <si>
    <t>22246.2.74</t>
  </si>
  <si>
    <t>22246.9.26</t>
  </si>
  <si>
    <t>22246.2.73</t>
  </si>
  <si>
    <t>22246.6.51</t>
  </si>
  <si>
    <t>22246.1.149</t>
  </si>
  <si>
    <t>22246.2.150</t>
  </si>
  <si>
    <t>22246.2.151</t>
  </si>
  <si>
    <t>22246.1.1</t>
  </si>
  <si>
    <t>22246.2.50</t>
  </si>
  <si>
    <t>22246.2.60</t>
  </si>
  <si>
    <t>35688.55.103</t>
  </si>
  <si>
    <t>37349.800.384</t>
  </si>
  <si>
    <t>37989.90.382</t>
  </si>
  <si>
    <t>47247.3.1</t>
  </si>
  <si>
    <t>47247.13.34</t>
  </si>
  <si>
    <t>47247.16.1</t>
  </si>
  <si>
    <t>47247.16.2</t>
  </si>
  <si>
    <t>47247.17.21</t>
  </si>
  <si>
    <t>47247.47.2</t>
  </si>
  <si>
    <t>47247.47.3</t>
  </si>
  <si>
    <t>49312.4.59</t>
  </si>
  <si>
    <t>49312.4.58</t>
  </si>
  <si>
    <t>49312.2.60</t>
  </si>
  <si>
    <t>65293.67.8</t>
  </si>
  <si>
    <t>66901.85.20</t>
  </si>
  <si>
    <t>69119.49.165</t>
  </si>
  <si>
    <t>69941.2.171</t>
  </si>
  <si>
    <t>72744.50.118</t>
  </si>
  <si>
    <t>81788.2.17</t>
  </si>
  <si>
    <t>81788.2.16</t>
  </si>
  <si>
    <t>81832.16.143</t>
  </si>
  <si>
    <t>87134.90.270</t>
  </si>
  <si>
    <t>87312.4.89</t>
  </si>
  <si>
    <t>02806.17.15</t>
  </si>
  <si>
    <t>02806.35.47</t>
  </si>
  <si>
    <t>12036.4.6</t>
  </si>
  <si>
    <t>Долна Крушица</t>
  </si>
  <si>
    <t>Долна Рибница</t>
  </si>
  <si>
    <t>Камена</t>
  </si>
  <si>
    <t>Ключ</t>
  </si>
  <si>
    <t>Коларово</t>
  </si>
  <si>
    <t>Марино поле</t>
  </si>
  <si>
    <t>Рупите</t>
  </si>
  <si>
    <t>Самуилово</t>
  </si>
  <si>
    <t>Скрът</t>
  </si>
  <si>
    <t>Старчево</t>
  </si>
  <si>
    <t>Струмешница</t>
  </si>
  <si>
    <t>Тополница</t>
  </si>
  <si>
    <t>Чурилово</t>
  </si>
  <si>
    <t>Чучулигово</t>
  </si>
  <si>
    <t>Яворница</t>
  </si>
  <si>
    <t>Яковци</t>
  </si>
  <si>
    <t>Баскалци</t>
  </si>
  <si>
    <t>Волно</t>
  </si>
  <si>
    <t>87338.140.7- 1/2 свободна площ</t>
  </si>
  <si>
    <t>87338.138.12-1/5 свободна площ</t>
  </si>
  <si>
    <t>14492.29.34</t>
  </si>
  <si>
    <t>Сливница</t>
  </si>
  <si>
    <t>67369.200.614</t>
  </si>
  <si>
    <t>67369.200.128</t>
  </si>
  <si>
    <t>67369.200.127</t>
  </si>
  <si>
    <t>брой имоти:12</t>
  </si>
  <si>
    <t>69941.2.23</t>
  </si>
  <si>
    <t>брой имоти: 73</t>
  </si>
  <si>
    <t>02960.33.12</t>
  </si>
  <si>
    <t>брой имоти: 4</t>
  </si>
  <si>
    <t>Крупник</t>
  </si>
  <si>
    <t>40052.43.33</t>
  </si>
  <si>
    <t>48012.2.669</t>
  </si>
  <si>
    <t>40052.43.18</t>
  </si>
  <si>
    <t>66460.700.2</t>
  </si>
  <si>
    <t>66460.156.3</t>
  </si>
  <si>
    <t>66460.157.1</t>
  </si>
  <si>
    <t>66460.409.25</t>
  </si>
  <si>
    <t>брой имоти: 12</t>
  </si>
  <si>
    <t>Ново Лески</t>
  </si>
  <si>
    <t>52101.2.26</t>
  </si>
  <si>
    <t>52101.2.31</t>
  </si>
  <si>
    <t>52101.5.25</t>
  </si>
  <si>
    <t>брой имоти: 8</t>
  </si>
  <si>
    <t>брой имоти: 247</t>
  </si>
  <si>
    <t>Емилия Вълова</t>
  </si>
  <si>
    <t>Главен експерт в ГД "Аграрно развитие"</t>
  </si>
  <si>
    <t>Директор на ОД "Земеделие" Благоевград</t>
  </si>
  <si>
    <t>площ: 27063,174</t>
  </si>
  <si>
    <t>ИЗГОТВИЛ:/п/</t>
  </si>
  <si>
    <t>Кирил Укев: /п/</t>
  </si>
  <si>
    <t>Приложение № 1 към Заповед № РД 46-76/26.02.2020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</si>
</sst>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2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b/>
      <sz val="10.199999999999999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2" xfId="0" applyFont="1" applyBorder="1"/>
    <xf numFmtId="164" fontId="8" fillId="0" borderId="0" xfId="0" applyNumberFormat="1" applyFont="1" applyBorder="1" applyAlignment="1">
      <alignment horizontal="right"/>
    </xf>
    <xf numFmtId="49" fontId="8" fillId="0" borderId="3" xfId="0" applyNumberFormat="1" applyFont="1" applyBorder="1" applyAlignment="1">
      <alignment horizontal="right"/>
    </xf>
    <xf numFmtId="49" fontId="8" fillId="0" borderId="0" xfId="0" applyNumberFormat="1" applyFont="1" applyBorder="1" applyAlignment="1">
      <alignment horizontal="right"/>
    </xf>
    <xf numFmtId="49" fontId="8" fillId="0" borderId="0" xfId="0" applyNumberFormat="1" applyFont="1" applyAlignment="1">
      <alignment horizontal="right"/>
    </xf>
    <xf numFmtId="49" fontId="1" fillId="0" borderId="0" xfId="0" applyNumberFormat="1" applyFont="1" applyAlignment="1">
      <alignment horizontal="right"/>
    </xf>
    <xf numFmtId="49" fontId="10" fillId="0" borderId="3" xfId="0" applyNumberFormat="1" applyFont="1" applyBorder="1" applyAlignment="1">
      <alignment horizontal="center"/>
    </xf>
    <xf numFmtId="0" fontId="10" fillId="0" borderId="0" xfId="0" applyFont="1"/>
    <xf numFmtId="49" fontId="10" fillId="0" borderId="0" xfId="0" applyNumberFormat="1" applyFont="1" applyAlignment="1">
      <alignment horizontal="right"/>
    </xf>
    <xf numFmtId="49" fontId="8" fillId="0" borderId="3" xfId="0" applyNumberFormat="1" applyFont="1" applyBorder="1"/>
    <xf numFmtId="49" fontId="10" fillId="0" borderId="3" xfId="0" applyNumberFormat="1" applyFont="1" applyBorder="1"/>
    <xf numFmtId="49" fontId="8" fillId="0" borderId="0" xfId="0" applyNumberFormat="1" applyFont="1" applyBorder="1"/>
    <xf numFmtId="49" fontId="8" fillId="0" borderId="0" xfId="0" applyNumberFormat="1" applyFont="1"/>
    <xf numFmtId="49" fontId="8" fillId="0" borderId="0" xfId="0" applyNumberFormat="1" applyFont="1" applyBorder="1" applyAlignment="1">
      <alignment vertical="center"/>
    </xf>
    <xf numFmtId="49" fontId="8" fillId="0" borderId="3" xfId="0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164" fontId="10" fillId="0" borderId="3" xfId="0" applyNumberFormat="1" applyFont="1" applyBorder="1" applyAlignment="1">
      <alignment horizontal="right"/>
    </xf>
    <xf numFmtId="164" fontId="8" fillId="0" borderId="3" xfId="0" applyNumberFormat="1" applyFont="1" applyBorder="1" applyAlignment="1">
      <alignment horizontal="right"/>
    </xf>
    <xf numFmtId="164" fontId="8" fillId="0" borderId="0" xfId="0" applyNumberFormat="1" applyFont="1" applyAlignment="1">
      <alignment horizontal="right"/>
    </xf>
    <xf numFmtId="0" fontId="7" fillId="0" borderId="6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/>
    </xf>
    <xf numFmtId="49" fontId="8" fillId="0" borderId="9" xfId="0" applyNumberFormat="1" applyFont="1" applyBorder="1"/>
    <xf numFmtId="49" fontId="8" fillId="0" borderId="9" xfId="0" applyNumberFormat="1" applyFont="1" applyBorder="1" applyAlignment="1">
      <alignment horizontal="right"/>
    </xf>
    <xf numFmtId="164" fontId="8" fillId="0" borderId="9" xfId="0" applyNumberFormat="1" applyFont="1" applyBorder="1" applyAlignment="1">
      <alignment horizontal="right"/>
    </xf>
    <xf numFmtId="0" fontId="1" fillId="0" borderId="6" xfId="0" applyFont="1" applyBorder="1" applyAlignment="1">
      <alignment horizontal="right" vertical="center"/>
    </xf>
    <xf numFmtId="0" fontId="8" fillId="0" borderId="2" xfId="0" applyFont="1" applyBorder="1" applyAlignment="1">
      <alignment horizontal="center" vertical="center"/>
    </xf>
    <xf numFmtId="164" fontId="1" fillId="0" borderId="7" xfId="0" applyNumberFormat="1" applyFont="1" applyBorder="1" applyAlignment="1">
      <alignment horizontal="center" vertical="center" wrapText="1"/>
    </xf>
    <xf numFmtId="164" fontId="6" fillId="0" borderId="4" xfId="0" applyNumberFormat="1" applyFont="1" applyBorder="1" applyAlignment="1">
      <alignment horizontal="center" vertical="center"/>
    </xf>
    <xf numFmtId="0" fontId="8" fillId="0" borderId="11" xfId="0" applyFont="1" applyBorder="1" applyAlignment="1">
      <alignment vertical="center"/>
    </xf>
    <xf numFmtId="49" fontId="1" fillId="0" borderId="12" xfId="0" applyNumberFormat="1" applyFont="1" applyBorder="1" applyAlignment="1">
      <alignment vertical="center"/>
    </xf>
    <xf numFmtId="49" fontId="8" fillId="0" borderId="12" xfId="0" applyNumberFormat="1" applyFont="1" applyBorder="1" applyAlignment="1">
      <alignment vertical="center"/>
    </xf>
    <xf numFmtId="49" fontId="10" fillId="0" borderId="12" xfId="0" applyNumberFormat="1" applyFont="1" applyBorder="1" applyAlignment="1">
      <alignment horizontal="center" vertical="center"/>
    </xf>
    <xf numFmtId="49" fontId="8" fillId="0" borderId="12" xfId="0" applyNumberFormat="1" applyFont="1" applyBorder="1" applyAlignment="1">
      <alignment horizontal="center" vertical="center"/>
    </xf>
    <xf numFmtId="0" fontId="11" fillId="2" borderId="3" xfId="0" applyFont="1" applyFill="1" applyBorder="1" applyAlignment="1">
      <alignment horizontal="right" wrapText="1"/>
    </xf>
    <xf numFmtId="164" fontId="11" fillId="2" borderId="3" xfId="0" applyNumberFormat="1" applyFont="1" applyFill="1" applyBorder="1" applyAlignment="1">
      <alignment horizontal="right"/>
    </xf>
    <xf numFmtId="49" fontId="11" fillId="2" borderId="13" xfId="0" applyNumberFormat="1" applyFont="1" applyFill="1" applyBorder="1" applyAlignment="1">
      <alignment horizontal="center" vertical="center" wrapText="1"/>
    </xf>
    <xf numFmtId="49" fontId="11" fillId="2" borderId="3" xfId="0" applyNumberFormat="1" applyFont="1" applyFill="1" applyBorder="1"/>
    <xf numFmtId="49" fontId="8" fillId="0" borderId="13" xfId="0" applyNumberFormat="1" applyFont="1" applyBorder="1" applyAlignment="1">
      <alignment horizontal="center" vertical="center"/>
    </xf>
    <xf numFmtId="0" fontId="11" fillId="2" borderId="3" xfId="0" applyFont="1" applyFill="1" applyBorder="1" applyAlignment="1">
      <alignment horizontal="right"/>
    </xf>
    <xf numFmtId="49" fontId="8" fillId="2" borderId="3" xfId="0" applyNumberFormat="1" applyFont="1" applyFill="1" applyBorder="1" applyAlignment="1">
      <alignment horizontal="right"/>
    </xf>
    <xf numFmtId="164" fontId="8" fillId="2" borderId="3" xfId="0" applyNumberFormat="1" applyFont="1" applyFill="1" applyBorder="1" applyAlignment="1">
      <alignment horizontal="right"/>
    </xf>
    <xf numFmtId="49" fontId="3" fillId="0" borderId="3" xfId="0" applyNumberFormat="1" applyFont="1" applyBorder="1" applyAlignment="1">
      <alignment horizontal="left" vertical="center"/>
    </xf>
    <xf numFmtId="49" fontId="3" fillId="0" borderId="3" xfId="0" applyNumberFormat="1" applyFont="1" applyBorder="1" applyAlignment="1">
      <alignment horizontal="right" vertical="center"/>
    </xf>
    <xf numFmtId="49" fontId="3" fillId="0" borderId="3" xfId="0" applyNumberFormat="1" applyFont="1" applyBorder="1" applyAlignment="1">
      <alignment horizontal="center" vertical="center"/>
    </xf>
    <xf numFmtId="49" fontId="8" fillId="0" borderId="14" xfId="0" applyNumberFormat="1" applyFont="1" applyBorder="1"/>
    <xf numFmtId="49" fontId="8" fillId="0" borderId="13" xfId="0" applyNumberFormat="1" applyFont="1" applyBorder="1"/>
    <xf numFmtId="49" fontId="8" fillId="0" borderId="16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 wrapText="1"/>
    </xf>
    <xf numFmtId="49" fontId="3" fillId="0" borderId="9" xfId="0" applyNumberFormat="1" applyFont="1" applyBorder="1" applyAlignment="1">
      <alignment horizontal="right" vertical="top" wrapText="1"/>
    </xf>
    <xf numFmtId="0" fontId="8" fillId="0" borderId="17" xfId="0" applyFont="1" applyBorder="1"/>
    <xf numFmtId="0" fontId="8" fillId="0" borderId="3" xfId="0" applyFont="1" applyBorder="1"/>
    <xf numFmtId="0" fontId="11" fillId="0" borderId="3" xfId="0" applyFont="1" applyBorder="1"/>
    <xf numFmtId="0" fontId="11" fillId="0" borderId="3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49" fontId="11" fillId="2" borderId="3" xfId="0" applyNumberFormat="1" applyFont="1" applyFill="1" applyBorder="1" applyAlignment="1">
      <alignment horizontal="right"/>
    </xf>
    <xf numFmtId="0" fontId="8" fillId="0" borderId="3" xfId="0" applyFont="1" applyFill="1" applyBorder="1"/>
    <xf numFmtId="0" fontId="8" fillId="2" borderId="3" xfId="0" applyFont="1" applyFill="1" applyBorder="1"/>
    <xf numFmtId="0" fontId="8" fillId="2" borderId="3" xfId="0" applyFont="1" applyFill="1" applyBorder="1" applyAlignment="1">
      <alignment horizontal="center"/>
    </xf>
    <xf numFmtId="49" fontId="8" fillId="0" borderId="3" xfId="0" applyNumberFormat="1" applyFont="1" applyBorder="1" applyAlignment="1">
      <alignment horizontal="left"/>
    </xf>
    <xf numFmtId="0" fontId="11" fillId="0" borderId="3" xfId="0" applyFont="1" applyFill="1" applyBorder="1"/>
    <xf numFmtId="0" fontId="11" fillId="0" borderId="3" xfId="0" applyFont="1" applyFill="1" applyBorder="1" applyAlignment="1">
      <alignment horizontal="center"/>
    </xf>
    <xf numFmtId="49" fontId="8" fillId="0" borderId="3" xfId="0" applyNumberFormat="1" applyFont="1" applyBorder="1" applyAlignment="1"/>
    <xf numFmtId="49" fontId="2" fillId="0" borderId="15" xfId="0" applyNumberFormat="1" applyFont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right" vertical="top" wrapText="1"/>
    </xf>
    <xf numFmtId="0" fontId="8" fillId="0" borderId="0" xfId="0" applyFont="1" applyBorder="1" applyAlignment="1">
      <alignment vertical="center"/>
    </xf>
    <xf numFmtId="49" fontId="1" fillId="0" borderId="0" xfId="0" applyNumberFormat="1" applyFont="1" applyBorder="1" applyAlignment="1">
      <alignment vertical="center"/>
    </xf>
    <xf numFmtId="49" fontId="10" fillId="0" borderId="0" xfId="0" applyNumberFormat="1" applyFont="1" applyBorder="1" applyAlignment="1">
      <alignment horizontal="center" vertical="center"/>
    </xf>
    <xf numFmtId="164" fontId="10" fillId="0" borderId="0" xfId="0" applyNumberFormat="1" applyFont="1" applyBorder="1" applyAlignment="1">
      <alignment horizontal="right" vertical="center"/>
    </xf>
    <xf numFmtId="164" fontId="3" fillId="0" borderId="3" xfId="0" applyNumberFormat="1" applyFont="1" applyBorder="1" applyAlignment="1">
      <alignment horizontal="right" vertical="top" wrapText="1"/>
    </xf>
    <xf numFmtId="2" fontId="8" fillId="0" borderId="3" xfId="0" applyNumberFormat="1" applyFont="1" applyBorder="1" applyAlignment="1">
      <alignment horizontal="right"/>
    </xf>
    <xf numFmtId="164" fontId="1" fillId="0" borderId="3" xfId="0" applyNumberFormat="1" applyFont="1" applyBorder="1" applyAlignment="1">
      <alignment horizontal="right" vertical="top" wrapText="1"/>
    </xf>
    <xf numFmtId="164" fontId="1" fillId="0" borderId="14" xfId="0" applyNumberFormat="1" applyFont="1" applyBorder="1" applyAlignment="1">
      <alignment horizontal="right" vertical="top" wrapText="1"/>
    </xf>
    <xf numFmtId="164" fontId="3" fillId="0" borderId="3" xfId="0" applyNumberFormat="1" applyFont="1" applyBorder="1" applyAlignment="1">
      <alignment horizontal="right" vertical="center"/>
    </xf>
    <xf numFmtId="0" fontId="11" fillId="2" borderId="19" xfId="0" applyFont="1" applyFill="1" applyBorder="1" applyAlignment="1">
      <alignment horizontal="center" wrapText="1"/>
    </xf>
    <xf numFmtId="0" fontId="11" fillId="2" borderId="20" xfId="0" applyFont="1" applyFill="1" applyBorder="1" applyAlignment="1">
      <alignment horizontal="center" wrapText="1"/>
    </xf>
    <xf numFmtId="49" fontId="8" fillId="0" borderId="20" xfId="0" applyNumberFormat="1" applyFont="1" applyBorder="1" applyAlignment="1">
      <alignment horizontal="center" vertical="center"/>
    </xf>
    <xf numFmtId="49" fontId="11" fillId="2" borderId="20" xfId="0" applyNumberFormat="1" applyFont="1" applyFill="1" applyBorder="1" applyAlignment="1">
      <alignment horizontal="center" vertical="center" wrapText="1"/>
    </xf>
    <xf numFmtId="49" fontId="3" fillId="0" borderId="20" xfId="0" applyNumberFormat="1" applyFont="1" applyBorder="1" applyAlignment="1">
      <alignment horizontal="center" vertical="center"/>
    </xf>
    <xf numFmtId="0" fontId="11" fillId="0" borderId="20" xfId="0" applyFont="1" applyBorder="1" applyAlignment="1">
      <alignment horizontal="center"/>
    </xf>
    <xf numFmtId="0" fontId="11" fillId="2" borderId="20" xfId="0" applyFont="1" applyFill="1" applyBorder="1" applyAlignment="1">
      <alignment horizontal="center"/>
    </xf>
    <xf numFmtId="49" fontId="10" fillId="0" borderId="14" xfId="0" applyNumberFormat="1" applyFont="1" applyBorder="1"/>
    <xf numFmtId="0" fontId="11" fillId="2" borderId="14" xfId="0" applyFont="1" applyFill="1" applyBorder="1" applyAlignment="1">
      <alignment horizontal="right" wrapText="1"/>
    </xf>
    <xf numFmtId="164" fontId="11" fillId="2" borderId="14" xfId="0" applyNumberFormat="1" applyFont="1" applyFill="1" applyBorder="1" applyAlignment="1">
      <alignment horizontal="right"/>
    </xf>
    <xf numFmtId="49" fontId="11" fillId="2" borderId="21" xfId="0" applyNumberFormat="1" applyFont="1" applyFill="1" applyBorder="1" applyAlignment="1">
      <alignment horizontal="center" vertical="center" wrapText="1"/>
    </xf>
    <xf numFmtId="0" fontId="8" fillId="0" borderId="22" xfId="0" applyFont="1" applyBorder="1"/>
    <xf numFmtId="49" fontId="8" fillId="0" borderId="18" xfId="0" applyNumberFormat="1" applyFont="1" applyBorder="1"/>
    <xf numFmtId="49" fontId="3" fillId="0" borderId="18" xfId="0" applyNumberFormat="1" applyFont="1" applyBorder="1" applyAlignment="1">
      <alignment horizontal="right" vertical="top" wrapText="1"/>
    </xf>
    <xf numFmtId="49" fontId="8" fillId="0" borderId="9" xfId="0" applyNumberFormat="1" applyFont="1" applyBorder="1" applyAlignment="1">
      <alignment horizontal="center" vertical="center"/>
    </xf>
    <xf numFmtId="49" fontId="8" fillId="0" borderId="23" xfId="0" applyNumberFormat="1" applyFont="1" applyBorder="1" applyAlignment="1">
      <alignment horizontal="center" vertical="center"/>
    </xf>
    <xf numFmtId="49" fontId="8" fillId="0" borderId="24" xfId="0" applyNumberFormat="1" applyFont="1" applyBorder="1" applyAlignment="1">
      <alignment horizontal="center" vertical="center"/>
    </xf>
    <xf numFmtId="164" fontId="10" fillId="0" borderId="12" xfId="0" applyNumberFormat="1" applyFont="1" applyBorder="1" applyAlignment="1">
      <alignment horizontal="left" vertical="center"/>
    </xf>
    <xf numFmtId="0" fontId="9" fillId="0" borderId="25" xfId="0" applyFont="1" applyBorder="1" applyAlignment="1">
      <alignment horizontal="center" vertical="center"/>
    </xf>
    <xf numFmtId="49" fontId="2" fillId="0" borderId="26" xfId="0" applyNumberFormat="1" applyFont="1" applyBorder="1" applyAlignment="1">
      <alignment horizontal="center" vertical="center"/>
    </xf>
    <xf numFmtId="0" fontId="10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49" fontId="1" fillId="0" borderId="0" xfId="0" applyNumberFormat="1" applyFont="1" applyBorder="1" applyAlignment="1">
      <alignment horizontal="left"/>
    </xf>
    <xf numFmtId="164" fontId="10" fillId="0" borderId="0" xfId="0" applyNumberFormat="1" applyFont="1" applyAlignment="1">
      <alignment horizontal="left"/>
    </xf>
    <xf numFmtId="164" fontId="9" fillId="0" borderId="0" xfId="0" applyNumberFormat="1" applyFont="1" applyAlignment="1">
      <alignment horizontal="left"/>
    </xf>
    <xf numFmtId="0" fontId="7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22"/>
  <sheetViews>
    <sheetView tabSelected="1" zoomScale="85" zoomScaleNormal="85" workbookViewId="0">
      <selection activeCell="I17" sqref="I17"/>
    </sheetView>
  </sheetViews>
  <sheetFormatPr defaultRowHeight="15.75" x14ac:dyDescent="0.25"/>
  <cols>
    <col min="1" max="1" width="5.5703125" style="1" customWidth="1"/>
    <col min="2" max="2" width="27.85546875" style="15" customWidth="1"/>
    <col min="3" max="3" width="19.5703125" style="15" customWidth="1"/>
    <col min="4" max="4" width="35" style="7" customWidth="1"/>
    <col min="5" max="5" width="20" style="24" customWidth="1"/>
    <col min="6" max="6" width="27.140625" style="20" customWidth="1"/>
    <col min="7" max="7" width="14.85546875" style="20" customWidth="1"/>
    <col min="8" max="16384" width="9.140625" style="1"/>
  </cols>
  <sheetData>
    <row r="1" spans="1:7" ht="61.5" customHeight="1" x14ac:dyDescent="0.25">
      <c r="A1" s="105" t="s">
        <v>20</v>
      </c>
      <c r="B1" s="106"/>
      <c r="C1" s="106"/>
      <c r="D1" s="106"/>
      <c r="E1" s="106"/>
      <c r="F1" s="106"/>
      <c r="G1" s="106"/>
    </row>
    <row r="2" spans="1:7" ht="24" customHeight="1" thickBot="1" x14ac:dyDescent="0.3">
      <c r="A2" s="25"/>
      <c r="B2" s="26"/>
      <c r="C2" s="26"/>
      <c r="D2" s="26"/>
      <c r="E2" s="26"/>
      <c r="F2" s="1"/>
      <c r="G2" s="30" t="s">
        <v>344</v>
      </c>
    </row>
    <row r="3" spans="1:7" ht="33" customHeight="1" x14ac:dyDescent="0.25">
      <c r="A3" s="107" t="s">
        <v>3</v>
      </c>
      <c r="B3" s="109" t="s">
        <v>1</v>
      </c>
      <c r="C3" s="109" t="s">
        <v>4</v>
      </c>
      <c r="D3" s="109" t="s">
        <v>5</v>
      </c>
      <c r="E3" s="32" t="s">
        <v>6</v>
      </c>
      <c r="F3" s="109" t="s">
        <v>7</v>
      </c>
      <c r="G3" s="111" t="s">
        <v>8</v>
      </c>
    </row>
    <row r="4" spans="1:7" ht="24.75" customHeight="1" thickBot="1" x14ac:dyDescent="0.3">
      <c r="A4" s="108"/>
      <c r="B4" s="110"/>
      <c r="C4" s="110"/>
      <c r="D4" s="110"/>
      <c r="E4" s="33" t="s">
        <v>0</v>
      </c>
      <c r="F4" s="110"/>
      <c r="G4" s="112"/>
    </row>
    <row r="5" spans="1:7" ht="15.75" customHeight="1" thickBot="1" x14ac:dyDescent="0.3">
      <c r="A5" s="98">
        <v>1</v>
      </c>
      <c r="B5" s="69">
        <v>2</v>
      </c>
      <c r="C5" s="99">
        <v>3</v>
      </c>
      <c r="D5" s="69">
        <v>4</v>
      </c>
      <c r="E5" s="69">
        <v>5</v>
      </c>
      <c r="F5" s="99">
        <v>6</v>
      </c>
      <c r="G5" s="69">
        <v>7</v>
      </c>
    </row>
    <row r="6" spans="1:7" x14ac:dyDescent="0.25">
      <c r="A6" s="56">
        <v>1</v>
      </c>
      <c r="B6" s="87" t="s">
        <v>9</v>
      </c>
      <c r="C6" s="50" t="s">
        <v>9</v>
      </c>
      <c r="D6" s="88" t="s">
        <v>13</v>
      </c>
      <c r="E6" s="89">
        <v>1.9419999999999999</v>
      </c>
      <c r="F6" s="90" t="s">
        <v>21</v>
      </c>
      <c r="G6" s="80" t="s">
        <v>16</v>
      </c>
    </row>
    <row r="7" spans="1:7" x14ac:dyDescent="0.25">
      <c r="A7" s="3"/>
      <c r="B7" s="12"/>
      <c r="C7" s="12" t="s">
        <v>9</v>
      </c>
      <c r="D7" s="39" t="s">
        <v>22</v>
      </c>
      <c r="E7" s="40">
        <v>2.964</v>
      </c>
      <c r="F7" s="41" t="s">
        <v>23</v>
      </c>
      <c r="G7" s="81" t="s">
        <v>16</v>
      </c>
    </row>
    <row r="8" spans="1:7" x14ac:dyDescent="0.25">
      <c r="A8" s="3"/>
      <c r="B8" s="12"/>
      <c r="C8" s="12" t="s">
        <v>9</v>
      </c>
      <c r="D8" s="39" t="s">
        <v>19</v>
      </c>
      <c r="E8" s="40">
        <v>1.5780000000000001</v>
      </c>
      <c r="F8" s="41" t="s">
        <v>14</v>
      </c>
      <c r="G8" s="81" t="s">
        <v>17</v>
      </c>
    </row>
    <row r="9" spans="1:7" x14ac:dyDescent="0.25">
      <c r="A9" s="3"/>
      <c r="B9" s="13" t="s">
        <v>10</v>
      </c>
      <c r="C9" s="12"/>
      <c r="D9" s="9" t="s">
        <v>24</v>
      </c>
      <c r="E9" s="22">
        <f>SUM(E6:E8)</f>
        <v>6.484</v>
      </c>
      <c r="F9" s="43"/>
      <c r="G9" s="82"/>
    </row>
    <row r="10" spans="1:7" x14ac:dyDescent="0.25">
      <c r="A10" s="3"/>
      <c r="B10" s="13"/>
      <c r="C10" s="12"/>
      <c r="D10" s="9"/>
      <c r="E10" s="22"/>
      <c r="F10" s="43"/>
      <c r="G10" s="82"/>
    </row>
    <row r="11" spans="1:7" x14ac:dyDescent="0.25">
      <c r="A11" s="3">
        <v>2</v>
      </c>
      <c r="B11" s="13" t="s">
        <v>11</v>
      </c>
      <c r="C11" s="42" t="s">
        <v>12</v>
      </c>
      <c r="D11" s="44" t="s">
        <v>27</v>
      </c>
      <c r="E11" s="40">
        <v>737.80899999999997</v>
      </c>
      <c r="F11" s="41" t="s">
        <v>15</v>
      </c>
      <c r="G11" s="83" t="s">
        <v>18</v>
      </c>
    </row>
    <row r="12" spans="1:7" x14ac:dyDescent="0.25">
      <c r="A12" s="3"/>
      <c r="B12" s="13"/>
      <c r="C12" s="42" t="s">
        <v>12</v>
      </c>
      <c r="D12" s="44" t="s">
        <v>28</v>
      </c>
      <c r="E12" s="40">
        <v>504.822</v>
      </c>
      <c r="F12" s="41" t="s">
        <v>25</v>
      </c>
      <c r="G12" s="83" t="s">
        <v>18</v>
      </c>
    </row>
    <row r="13" spans="1:7" x14ac:dyDescent="0.25">
      <c r="A13" s="3"/>
      <c r="B13" s="13"/>
      <c r="C13" s="42" t="s">
        <v>12</v>
      </c>
      <c r="D13" s="44" t="s">
        <v>29</v>
      </c>
      <c r="E13" s="40">
        <v>8.2509999999999994</v>
      </c>
      <c r="F13" s="41" t="s">
        <v>25</v>
      </c>
      <c r="G13" s="83" t="s">
        <v>18</v>
      </c>
    </row>
    <row r="14" spans="1:7" x14ac:dyDescent="0.25">
      <c r="A14" s="3"/>
      <c r="B14" s="13"/>
      <c r="C14" s="42" t="s">
        <v>12</v>
      </c>
      <c r="D14" s="44" t="s">
        <v>30</v>
      </c>
      <c r="E14" s="40">
        <v>3827.386</v>
      </c>
      <c r="F14" s="41" t="s">
        <v>25</v>
      </c>
      <c r="G14" s="83" t="s">
        <v>18</v>
      </c>
    </row>
    <row r="15" spans="1:7" x14ac:dyDescent="0.25">
      <c r="A15" s="3"/>
      <c r="B15" s="13"/>
      <c r="C15" s="42" t="s">
        <v>12</v>
      </c>
      <c r="D15" s="44" t="s">
        <v>31</v>
      </c>
      <c r="E15" s="40">
        <v>169.35900000000001</v>
      </c>
      <c r="F15" s="41" t="s">
        <v>25</v>
      </c>
      <c r="G15" s="83" t="s">
        <v>18</v>
      </c>
    </row>
    <row r="16" spans="1:7" x14ac:dyDescent="0.25">
      <c r="A16" s="3"/>
      <c r="B16" s="13"/>
      <c r="C16" s="42" t="s">
        <v>12</v>
      </c>
      <c r="D16" s="44" t="s">
        <v>32</v>
      </c>
      <c r="E16" s="40">
        <v>303.83300000000003</v>
      </c>
      <c r="F16" s="41" t="s">
        <v>25</v>
      </c>
      <c r="G16" s="83" t="s">
        <v>18</v>
      </c>
    </row>
    <row r="17" spans="1:7" x14ac:dyDescent="0.25">
      <c r="A17" s="3"/>
      <c r="B17" s="12"/>
      <c r="C17" s="42" t="s">
        <v>12</v>
      </c>
      <c r="D17" s="44" t="s">
        <v>33</v>
      </c>
      <c r="E17" s="40">
        <v>35.999000000000002</v>
      </c>
      <c r="F17" s="41" t="s">
        <v>25</v>
      </c>
      <c r="G17" s="83" t="s">
        <v>18</v>
      </c>
    </row>
    <row r="18" spans="1:7" x14ac:dyDescent="0.25">
      <c r="A18" s="3"/>
      <c r="B18" s="12"/>
      <c r="C18" s="42" t="s">
        <v>12</v>
      </c>
      <c r="D18" s="44" t="s">
        <v>34</v>
      </c>
      <c r="E18" s="40">
        <v>1336.194</v>
      </c>
      <c r="F18" s="41" t="s">
        <v>25</v>
      </c>
      <c r="G18" s="83" t="s">
        <v>18</v>
      </c>
    </row>
    <row r="19" spans="1:7" x14ac:dyDescent="0.25">
      <c r="A19" s="3"/>
      <c r="B19" s="13" t="s">
        <v>10</v>
      </c>
      <c r="C19" s="12"/>
      <c r="D19" s="9" t="s">
        <v>26</v>
      </c>
      <c r="E19" s="22">
        <f>SUM(E11:E18)</f>
        <v>6923.6530000000002</v>
      </c>
      <c r="F19" s="43"/>
      <c r="G19" s="82"/>
    </row>
    <row r="20" spans="1:7" x14ac:dyDescent="0.25">
      <c r="A20" s="3"/>
      <c r="B20" s="13"/>
      <c r="C20" s="12"/>
      <c r="D20" s="9"/>
      <c r="E20" s="22"/>
      <c r="F20" s="43"/>
      <c r="G20" s="82"/>
    </row>
    <row r="21" spans="1:7" x14ac:dyDescent="0.25">
      <c r="A21" s="3">
        <v>3</v>
      </c>
      <c r="B21" s="13" t="s">
        <v>35</v>
      </c>
      <c r="C21" s="12" t="s">
        <v>38</v>
      </c>
      <c r="D21" s="45" t="s">
        <v>36</v>
      </c>
      <c r="E21" s="40">
        <v>13.334</v>
      </c>
      <c r="F21" s="43" t="s">
        <v>41</v>
      </c>
      <c r="G21" s="83" t="s">
        <v>39</v>
      </c>
    </row>
    <row r="22" spans="1:7" x14ac:dyDescent="0.25">
      <c r="A22" s="3"/>
      <c r="B22" s="13"/>
      <c r="C22" s="12" t="s">
        <v>38</v>
      </c>
      <c r="D22" s="45" t="s">
        <v>40</v>
      </c>
      <c r="E22" s="40">
        <v>29.382000000000001</v>
      </c>
      <c r="F22" s="43" t="s">
        <v>41</v>
      </c>
      <c r="G22" s="83" t="s">
        <v>39</v>
      </c>
    </row>
    <row r="23" spans="1:7" x14ac:dyDescent="0.25">
      <c r="A23" s="3"/>
      <c r="B23" s="13"/>
      <c r="C23" s="12" t="s">
        <v>38</v>
      </c>
      <c r="D23" s="45" t="s">
        <v>42</v>
      </c>
      <c r="E23" s="40">
        <v>114.057</v>
      </c>
      <c r="F23" s="43" t="s">
        <v>41</v>
      </c>
      <c r="G23" s="83" t="s">
        <v>39</v>
      </c>
    </row>
    <row r="24" spans="1:7" x14ac:dyDescent="0.25">
      <c r="A24" s="3"/>
      <c r="B24" s="13"/>
      <c r="C24" s="12" t="s">
        <v>38</v>
      </c>
      <c r="D24" s="45" t="s">
        <v>37</v>
      </c>
      <c r="E24" s="40">
        <v>92.742999999999995</v>
      </c>
      <c r="F24" s="43" t="s">
        <v>41</v>
      </c>
      <c r="G24" s="83" t="s">
        <v>39</v>
      </c>
    </row>
    <row r="25" spans="1:7" x14ac:dyDescent="0.25">
      <c r="A25" s="3"/>
      <c r="B25" s="13"/>
      <c r="C25" s="12" t="s">
        <v>43</v>
      </c>
      <c r="D25" s="45" t="s">
        <v>44</v>
      </c>
      <c r="E25" s="40">
        <v>1352.191</v>
      </c>
      <c r="F25" s="43" t="s">
        <v>41</v>
      </c>
      <c r="G25" s="83" t="s">
        <v>39</v>
      </c>
    </row>
    <row r="26" spans="1:7" x14ac:dyDescent="0.25">
      <c r="A26" s="3"/>
      <c r="B26" s="13"/>
      <c r="C26" s="12" t="s">
        <v>43</v>
      </c>
      <c r="D26" s="45" t="s">
        <v>45</v>
      </c>
      <c r="E26" s="40">
        <v>25.123999999999999</v>
      </c>
      <c r="F26" s="43" t="s">
        <v>41</v>
      </c>
      <c r="G26" s="83" t="s">
        <v>39</v>
      </c>
    </row>
    <row r="27" spans="1:7" x14ac:dyDescent="0.25">
      <c r="A27" s="3"/>
      <c r="B27" s="13"/>
      <c r="C27" s="12" t="s">
        <v>43</v>
      </c>
      <c r="D27" s="45" t="s">
        <v>46</v>
      </c>
      <c r="E27" s="40">
        <v>105.91</v>
      </c>
      <c r="F27" s="43" t="s">
        <v>41</v>
      </c>
      <c r="G27" s="83" t="s">
        <v>39</v>
      </c>
    </row>
    <row r="28" spans="1:7" x14ac:dyDescent="0.25">
      <c r="A28" s="3"/>
      <c r="B28" s="13"/>
      <c r="C28" s="12" t="s">
        <v>43</v>
      </c>
      <c r="D28" s="45" t="s">
        <v>47</v>
      </c>
      <c r="E28" s="40">
        <v>361.88900000000001</v>
      </c>
      <c r="F28" s="43" t="s">
        <v>41</v>
      </c>
      <c r="G28" s="83" t="s">
        <v>39</v>
      </c>
    </row>
    <row r="29" spans="1:7" x14ac:dyDescent="0.25">
      <c r="A29" s="3"/>
      <c r="B29" s="13"/>
      <c r="C29" s="12" t="s">
        <v>43</v>
      </c>
      <c r="D29" s="45" t="s">
        <v>48</v>
      </c>
      <c r="E29" s="40">
        <v>248.92400000000001</v>
      </c>
      <c r="F29" s="43" t="s">
        <v>41</v>
      </c>
      <c r="G29" s="83" t="s">
        <v>39</v>
      </c>
    </row>
    <row r="30" spans="1:7" x14ac:dyDescent="0.25">
      <c r="A30" s="3"/>
      <c r="B30" s="13"/>
      <c r="C30" s="12" t="s">
        <v>49</v>
      </c>
      <c r="D30" s="45" t="s">
        <v>57</v>
      </c>
      <c r="E30" s="40">
        <v>140.88399999999999</v>
      </c>
      <c r="F30" s="43" t="s">
        <v>41</v>
      </c>
      <c r="G30" s="83" t="s">
        <v>39</v>
      </c>
    </row>
    <row r="31" spans="1:7" x14ac:dyDescent="0.25">
      <c r="A31" s="3"/>
      <c r="B31" s="13"/>
      <c r="C31" s="12" t="s">
        <v>49</v>
      </c>
      <c r="D31" s="45" t="s">
        <v>50</v>
      </c>
      <c r="E31" s="40">
        <v>1987.0619999999999</v>
      </c>
      <c r="F31" s="43" t="s">
        <v>41</v>
      </c>
      <c r="G31" s="83" t="s">
        <v>39</v>
      </c>
    </row>
    <row r="32" spans="1:7" x14ac:dyDescent="0.25">
      <c r="A32" s="3"/>
      <c r="B32" s="13"/>
      <c r="C32" s="12" t="s">
        <v>49</v>
      </c>
      <c r="D32" s="45" t="s">
        <v>51</v>
      </c>
      <c r="E32" s="40">
        <v>319.89499999999998</v>
      </c>
      <c r="F32" s="43" t="s">
        <v>41</v>
      </c>
      <c r="G32" s="83" t="s">
        <v>39</v>
      </c>
    </row>
    <row r="33" spans="1:7" x14ac:dyDescent="0.25">
      <c r="A33" s="3"/>
      <c r="B33" s="13"/>
      <c r="C33" s="12" t="s">
        <v>49</v>
      </c>
      <c r="D33" s="45" t="s">
        <v>58</v>
      </c>
      <c r="E33" s="40">
        <v>3.5179999999999998</v>
      </c>
      <c r="F33" s="43" t="s">
        <v>41</v>
      </c>
      <c r="G33" s="83" t="s">
        <v>39</v>
      </c>
    </row>
    <row r="34" spans="1:7" x14ac:dyDescent="0.25">
      <c r="A34" s="3"/>
      <c r="B34" s="13"/>
      <c r="C34" s="12" t="s">
        <v>49</v>
      </c>
      <c r="D34" s="45" t="s">
        <v>59</v>
      </c>
      <c r="E34" s="40">
        <v>1.7390000000000001</v>
      </c>
      <c r="F34" s="43" t="s">
        <v>60</v>
      </c>
      <c r="G34" s="83" t="s">
        <v>39</v>
      </c>
    </row>
    <row r="35" spans="1:7" x14ac:dyDescent="0.25">
      <c r="A35" s="3"/>
      <c r="B35" s="13"/>
      <c r="C35" s="12" t="s">
        <v>52</v>
      </c>
      <c r="D35" s="45" t="s">
        <v>54</v>
      </c>
      <c r="E35" s="46">
        <v>3.9990000000000001</v>
      </c>
      <c r="F35" s="43" t="s">
        <v>21</v>
      </c>
      <c r="G35" s="82" t="s">
        <v>17</v>
      </c>
    </row>
    <row r="36" spans="1:7" x14ac:dyDescent="0.25">
      <c r="A36" s="3"/>
      <c r="B36" s="13"/>
      <c r="C36" s="12" t="s">
        <v>53</v>
      </c>
      <c r="D36" s="45" t="s">
        <v>55</v>
      </c>
      <c r="E36" s="46">
        <v>1.4770000000000001</v>
      </c>
      <c r="F36" s="43" t="s">
        <v>41</v>
      </c>
      <c r="G36" s="82" t="s">
        <v>56</v>
      </c>
    </row>
    <row r="37" spans="1:7" x14ac:dyDescent="0.25">
      <c r="A37" s="3"/>
      <c r="B37" s="13" t="s">
        <v>10</v>
      </c>
      <c r="C37" s="12"/>
      <c r="D37" s="9" t="s">
        <v>61</v>
      </c>
      <c r="E37" s="22">
        <f>SUM(E21:E36)</f>
        <v>4802.1279999999997</v>
      </c>
      <c r="F37" s="43"/>
      <c r="G37" s="82"/>
    </row>
    <row r="38" spans="1:7" x14ac:dyDescent="0.25">
      <c r="A38" s="3"/>
      <c r="B38" s="13"/>
      <c r="C38" s="12"/>
      <c r="D38" s="9"/>
      <c r="E38" s="22"/>
      <c r="F38" s="43"/>
      <c r="G38" s="82"/>
    </row>
    <row r="39" spans="1:7" x14ac:dyDescent="0.25">
      <c r="A39" s="3">
        <v>4</v>
      </c>
      <c r="B39" s="13" t="s">
        <v>73</v>
      </c>
      <c r="C39" s="47" t="s">
        <v>62</v>
      </c>
      <c r="D39" s="44" t="s">
        <v>63</v>
      </c>
      <c r="E39" s="79">
        <v>1.113</v>
      </c>
      <c r="F39" s="49" t="s">
        <v>14</v>
      </c>
      <c r="G39" s="84" t="s">
        <v>17</v>
      </c>
    </row>
    <row r="40" spans="1:7" x14ac:dyDescent="0.25">
      <c r="A40" s="3"/>
      <c r="B40" s="13"/>
      <c r="C40" s="47" t="s">
        <v>62</v>
      </c>
      <c r="D40" s="48" t="s">
        <v>64</v>
      </c>
      <c r="E40" s="79">
        <v>0.88600000000000001</v>
      </c>
      <c r="F40" s="49" t="s">
        <v>14</v>
      </c>
      <c r="G40" s="84" t="s">
        <v>17</v>
      </c>
    </row>
    <row r="41" spans="1:7" x14ac:dyDescent="0.25">
      <c r="A41" s="3"/>
      <c r="B41" s="13"/>
      <c r="C41" s="47" t="s">
        <v>65</v>
      </c>
      <c r="D41" s="48" t="s">
        <v>66</v>
      </c>
      <c r="E41" s="79">
        <v>1.9039999999999999</v>
      </c>
      <c r="F41" s="49" t="s">
        <v>14</v>
      </c>
      <c r="G41" s="84" t="s">
        <v>17</v>
      </c>
    </row>
    <row r="42" spans="1:7" x14ac:dyDescent="0.25">
      <c r="A42" s="31"/>
      <c r="B42" s="12"/>
      <c r="C42" s="47" t="s">
        <v>65</v>
      </c>
      <c r="D42" s="48" t="s">
        <v>67</v>
      </c>
      <c r="E42" s="79">
        <v>1.494</v>
      </c>
      <c r="F42" s="49" t="s">
        <v>14</v>
      </c>
      <c r="G42" s="84" t="s">
        <v>17</v>
      </c>
    </row>
    <row r="43" spans="1:7" x14ac:dyDescent="0.25">
      <c r="A43" s="31"/>
      <c r="B43" s="12"/>
      <c r="C43" s="47" t="s">
        <v>65</v>
      </c>
      <c r="D43" s="48" t="s">
        <v>68</v>
      </c>
      <c r="E43" s="79">
        <v>1.359</v>
      </c>
      <c r="F43" s="49" t="s">
        <v>14</v>
      </c>
      <c r="G43" s="84" t="s">
        <v>17</v>
      </c>
    </row>
    <row r="44" spans="1:7" x14ac:dyDescent="0.25">
      <c r="A44" s="3"/>
      <c r="B44" s="13" t="s">
        <v>10</v>
      </c>
      <c r="C44" s="12"/>
      <c r="D44" s="9" t="s">
        <v>69</v>
      </c>
      <c r="E44" s="22">
        <f>SUM(E39:E43)</f>
        <v>6.7560000000000002</v>
      </c>
      <c r="F44" s="43"/>
      <c r="G44" s="82"/>
    </row>
    <row r="45" spans="1:7" x14ac:dyDescent="0.25">
      <c r="A45" s="3"/>
      <c r="B45" s="12"/>
      <c r="C45" s="12"/>
      <c r="D45" s="5"/>
      <c r="E45" s="23"/>
      <c r="F45" s="43"/>
      <c r="G45" s="82"/>
    </row>
    <row r="46" spans="1:7" x14ac:dyDescent="0.25">
      <c r="A46" s="3">
        <v>5</v>
      </c>
      <c r="B46" s="13" t="s">
        <v>70</v>
      </c>
      <c r="C46" s="12" t="s">
        <v>193</v>
      </c>
      <c r="D46" s="5" t="s">
        <v>194</v>
      </c>
      <c r="E46" s="23">
        <v>192.58699999999999</v>
      </c>
      <c r="F46" s="43" t="s">
        <v>23</v>
      </c>
      <c r="G46" s="83" t="s">
        <v>18</v>
      </c>
    </row>
    <row r="47" spans="1:7" x14ac:dyDescent="0.25">
      <c r="A47" s="3"/>
      <c r="B47" s="12"/>
      <c r="C47" s="12" t="s">
        <v>193</v>
      </c>
      <c r="D47" s="5" t="s">
        <v>195</v>
      </c>
      <c r="E47" s="23">
        <v>257.84399999999999</v>
      </c>
      <c r="F47" s="43" t="s">
        <v>23</v>
      </c>
      <c r="G47" s="83" t="s">
        <v>18</v>
      </c>
    </row>
    <row r="48" spans="1:7" x14ac:dyDescent="0.25">
      <c r="A48" s="3"/>
      <c r="B48" s="12"/>
      <c r="C48" s="12" t="s">
        <v>193</v>
      </c>
      <c r="D48" s="5" t="s">
        <v>196</v>
      </c>
      <c r="E48" s="23">
        <v>220.11799999999999</v>
      </c>
      <c r="F48" s="43" t="s">
        <v>21</v>
      </c>
      <c r="G48" s="83" t="s">
        <v>18</v>
      </c>
    </row>
    <row r="49" spans="1:7" x14ac:dyDescent="0.25">
      <c r="A49" s="3"/>
      <c r="B49" s="12"/>
      <c r="C49" s="12" t="s">
        <v>193</v>
      </c>
      <c r="D49" s="5" t="s">
        <v>197</v>
      </c>
      <c r="E49" s="23">
        <v>177.80600000000001</v>
      </c>
      <c r="F49" s="43" t="s">
        <v>21</v>
      </c>
      <c r="G49" s="83" t="s">
        <v>18</v>
      </c>
    </row>
    <row r="50" spans="1:7" x14ac:dyDescent="0.25">
      <c r="A50" s="3"/>
      <c r="B50" s="12"/>
      <c r="C50" s="12" t="s">
        <v>193</v>
      </c>
      <c r="D50" s="5" t="s">
        <v>198</v>
      </c>
      <c r="E50" s="23">
        <v>106.172</v>
      </c>
      <c r="F50" s="43" t="s">
        <v>23</v>
      </c>
      <c r="G50" s="83" t="s">
        <v>18</v>
      </c>
    </row>
    <row r="51" spans="1:7" x14ac:dyDescent="0.25">
      <c r="A51" s="3"/>
      <c r="B51" s="12"/>
      <c r="C51" s="12" t="s">
        <v>193</v>
      </c>
      <c r="D51" s="5" t="s">
        <v>199</v>
      </c>
      <c r="E51" s="23">
        <v>156.505</v>
      </c>
      <c r="F51" s="43" t="s">
        <v>21</v>
      </c>
      <c r="G51" s="83" t="s">
        <v>18</v>
      </c>
    </row>
    <row r="52" spans="1:7" x14ac:dyDescent="0.25">
      <c r="A52" s="3"/>
      <c r="B52" s="12"/>
      <c r="C52" s="12" t="s">
        <v>193</v>
      </c>
      <c r="D52" s="5" t="s">
        <v>200</v>
      </c>
      <c r="E52" s="23">
        <v>24.062999999999999</v>
      </c>
      <c r="F52" s="43" t="s">
        <v>21</v>
      </c>
      <c r="G52" s="82" t="s">
        <v>176</v>
      </c>
    </row>
    <row r="53" spans="1:7" x14ac:dyDescent="0.25">
      <c r="A53" s="3"/>
      <c r="B53" s="12"/>
      <c r="C53" s="12" t="s">
        <v>193</v>
      </c>
      <c r="D53" s="5" t="s">
        <v>201</v>
      </c>
      <c r="E53" s="23">
        <v>5.5110000000000001</v>
      </c>
      <c r="F53" s="43" t="s">
        <v>14</v>
      </c>
      <c r="G53" s="83" t="s">
        <v>18</v>
      </c>
    </row>
    <row r="54" spans="1:7" x14ac:dyDescent="0.25">
      <c r="A54" s="3"/>
      <c r="B54" s="12"/>
      <c r="C54" s="12" t="s">
        <v>70</v>
      </c>
      <c r="D54" s="5" t="s">
        <v>313</v>
      </c>
      <c r="E54" s="23">
        <v>6.4960000000000004</v>
      </c>
      <c r="F54" s="43" t="s">
        <v>14</v>
      </c>
      <c r="G54" s="82" t="s">
        <v>176</v>
      </c>
    </row>
    <row r="55" spans="1:7" x14ac:dyDescent="0.25">
      <c r="A55" s="3"/>
      <c r="B55" s="12"/>
      <c r="C55" s="12" t="s">
        <v>314</v>
      </c>
      <c r="D55" s="5" t="s">
        <v>315</v>
      </c>
      <c r="E55" s="23">
        <v>0.86599999999999999</v>
      </c>
      <c r="F55" s="43" t="s">
        <v>14</v>
      </c>
      <c r="G55" s="83" t="s">
        <v>39</v>
      </c>
    </row>
    <row r="56" spans="1:7" x14ac:dyDescent="0.25">
      <c r="A56" s="3"/>
      <c r="B56" s="12"/>
      <c r="C56" s="12" t="s">
        <v>314</v>
      </c>
      <c r="D56" s="5" t="s">
        <v>317</v>
      </c>
      <c r="E56" s="23">
        <v>0.74199999999999999</v>
      </c>
      <c r="F56" s="43" t="s">
        <v>14</v>
      </c>
      <c r="G56" s="83" t="s">
        <v>39</v>
      </c>
    </row>
    <row r="57" spans="1:7" x14ac:dyDescent="0.25">
      <c r="A57" s="3"/>
      <c r="B57" s="12"/>
      <c r="C57" s="12" t="s">
        <v>314</v>
      </c>
      <c r="D57" s="5" t="s">
        <v>316</v>
      </c>
      <c r="E57" s="23">
        <v>1.65</v>
      </c>
      <c r="F57" s="43" t="s">
        <v>14</v>
      </c>
      <c r="G57" s="83" t="s">
        <v>39</v>
      </c>
    </row>
    <row r="58" spans="1:7" x14ac:dyDescent="0.25">
      <c r="A58" s="3"/>
      <c r="B58" s="13" t="s">
        <v>10</v>
      </c>
      <c r="C58" s="12"/>
      <c r="D58" s="9" t="s">
        <v>318</v>
      </c>
      <c r="E58" s="22">
        <f>SUM(E46:E57)</f>
        <v>1150.3600000000004</v>
      </c>
      <c r="F58" s="43"/>
      <c r="G58" s="82"/>
    </row>
    <row r="59" spans="1:7" x14ac:dyDescent="0.25">
      <c r="A59" s="3"/>
      <c r="B59" s="12"/>
      <c r="C59" s="12"/>
      <c r="D59" s="5"/>
      <c r="E59" s="23"/>
      <c r="F59" s="43"/>
      <c r="G59" s="82"/>
    </row>
    <row r="60" spans="1:7" x14ac:dyDescent="0.25">
      <c r="A60" s="3">
        <v>6</v>
      </c>
      <c r="B60" s="13" t="s">
        <v>71</v>
      </c>
      <c r="C60" s="12" t="s">
        <v>71</v>
      </c>
      <c r="D60" s="45" t="s">
        <v>218</v>
      </c>
      <c r="E60" s="57">
        <v>1049.087</v>
      </c>
      <c r="F60" s="60" t="s">
        <v>60</v>
      </c>
      <c r="G60" s="85" t="s">
        <v>176</v>
      </c>
    </row>
    <row r="61" spans="1:7" x14ac:dyDescent="0.25">
      <c r="A61" s="3"/>
      <c r="B61" s="12"/>
      <c r="C61" s="12" t="s">
        <v>71</v>
      </c>
      <c r="D61" s="61" t="s">
        <v>219</v>
      </c>
      <c r="E61" s="58">
        <v>11.42</v>
      </c>
      <c r="F61" s="59" t="s">
        <v>21</v>
      </c>
      <c r="G61" s="85" t="s">
        <v>220</v>
      </c>
    </row>
    <row r="62" spans="1:7" x14ac:dyDescent="0.25">
      <c r="A62" s="3"/>
      <c r="B62" s="12"/>
      <c r="C62" s="12" t="s">
        <v>71</v>
      </c>
      <c r="D62" s="61" t="s">
        <v>221</v>
      </c>
      <c r="E62" s="58">
        <v>614.88900000000001</v>
      </c>
      <c r="F62" s="59" t="s">
        <v>21</v>
      </c>
      <c r="G62" s="85" t="s">
        <v>18</v>
      </c>
    </row>
    <row r="63" spans="1:7" x14ac:dyDescent="0.25">
      <c r="A63" s="3"/>
      <c r="B63" s="12"/>
      <c r="C63" s="12" t="s">
        <v>71</v>
      </c>
      <c r="D63" s="61" t="s">
        <v>222</v>
      </c>
      <c r="E63" s="58">
        <v>4.9770000000000003</v>
      </c>
      <c r="F63" s="59" t="s">
        <v>21</v>
      </c>
      <c r="G63" s="85" t="s">
        <v>18</v>
      </c>
    </row>
    <row r="64" spans="1:7" x14ac:dyDescent="0.25">
      <c r="A64" s="3"/>
      <c r="B64" s="13"/>
      <c r="C64" s="12" t="s">
        <v>71</v>
      </c>
      <c r="D64" s="61" t="s">
        <v>223</v>
      </c>
      <c r="E64" s="58">
        <v>2.012</v>
      </c>
      <c r="F64" s="59" t="s">
        <v>21</v>
      </c>
      <c r="G64" s="85" t="s">
        <v>18</v>
      </c>
    </row>
    <row r="65" spans="1:7" x14ac:dyDescent="0.25">
      <c r="A65" s="3"/>
      <c r="B65" s="12"/>
      <c r="C65" s="12" t="s">
        <v>71</v>
      </c>
      <c r="D65" s="61" t="s">
        <v>224</v>
      </c>
      <c r="E65" s="58">
        <v>7.4729999999999999</v>
      </c>
      <c r="F65" s="59" t="s">
        <v>21</v>
      </c>
      <c r="G65" s="85" t="s">
        <v>18</v>
      </c>
    </row>
    <row r="66" spans="1:7" x14ac:dyDescent="0.25">
      <c r="A66" s="3"/>
      <c r="B66" s="12"/>
      <c r="C66" s="12" t="s">
        <v>71</v>
      </c>
      <c r="D66" s="61" t="s">
        <v>225</v>
      </c>
      <c r="E66" s="58">
        <v>1.127</v>
      </c>
      <c r="F66" s="59" t="s">
        <v>21</v>
      </c>
      <c r="G66" s="85" t="s">
        <v>18</v>
      </c>
    </row>
    <row r="67" spans="1:7" x14ac:dyDescent="0.25">
      <c r="A67" s="3"/>
      <c r="B67" s="12"/>
      <c r="C67" s="12" t="s">
        <v>71</v>
      </c>
      <c r="D67" s="61" t="s">
        <v>226</v>
      </c>
      <c r="E67" s="58">
        <v>1.0429999999999999</v>
      </c>
      <c r="F67" s="59" t="s">
        <v>21</v>
      </c>
      <c r="G67" s="85" t="s">
        <v>18</v>
      </c>
    </row>
    <row r="68" spans="1:7" x14ac:dyDescent="0.25">
      <c r="A68" s="3"/>
      <c r="B68" s="12"/>
      <c r="C68" s="12" t="s">
        <v>71</v>
      </c>
      <c r="D68" s="61" t="s">
        <v>227</v>
      </c>
      <c r="E68" s="58">
        <v>1.4810000000000001</v>
      </c>
      <c r="F68" s="59" t="s">
        <v>21</v>
      </c>
      <c r="G68" s="85" t="s">
        <v>18</v>
      </c>
    </row>
    <row r="69" spans="1:7" x14ac:dyDescent="0.25">
      <c r="A69" s="3"/>
      <c r="B69" s="12"/>
      <c r="C69" s="12" t="s">
        <v>71</v>
      </c>
      <c r="D69" s="61" t="s">
        <v>228</v>
      </c>
      <c r="E69" s="58">
        <v>1.1759999999999999</v>
      </c>
      <c r="F69" s="59" t="s">
        <v>21</v>
      </c>
      <c r="G69" s="85" t="s">
        <v>18</v>
      </c>
    </row>
    <row r="70" spans="1:7" x14ac:dyDescent="0.25">
      <c r="A70" s="3"/>
      <c r="B70" s="12"/>
      <c r="C70" s="12" t="s">
        <v>71</v>
      </c>
      <c r="D70" s="61" t="s">
        <v>229</v>
      </c>
      <c r="E70" s="58">
        <v>11.355</v>
      </c>
      <c r="F70" s="59" t="s">
        <v>21</v>
      </c>
      <c r="G70" s="85" t="s">
        <v>18</v>
      </c>
    </row>
    <row r="71" spans="1:7" x14ac:dyDescent="0.25">
      <c r="A71" s="3"/>
      <c r="B71" s="12"/>
      <c r="C71" s="12" t="s">
        <v>71</v>
      </c>
      <c r="D71" s="61" t="s">
        <v>230</v>
      </c>
      <c r="E71" s="58">
        <v>7.681</v>
      </c>
      <c r="F71" s="59" t="s">
        <v>21</v>
      </c>
      <c r="G71" s="85" t="s">
        <v>18</v>
      </c>
    </row>
    <row r="72" spans="1:7" x14ac:dyDescent="0.25">
      <c r="A72" s="3"/>
      <c r="B72" s="12"/>
      <c r="C72" s="12" t="s">
        <v>71</v>
      </c>
      <c r="D72" s="61" t="s">
        <v>231</v>
      </c>
      <c r="E72" s="58">
        <v>3.9929999999999999</v>
      </c>
      <c r="F72" s="59" t="s">
        <v>21</v>
      </c>
      <c r="G72" s="85" t="s">
        <v>18</v>
      </c>
    </row>
    <row r="73" spans="1:7" x14ac:dyDescent="0.25">
      <c r="A73" s="3"/>
      <c r="B73" s="12"/>
      <c r="C73" s="12" t="s">
        <v>71</v>
      </c>
      <c r="D73" s="61" t="s">
        <v>232</v>
      </c>
      <c r="E73" s="58">
        <v>0.22700000000000001</v>
      </c>
      <c r="F73" s="59" t="s">
        <v>21</v>
      </c>
      <c r="G73" s="85" t="s">
        <v>18</v>
      </c>
    </row>
    <row r="74" spans="1:7" x14ac:dyDescent="0.25">
      <c r="A74" s="3"/>
      <c r="B74" s="12"/>
      <c r="C74" s="12" t="s">
        <v>71</v>
      </c>
      <c r="D74" s="61" t="s">
        <v>233</v>
      </c>
      <c r="E74" s="58">
        <v>1.591</v>
      </c>
      <c r="F74" s="59" t="s">
        <v>21</v>
      </c>
      <c r="G74" s="85" t="s">
        <v>18</v>
      </c>
    </row>
    <row r="75" spans="1:7" x14ac:dyDescent="0.25">
      <c r="A75" s="3"/>
      <c r="B75" s="12"/>
      <c r="C75" s="12" t="s">
        <v>71</v>
      </c>
      <c r="D75" s="61" t="s">
        <v>234</v>
      </c>
      <c r="E75" s="58">
        <v>2.9940000000000002</v>
      </c>
      <c r="F75" s="59" t="s">
        <v>21</v>
      </c>
      <c r="G75" s="85" t="s">
        <v>18</v>
      </c>
    </row>
    <row r="76" spans="1:7" x14ac:dyDescent="0.25">
      <c r="A76" s="3"/>
      <c r="B76" s="12"/>
      <c r="C76" s="12" t="s">
        <v>71</v>
      </c>
      <c r="D76" s="61" t="s">
        <v>235</v>
      </c>
      <c r="E76" s="58">
        <v>1.7649999999999999</v>
      </c>
      <c r="F76" s="59" t="s">
        <v>21</v>
      </c>
      <c r="G76" s="85" t="s">
        <v>18</v>
      </c>
    </row>
    <row r="77" spans="1:7" x14ac:dyDescent="0.25">
      <c r="A77" s="3"/>
      <c r="B77" s="12"/>
      <c r="C77" s="12" t="s">
        <v>71</v>
      </c>
      <c r="D77" s="61" t="s">
        <v>236</v>
      </c>
      <c r="E77" s="58">
        <v>67.852999999999994</v>
      </c>
      <c r="F77" s="59" t="s">
        <v>21</v>
      </c>
      <c r="G77" s="85" t="s">
        <v>18</v>
      </c>
    </row>
    <row r="78" spans="1:7" x14ac:dyDescent="0.25">
      <c r="A78" s="3"/>
      <c r="B78" s="12"/>
      <c r="C78" s="12" t="s">
        <v>71</v>
      </c>
      <c r="D78" s="61" t="s">
        <v>237</v>
      </c>
      <c r="E78" s="58">
        <v>33.340000000000003</v>
      </c>
      <c r="F78" s="59" t="s">
        <v>21</v>
      </c>
      <c r="G78" s="85" t="s">
        <v>18</v>
      </c>
    </row>
    <row r="79" spans="1:7" x14ac:dyDescent="0.25">
      <c r="A79" s="3"/>
      <c r="B79" s="12"/>
      <c r="C79" s="12" t="s">
        <v>71</v>
      </c>
      <c r="D79" s="61" t="s">
        <v>238</v>
      </c>
      <c r="E79" s="58">
        <v>0.37</v>
      </c>
      <c r="F79" s="59" t="s">
        <v>21</v>
      </c>
      <c r="G79" s="85" t="s">
        <v>18</v>
      </c>
    </row>
    <row r="80" spans="1:7" x14ac:dyDescent="0.25">
      <c r="A80" s="3"/>
      <c r="B80" s="12"/>
      <c r="C80" s="12" t="s">
        <v>71</v>
      </c>
      <c r="D80" s="61" t="s">
        <v>239</v>
      </c>
      <c r="E80" s="58">
        <v>0.94599999999999995</v>
      </c>
      <c r="F80" s="59" t="s">
        <v>21</v>
      </c>
      <c r="G80" s="85" t="s">
        <v>18</v>
      </c>
    </row>
    <row r="81" spans="1:7" x14ac:dyDescent="0.25">
      <c r="A81" s="3"/>
      <c r="B81" s="12"/>
      <c r="C81" s="12" t="s">
        <v>71</v>
      </c>
      <c r="D81" s="61" t="s">
        <v>240</v>
      </c>
      <c r="E81" s="58">
        <v>1.7410000000000001</v>
      </c>
      <c r="F81" s="59" t="s">
        <v>21</v>
      </c>
      <c r="G81" s="85" t="s">
        <v>18</v>
      </c>
    </row>
    <row r="82" spans="1:7" x14ac:dyDescent="0.25">
      <c r="A82" s="3"/>
      <c r="B82" s="12"/>
      <c r="C82" s="12" t="s">
        <v>71</v>
      </c>
      <c r="D82" s="61" t="s">
        <v>241</v>
      </c>
      <c r="E82" s="58">
        <v>1.9610000000000001</v>
      </c>
      <c r="F82" s="59" t="s">
        <v>21</v>
      </c>
      <c r="G82" s="85" t="s">
        <v>18</v>
      </c>
    </row>
    <row r="83" spans="1:7" x14ac:dyDescent="0.25">
      <c r="A83" s="3"/>
      <c r="B83" s="12"/>
      <c r="C83" s="12" t="s">
        <v>71</v>
      </c>
      <c r="D83" s="61" t="s">
        <v>242</v>
      </c>
      <c r="E83" s="58">
        <v>1.542</v>
      </c>
      <c r="F83" s="59" t="s">
        <v>21</v>
      </c>
      <c r="G83" s="85" t="s">
        <v>18</v>
      </c>
    </row>
    <row r="84" spans="1:7" x14ac:dyDescent="0.25">
      <c r="A84" s="3"/>
      <c r="B84" s="12"/>
      <c r="C84" s="12" t="s">
        <v>71</v>
      </c>
      <c r="D84" s="61" t="s">
        <v>243</v>
      </c>
      <c r="E84" s="58">
        <v>3.0680000000000001</v>
      </c>
      <c r="F84" s="59" t="s">
        <v>21</v>
      </c>
      <c r="G84" s="85" t="s">
        <v>18</v>
      </c>
    </row>
    <row r="85" spans="1:7" x14ac:dyDescent="0.25">
      <c r="A85" s="3"/>
      <c r="B85" s="12"/>
      <c r="C85" s="12" t="s">
        <v>71</v>
      </c>
      <c r="D85" s="61" t="s">
        <v>244</v>
      </c>
      <c r="E85" s="58">
        <v>0.99199999999999999</v>
      </c>
      <c r="F85" s="59" t="s">
        <v>21</v>
      </c>
      <c r="G85" s="85" t="s">
        <v>18</v>
      </c>
    </row>
    <row r="86" spans="1:7" x14ac:dyDescent="0.25">
      <c r="A86" s="3"/>
      <c r="B86" s="12"/>
      <c r="C86" s="12" t="s">
        <v>71</v>
      </c>
      <c r="D86" s="61" t="s">
        <v>245</v>
      </c>
      <c r="E86" s="58">
        <v>1.02</v>
      </c>
      <c r="F86" s="59" t="s">
        <v>21</v>
      </c>
      <c r="G86" s="85" t="s">
        <v>18</v>
      </c>
    </row>
    <row r="87" spans="1:7" x14ac:dyDescent="0.25">
      <c r="A87" s="3"/>
      <c r="B87" s="12"/>
      <c r="C87" s="12" t="s">
        <v>71</v>
      </c>
      <c r="D87" s="61" t="s">
        <v>246</v>
      </c>
      <c r="E87" s="58">
        <v>15.988</v>
      </c>
      <c r="F87" s="59" t="s">
        <v>21</v>
      </c>
      <c r="G87" s="85" t="s">
        <v>18</v>
      </c>
    </row>
    <row r="88" spans="1:7" x14ac:dyDescent="0.25">
      <c r="A88" s="3"/>
      <c r="B88" s="12"/>
      <c r="C88" s="12" t="s">
        <v>71</v>
      </c>
      <c r="D88" s="61" t="s">
        <v>227</v>
      </c>
      <c r="E88" s="58">
        <v>1.4810000000000001</v>
      </c>
      <c r="F88" s="59" t="s">
        <v>21</v>
      </c>
      <c r="G88" s="85"/>
    </row>
    <row r="89" spans="1:7" x14ac:dyDescent="0.25">
      <c r="A89" s="3"/>
      <c r="B89" s="12"/>
      <c r="C89" s="12" t="s">
        <v>247</v>
      </c>
      <c r="D89" s="45" t="s">
        <v>248</v>
      </c>
      <c r="E89" s="63">
        <v>1949.3119999999999</v>
      </c>
      <c r="F89" s="64" t="s">
        <v>60</v>
      </c>
      <c r="G89" s="86" t="s">
        <v>39</v>
      </c>
    </row>
    <row r="90" spans="1:7" x14ac:dyDescent="0.25">
      <c r="A90" s="3"/>
      <c r="B90" s="12"/>
      <c r="C90" s="12" t="s">
        <v>249</v>
      </c>
      <c r="D90" s="5" t="s">
        <v>250</v>
      </c>
      <c r="E90" s="23">
        <v>1135.8510000000001</v>
      </c>
      <c r="F90" s="59" t="s">
        <v>21</v>
      </c>
      <c r="G90" s="86" t="s">
        <v>39</v>
      </c>
    </row>
    <row r="91" spans="1:7" x14ac:dyDescent="0.25">
      <c r="A91" s="3"/>
      <c r="B91" s="12"/>
      <c r="C91" s="68" t="s">
        <v>251</v>
      </c>
      <c r="D91" s="61" t="s">
        <v>252</v>
      </c>
      <c r="E91" s="58">
        <v>5.3979999999999997</v>
      </c>
      <c r="F91" s="59" t="s">
        <v>21</v>
      </c>
      <c r="G91" s="85" t="s">
        <v>18</v>
      </c>
    </row>
    <row r="92" spans="1:7" x14ac:dyDescent="0.25">
      <c r="A92" s="3"/>
      <c r="B92" s="13"/>
      <c r="C92" s="68" t="s">
        <v>251</v>
      </c>
      <c r="D92" s="45" t="s">
        <v>253</v>
      </c>
      <c r="E92" s="62">
        <v>12.637</v>
      </c>
      <c r="F92" s="59" t="s">
        <v>21</v>
      </c>
      <c r="G92" s="85" t="s">
        <v>18</v>
      </c>
    </row>
    <row r="93" spans="1:7" x14ac:dyDescent="0.25">
      <c r="A93" s="3"/>
      <c r="B93" s="12"/>
      <c r="C93" s="65" t="s">
        <v>293</v>
      </c>
      <c r="D93" s="45" t="s">
        <v>254</v>
      </c>
      <c r="E93" s="62">
        <v>6.0469999999999997</v>
      </c>
      <c r="F93" s="59" t="s">
        <v>21</v>
      </c>
      <c r="G93" s="85" t="s">
        <v>176</v>
      </c>
    </row>
    <row r="94" spans="1:7" x14ac:dyDescent="0.25">
      <c r="A94" s="3"/>
      <c r="B94" s="12"/>
      <c r="C94" s="65" t="s">
        <v>293</v>
      </c>
      <c r="D94" s="45" t="s">
        <v>255</v>
      </c>
      <c r="E94" s="62">
        <v>2.9</v>
      </c>
      <c r="F94" s="59" t="s">
        <v>21</v>
      </c>
      <c r="G94" s="85" t="s">
        <v>176</v>
      </c>
    </row>
    <row r="95" spans="1:7" x14ac:dyDescent="0.25">
      <c r="A95" s="3"/>
      <c r="B95" s="12"/>
      <c r="C95" s="65" t="s">
        <v>294</v>
      </c>
      <c r="D95" s="45" t="s">
        <v>256</v>
      </c>
      <c r="E95" s="62">
        <v>282.553</v>
      </c>
      <c r="F95" s="59" t="s">
        <v>21</v>
      </c>
      <c r="G95" s="85" t="s">
        <v>18</v>
      </c>
    </row>
    <row r="96" spans="1:7" x14ac:dyDescent="0.25">
      <c r="A96" s="3"/>
      <c r="B96" s="12"/>
      <c r="C96" s="65" t="s">
        <v>294</v>
      </c>
      <c r="D96" s="45" t="s">
        <v>257</v>
      </c>
      <c r="E96" s="62">
        <v>5.3250000000000002</v>
      </c>
      <c r="F96" s="59" t="s">
        <v>21</v>
      </c>
      <c r="G96" s="85" t="s">
        <v>18</v>
      </c>
    </row>
    <row r="97" spans="1:7" x14ac:dyDescent="0.25">
      <c r="A97" s="3"/>
      <c r="B97" s="12"/>
      <c r="C97" s="65" t="s">
        <v>294</v>
      </c>
      <c r="D97" s="45" t="s">
        <v>258</v>
      </c>
      <c r="E97" s="62">
        <v>102.069</v>
      </c>
      <c r="F97" s="59" t="s">
        <v>21</v>
      </c>
      <c r="G97" s="85" t="s">
        <v>18</v>
      </c>
    </row>
    <row r="98" spans="1:7" x14ac:dyDescent="0.25">
      <c r="A98" s="3"/>
      <c r="B98" s="12"/>
      <c r="C98" s="65" t="s">
        <v>294</v>
      </c>
      <c r="D98" s="45" t="s">
        <v>259</v>
      </c>
      <c r="E98" s="57">
        <v>71</v>
      </c>
      <c r="F98" s="59" t="s">
        <v>21</v>
      </c>
      <c r="G98" s="85" t="s">
        <v>18</v>
      </c>
    </row>
    <row r="99" spans="1:7" x14ac:dyDescent="0.25">
      <c r="A99" s="3"/>
      <c r="B99" s="12"/>
      <c r="C99" s="65" t="s">
        <v>294</v>
      </c>
      <c r="D99" s="45" t="s">
        <v>260</v>
      </c>
      <c r="E99" s="57">
        <v>4.8959999999999999</v>
      </c>
      <c r="F99" s="59" t="s">
        <v>21</v>
      </c>
      <c r="G99" s="85" t="s">
        <v>18</v>
      </c>
    </row>
    <row r="100" spans="1:7" x14ac:dyDescent="0.25">
      <c r="A100" s="3"/>
      <c r="B100" s="12"/>
      <c r="C100" s="65" t="s">
        <v>294</v>
      </c>
      <c r="D100" s="45" t="s">
        <v>261</v>
      </c>
      <c r="E100" s="57">
        <v>140.88800000000001</v>
      </c>
      <c r="F100" s="59" t="s">
        <v>21</v>
      </c>
      <c r="G100" s="85" t="s">
        <v>18</v>
      </c>
    </row>
    <row r="101" spans="1:7" ht="19.5" customHeight="1" x14ac:dyDescent="0.25">
      <c r="A101" s="3"/>
      <c r="B101" s="12"/>
      <c r="C101" s="65" t="s">
        <v>294</v>
      </c>
      <c r="D101" s="45" t="s">
        <v>262</v>
      </c>
      <c r="E101" s="57">
        <v>2.1309999999999998</v>
      </c>
      <c r="F101" s="59" t="s">
        <v>21</v>
      </c>
      <c r="G101" s="85" t="s">
        <v>18</v>
      </c>
    </row>
    <row r="102" spans="1:7" s="2" customFormat="1" ht="16.5" customHeight="1" x14ac:dyDescent="0.25">
      <c r="A102" s="3"/>
      <c r="B102" s="12"/>
      <c r="C102" s="65" t="s">
        <v>294</v>
      </c>
      <c r="D102" s="45" t="s">
        <v>263</v>
      </c>
      <c r="E102" s="57">
        <v>20.827999999999999</v>
      </c>
      <c r="F102" s="59" t="s">
        <v>21</v>
      </c>
      <c r="G102" s="85" t="s">
        <v>18</v>
      </c>
    </row>
    <row r="103" spans="1:7" x14ac:dyDescent="0.25">
      <c r="A103" s="3"/>
      <c r="B103" s="12"/>
      <c r="C103" s="65" t="s">
        <v>294</v>
      </c>
      <c r="D103" s="45" t="s">
        <v>264</v>
      </c>
      <c r="E103" s="57">
        <v>2.2559999999999998</v>
      </c>
      <c r="F103" s="59" t="s">
        <v>21</v>
      </c>
      <c r="G103" s="85" t="s">
        <v>18</v>
      </c>
    </row>
    <row r="104" spans="1:7" x14ac:dyDescent="0.25">
      <c r="A104" s="3"/>
      <c r="B104" s="12"/>
      <c r="C104" s="65" t="s">
        <v>294</v>
      </c>
      <c r="D104" s="45" t="s">
        <v>265</v>
      </c>
      <c r="E104" s="57">
        <v>10.246</v>
      </c>
      <c r="F104" s="59" t="s">
        <v>21</v>
      </c>
      <c r="G104" s="85" t="s">
        <v>18</v>
      </c>
    </row>
    <row r="105" spans="1:7" s="10" customFormat="1" x14ac:dyDescent="0.25">
      <c r="A105" s="3"/>
      <c r="B105" s="12"/>
      <c r="C105" s="65" t="s">
        <v>294</v>
      </c>
      <c r="D105" s="45" t="s">
        <v>266</v>
      </c>
      <c r="E105" s="57">
        <v>3.2410000000000001</v>
      </c>
      <c r="F105" s="59" t="s">
        <v>21</v>
      </c>
      <c r="G105" s="85" t="s">
        <v>18</v>
      </c>
    </row>
    <row r="106" spans="1:7" x14ac:dyDescent="0.25">
      <c r="A106" s="3"/>
      <c r="B106" s="12"/>
      <c r="C106" s="12" t="s">
        <v>295</v>
      </c>
      <c r="D106" s="61" t="s">
        <v>267</v>
      </c>
      <c r="E106" s="66">
        <v>1328.92</v>
      </c>
      <c r="F106" s="59" t="s">
        <v>21</v>
      </c>
      <c r="G106" s="85" t="s">
        <v>39</v>
      </c>
    </row>
    <row r="107" spans="1:7" x14ac:dyDescent="0.25">
      <c r="A107" s="3"/>
      <c r="B107" s="12"/>
      <c r="C107" s="12" t="s">
        <v>296</v>
      </c>
      <c r="D107" s="61" t="s">
        <v>268</v>
      </c>
      <c r="E107" s="66">
        <v>1411.723</v>
      </c>
      <c r="F107" s="59" t="s">
        <v>21</v>
      </c>
      <c r="G107" s="85" t="s">
        <v>39</v>
      </c>
    </row>
    <row r="108" spans="1:7" x14ac:dyDescent="0.25">
      <c r="A108" s="3"/>
      <c r="B108" s="12"/>
      <c r="C108" s="12" t="s">
        <v>297</v>
      </c>
      <c r="D108" s="61" t="s">
        <v>269</v>
      </c>
      <c r="E108" s="66">
        <v>1749.921</v>
      </c>
      <c r="F108" s="59" t="s">
        <v>21</v>
      </c>
      <c r="G108" s="85" t="s">
        <v>39</v>
      </c>
    </row>
    <row r="109" spans="1:7" x14ac:dyDescent="0.25">
      <c r="A109" s="3"/>
      <c r="B109" s="12"/>
      <c r="C109" s="12" t="s">
        <v>298</v>
      </c>
      <c r="D109" s="61" t="s">
        <v>270</v>
      </c>
      <c r="E109" s="66">
        <v>142.82499999999999</v>
      </c>
      <c r="F109" s="59" t="s">
        <v>21</v>
      </c>
      <c r="G109" s="85" t="s">
        <v>18</v>
      </c>
    </row>
    <row r="110" spans="1:7" x14ac:dyDescent="0.25">
      <c r="A110" s="3"/>
      <c r="B110" s="12"/>
      <c r="C110" s="12" t="s">
        <v>298</v>
      </c>
      <c r="D110" s="61" t="s">
        <v>271</v>
      </c>
      <c r="E110" s="66">
        <v>85.384</v>
      </c>
      <c r="F110" s="59" t="s">
        <v>21</v>
      </c>
      <c r="G110" s="85" t="s">
        <v>18</v>
      </c>
    </row>
    <row r="111" spans="1:7" x14ac:dyDescent="0.25">
      <c r="A111" s="3"/>
      <c r="B111" s="12"/>
      <c r="C111" s="12" t="s">
        <v>298</v>
      </c>
      <c r="D111" s="61" t="s">
        <v>272</v>
      </c>
      <c r="E111" s="66">
        <v>70.914000000000001</v>
      </c>
      <c r="F111" s="67" t="s">
        <v>23</v>
      </c>
      <c r="G111" s="85" t="s">
        <v>18</v>
      </c>
    </row>
    <row r="112" spans="1:7" ht="16.5" customHeight="1" x14ac:dyDescent="0.25">
      <c r="A112" s="3"/>
      <c r="B112" s="12"/>
      <c r="C112" s="12" t="s">
        <v>298</v>
      </c>
      <c r="D112" s="61" t="s">
        <v>273</v>
      </c>
      <c r="E112" s="58">
        <v>70.864999999999995</v>
      </c>
      <c r="F112" s="59" t="s">
        <v>21</v>
      </c>
      <c r="G112" s="85" t="s">
        <v>18</v>
      </c>
    </row>
    <row r="113" spans="1:7" x14ac:dyDescent="0.25">
      <c r="A113" s="3"/>
      <c r="B113" s="12"/>
      <c r="C113" s="12" t="s">
        <v>298</v>
      </c>
      <c r="D113" s="61" t="s">
        <v>274</v>
      </c>
      <c r="E113" s="58">
        <v>39.856999999999999</v>
      </c>
      <c r="F113" s="59" t="s">
        <v>21</v>
      </c>
      <c r="G113" s="85" t="s">
        <v>18</v>
      </c>
    </row>
    <row r="114" spans="1:7" x14ac:dyDescent="0.25">
      <c r="A114" s="3"/>
      <c r="B114" s="12"/>
      <c r="C114" s="12" t="s">
        <v>298</v>
      </c>
      <c r="D114" s="61" t="s">
        <v>275</v>
      </c>
      <c r="E114" s="58">
        <v>183.065</v>
      </c>
      <c r="F114" s="59" t="s">
        <v>23</v>
      </c>
      <c r="G114" s="85" t="s">
        <v>18</v>
      </c>
    </row>
    <row r="115" spans="1:7" x14ac:dyDescent="0.25">
      <c r="A115" s="3"/>
      <c r="B115" s="12"/>
      <c r="C115" s="12" t="s">
        <v>298</v>
      </c>
      <c r="D115" s="61" t="s">
        <v>276</v>
      </c>
      <c r="E115" s="66">
        <v>72.096999999999994</v>
      </c>
      <c r="F115" s="67" t="s">
        <v>23</v>
      </c>
      <c r="G115" s="85" t="s">
        <v>18</v>
      </c>
    </row>
    <row r="116" spans="1:7" x14ac:dyDescent="0.25">
      <c r="A116" s="3"/>
      <c r="B116" s="12"/>
      <c r="C116" s="12" t="s">
        <v>299</v>
      </c>
      <c r="D116" s="61" t="s">
        <v>277</v>
      </c>
      <c r="E116" s="58">
        <v>3.7909999999999999</v>
      </c>
      <c r="F116" s="59" t="s">
        <v>21</v>
      </c>
      <c r="G116" s="85" t="s">
        <v>17</v>
      </c>
    </row>
    <row r="117" spans="1:7" x14ac:dyDescent="0.25">
      <c r="A117" s="3"/>
      <c r="B117" s="12"/>
      <c r="C117" s="12" t="s">
        <v>299</v>
      </c>
      <c r="D117" s="61" t="s">
        <v>278</v>
      </c>
      <c r="E117" s="58">
        <v>2.4119999999999999</v>
      </c>
      <c r="F117" s="59" t="s">
        <v>21</v>
      </c>
      <c r="G117" s="85" t="s">
        <v>17</v>
      </c>
    </row>
    <row r="118" spans="1:7" x14ac:dyDescent="0.25">
      <c r="A118" s="3"/>
      <c r="B118" s="12"/>
      <c r="C118" s="12" t="s">
        <v>299</v>
      </c>
      <c r="D118" s="61" t="s">
        <v>279</v>
      </c>
      <c r="E118" s="58">
        <v>1.9</v>
      </c>
      <c r="F118" s="59" t="s">
        <v>21</v>
      </c>
      <c r="G118" s="85" t="s">
        <v>17</v>
      </c>
    </row>
    <row r="119" spans="1:7" x14ac:dyDescent="0.25">
      <c r="A119" s="3"/>
      <c r="B119" s="12"/>
      <c r="C119" s="12" t="s">
        <v>300</v>
      </c>
      <c r="D119" s="61" t="s">
        <v>280</v>
      </c>
      <c r="E119" s="66">
        <v>31.209</v>
      </c>
      <c r="F119" s="59" t="s">
        <v>21</v>
      </c>
      <c r="G119" s="85" t="s">
        <v>39</v>
      </c>
    </row>
    <row r="120" spans="1:7" x14ac:dyDescent="0.25">
      <c r="A120" s="3"/>
      <c r="B120" s="12"/>
      <c r="C120" s="12" t="s">
        <v>301</v>
      </c>
      <c r="D120" s="61" t="s">
        <v>281</v>
      </c>
      <c r="E120" s="66">
        <v>891.226</v>
      </c>
      <c r="F120" s="59" t="s">
        <v>21</v>
      </c>
      <c r="G120" s="85" t="s">
        <v>176</v>
      </c>
    </row>
    <row r="121" spans="1:7" x14ac:dyDescent="0.25">
      <c r="A121" s="3"/>
      <c r="B121" s="12"/>
      <c r="C121" s="12" t="s">
        <v>302</v>
      </c>
      <c r="D121" s="61" t="s">
        <v>282</v>
      </c>
      <c r="E121" s="66">
        <v>137.30699999999999</v>
      </c>
      <c r="F121" s="59" t="s">
        <v>21</v>
      </c>
      <c r="G121" s="85" t="s">
        <v>18</v>
      </c>
    </row>
    <row r="122" spans="1:7" x14ac:dyDescent="0.25">
      <c r="A122" s="3"/>
      <c r="B122" s="12"/>
      <c r="C122" s="12" t="s">
        <v>303</v>
      </c>
      <c r="D122" s="61" t="s">
        <v>283</v>
      </c>
      <c r="E122" s="57">
        <v>5.7279999999999998</v>
      </c>
      <c r="F122" s="59" t="s">
        <v>21</v>
      </c>
      <c r="G122" s="85" t="s">
        <v>176</v>
      </c>
    </row>
    <row r="123" spans="1:7" x14ac:dyDescent="0.25">
      <c r="A123" s="3"/>
      <c r="B123" s="12"/>
      <c r="C123" s="12" t="s">
        <v>303</v>
      </c>
      <c r="D123" s="61" t="s">
        <v>319</v>
      </c>
      <c r="E123" s="57">
        <v>1.1319999999999999</v>
      </c>
      <c r="F123" s="59" t="s">
        <v>21</v>
      </c>
      <c r="G123" s="85" t="s">
        <v>56</v>
      </c>
    </row>
    <row r="124" spans="1:7" x14ac:dyDescent="0.25">
      <c r="A124" s="3"/>
      <c r="B124" s="12"/>
      <c r="C124" s="12" t="s">
        <v>304</v>
      </c>
      <c r="D124" s="61" t="s">
        <v>284</v>
      </c>
      <c r="E124" s="66">
        <v>4.5410000000000004</v>
      </c>
      <c r="F124" s="59" t="s">
        <v>21</v>
      </c>
      <c r="G124" s="85" t="s">
        <v>220</v>
      </c>
    </row>
    <row r="125" spans="1:7" x14ac:dyDescent="0.25">
      <c r="A125" s="3"/>
      <c r="B125" s="12"/>
      <c r="C125" s="12" t="s">
        <v>305</v>
      </c>
      <c r="D125" s="61" t="s">
        <v>285</v>
      </c>
      <c r="E125" s="58">
        <v>278.01299999999998</v>
      </c>
      <c r="F125" s="59" t="s">
        <v>21</v>
      </c>
      <c r="G125" s="85" t="s">
        <v>18</v>
      </c>
    </row>
    <row r="126" spans="1:7" x14ac:dyDescent="0.25">
      <c r="A126" s="3"/>
      <c r="B126" s="12"/>
      <c r="C126" s="12" t="s">
        <v>305</v>
      </c>
      <c r="D126" s="61" t="s">
        <v>286</v>
      </c>
      <c r="E126" s="58">
        <v>2.9119999999999999</v>
      </c>
      <c r="F126" s="59" t="s">
        <v>21</v>
      </c>
      <c r="G126" s="85" t="s">
        <v>18</v>
      </c>
    </row>
    <row r="127" spans="1:7" x14ac:dyDescent="0.25">
      <c r="A127" s="3"/>
      <c r="B127" s="12"/>
      <c r="C127" s="12" t="s">
        <v>306</v>
      </c>
      <c r="D127" s="61" t="s">
        <v>287</v>
      </c>
      <c r="E127" s="66">
        <v>29.187999999999999</v>
      </c>
      <c r="F127" s="59" t="s">
        <v>21</v>
      </c>
      <c r="G127" s="85" t="s">
        <v>16</v>
      </c>
    </row>
    <row r="128" spans="1:7" x14ac:dyDescent="0.25">
      <c r="A128" s="3"/>
      <c r="B128" s="12"/>
      <c r="C128" s="12" t="s">
        <v>307</v>
      </c>
      <c r="D128" s="61" t="s">
        <v>288</v>
      </c>
      <c r="E128" s="66">
        <v>574.88400000000001</v>
      </c>
      <c r="F128" s="59" t="s">
        <v>21</v>
      </c>
      <c r="G128" s="85" t="s">
        <v>18</v>
      </c>
    </row>
    <row r="129" spans="1:7" x14ac:dyDescent="0.25">
      <c r="A129" s="3"/>
      <c r="B129" s="12"/>
      <c r="C129" s="12" t="s">
        <v>308</v>
      </c>
      <c r="D129" s="45" t="s">
        <v>289</v>
      </c>
      <c r="E129" s="57">
        <v>11.022</v>
      </c>
      <c r="F129" s="59" t="s">
        <v>21</v>
      </c>
      <c r="G129" s="85" t="s">
        <v>18</v>
      </c>
    </row>
    <row r="130" spans="1:7" x14ac:dyDescent="0.25">
      <c r="A130" s="3"/>
      <c r="B130" s="12"/>
      <c r="C130" s="12" t="s">
        <v>309</v>
      </c>
      <c r="D130" s="45" t="s">
        <v>290</v>
      </c>
      <c r="E130" s="57">
        <v>4.9029999999999996</v>
      </c>
      <c r="F130" s="59" t="s">
        <v>21</v>
      </c>
      <c r="G130" s="85" t="s">
        <v>18</v>
      </c>
    </row>
    <row r="131" spans="1:7" x14ac:dyDescent="0.25">
      <c r="A131" s="3"/>
      <c r="B131" s="12"/>
      <c r="C131" s="12" t="s">
        <v>309</v>
      </c>
      <c r="D131" s="45" t="s">
        <v>291</v>
      </c>
      <c r="E131" s="57">
        <v>63.927</v>
      </c>
      <c r="F131" s="59" t="s">
        <v>21</v>
      </c>
      <c r="G131" s="85" t="s">
        <v>18</v>
      </c>
    </row>
    <row r="132" spans="1:7" x14ac:dyDescent="0.25">
      <c r="A132" s="3"/>
      <c r="B132" s="12"/>
      <c r="C132" s="12" t="s">
        <v>310</v>
      </c>
      <c r="D132" s="45" t="s">
        <v>292</v>
      </c>
      <c r="E132" s="57">
        <v>39.000999999999998</v>
      </c>
      <c r="F132" s="59" t="s">
        <v>21</v>
      </c>
      <c r="G132" s="85" t="s">
        <v>18</v>
      </c>
    </row>
    <row r="133" spans="1:7" x14ac:dyDescent="0.25">
      <c r="A133" s="3"/>
      <c r="B133" s="13" t="s">
        <v>10</v>
      </c>
      <c r="C133" s="12"/>
      <c r="D133" s="9" t="s">
        <v>320</v>
      </c>
      <c r="E133" s="22">
        <f>SUM(E60:E132)</f>
        <v>12850.838000000002</v>
      </c>
      <c r="F133" s="43"/>
      <c r="G133" s="82"/>
    </row>
    <row r="134" spans="1:7" x14ac:dyDescent="0.25">
      <c r="A134" s="3"/>
      <c r="B134" s="12"/>
      <c r="C134" s="12"/>
      <c r="D134" s="5"/>
      <c r="E134" s="23"/>
      <c r="F134" s="43"/>
      <c r="G134" s="82"/>
    </row>
    <row r="135" spans="1:7" x14ac:dyDescent="0.25">
      <c r="A135" s="3">
        <v>7</v>
      </c>
      <c r="B135" s="13" t="s">
        <v>72</v>
      </c>
      <c r="C135" s="12" t="s">
        <v>72</v>
      </c>
      <c r="D135" s="5" t="s">
        <v>76</v>
      </c>
      <c r="E135" s="23">
        <v>1.097</v>
      </c>
      <c r="F135" s="43" t="s">
        <v>21</v>
      </c>
      <c r="G135" s="82" t="s">
        <v>18</v>
      </c>
    </row>
    <row r="136" spans="1:7" x14ac:dyDescent="0.25">
      <c r="A136" s="3"/>
      <c r="B136" s="12"/>
      <c r="C136" s="12" t="s">
        <v>72</v>
      </c>
      <c r="D136" s="5" t="s">
        <v>77</v>
      </c>
      <c r="E136" s="23">
        <v>12.714</v>
      </c>
      <c r="F136" s="43" t="s">
        <v>21</v>
      </c>
      <c r="G136" s="82" t="s">
        <v>17</v>
      </c>
    </row>
    <row r="137" spans="1:7" x14ac:dyDescent="0.25">
      <c r="A137" s="3"/>
      <c r="B137" s="12"/>
      <c r="C137" s="12" t="s">
        <v>74</v>
      </c>
      <c r="D137" s="5" t="s">
        <v>75</v>
      </c>
      <c r="E137" s="23">
        <v>5.8120000000000003</v>
      </c>
      <c r="F137" s="43" t="s">
        <v>14</v>
      </c>
      <c r="G137" s="82" t="s">
        <v>18</v>
      </c>
    </row>
    <row r="138" spans="1:7" x14ac:dyDescent="0.25">
      <c r="A138" s="3"/>
      <c r="B138" s="12"/>
      <c r="C138" s="12" t="s">
        <v>74</v>
      </c>
      <c r="D138" s="5" t="s">
        <v>321</v>
      </c>
      <c r="E138" s="23">
        <v>10.047000000000001</v>
      </c>
      <c r="F138" s="43" t="s">
        <v>21</v>
      </c>
      <c r="G138" s="82" t="s">
        <v>18</v>
      </c>
    </row>
    <row r="139" spans="1:7" x14ac:dyDescent="0.25">
      <c r="A139" s="3"/>
      <c r="B139" s="13" t="s">
        <v>10</v>
      </c>
      <c r="C139" s="12"/>
      <c r="D139" s="9" t="s">
        <v>322</v>
      </c>
      <c r="E139" s="22">
        <f>SUM(E135:E138)</f>
        <v>29.67</v>
      </c>
      <c r="F139" s="43"/>
      <c r="G139" s="82"/>
    </row>
    <row r="140" spans="1:7" x14ac:dyDescent="0.25">
      <c r="A140" s="3"/>
      <c r="B140" s="12"/>
      <c r="C140" s="12"/>
      <c r="D140" s="5"/>
      <c r="E140" s="23"/>
      <c r="F140" s="17"/>
      <c r="G140" s="82"/>
    </row>
    <row r="141" spans="1:7" x14ac:dyDescent="0.25">
      <c r="A141" s="3">
        <v>8</v>
      </c>
      <c r="B141" s="13" t="s">
        <v>78</v>
      </c>
      <c r="C141" s="12" t="s">
        <v>79</v>
      </c>
      <c r="D141" s="5" t="s">
        <v>80</v>
      </c>
      <c r="E141" s="23">
        <v>26.8</v>
      </c>
      <c r="F141" s="43" t="s">
        <v>21</v>
      </c>
      <c r="G141" s="82" t="s">
        <v>17</v>
      </c>
    </row>
    <row r="142" spans="1:7" x14ac:dyDescent="0.25">
      <c r="A142" s="3"/>
      <c r="B142" s="13"/>
      <c r="C142" s="12" t="s">
        <v>79</v>
      </c>
      <c r="D142" s="5" t="s">
        <v>202</v>
      </c>
      <c r="E142" s="23">
        <v>53.828000000000003</v>
      </c>
      <c r="F142" s="43" t="s">
        <v>21</v>
      </c>
      <c r="G142" s="82" t="s">
        <v>17</v>
      </c>
    </row>
    <row r="143" spans="1:7" x14ac:dyDescent="0.25">
      <c r="A143" s="3"/>
      <c r="B143" s="12"/>
      <c r="C143" s="12" t="s">
        <v>81</v>
      </c>
      <c r="D143" s="5" t="s">
        <v>82</v>
      </c>
      <c r="E143" s="23">
        <v>9.2379999999999995</v>
      </c>
      <c r="F143" s="43" t="s">
        <v>21</v>
      </c>
      <c r="G143" s="82" t="s">
        <v>17</v>
      </c>
    </row>
    <row r="144" spans="1:7" x14ac:dyDescent="0.25">
      <c r="A144" s="3"/>
      <c r="B144" s="12"/>
      <c r="C144" s="12" t="s">
        <v>81</v>
      </c>
      <c r="D144" s="5" t="s">
        <v>83</v>
      </c>
      <c r="E144" s="23">
        <v>15.409000000000001</v>
      </c>
      <c r="F144" s="43" t="s">
        <v>21</v>
      </c>
      <c r="G144" s="82" t="s">
        <v>16</v>
      </c>
    </row>
    <row r="145" spans="1:7" x14ac:dyDescent="0.25">
      <c r="A145" s="3"/>
      <c r="B145" s="13" t="s">
        <v>10</v>
      </c>
      <c r="C145" s="12"/>
      <c r="D145" s="9" t="s">
        <v>203</v>
      </c>
      <c r="E145" s="22">
        <f>SUM(E141:E144)</f>
        <v>105.27500000000001</v>
      </c>
      <c r="F145" s="43"/>
      <c r="G145" s="82"/>
    </row>
    <row r="146" spans="1:7" x14ac:dyDescent="0.25">
      <c r="A146" s="3"/>
      <c r="B146" s="12"/>
      <c r="C146" s="12"/>
      <c r="D146" s="28"/>
      <c r="E146" s="29"/>
      <c r="F146" s="43"/>
      <c r="G146" s="82"/>
    </row>
    <row r="147" spans="1:7" x14ac:dyDescent="0.25">
      <c r="A147" s="3">
        <v>9</v>
      </c>
      <c r="B147" s="13" t="s">
        <v>84</v>
      </c>
      <c r="C147" s="51" t="s">
        <v>85</v>
      </c>
      <c r="D147" s="53" t="s">
        <v>86</v>
      </c>
      <c r="E147" s="54">
        <v>0.90600000000000003</v>
      </c>
      <c r="F147" s="52" t="s">
        <v>14</v>
      </c>
      <c r="G147" s="82" t="s">
        <v>18</v>
      </c>
    </row>
    <row r="148" spans="1:7" x14ac:dyDescent="0.25">
      <c r="A148" s="3"/>
      <c r="B148" s="12"/>
      <c r="C148" s="51" t="s">
        <v>85</v>
      </c>
      <c r="D148" s="53" t="s">
        <v>87</v>
      </c>
      <c r="E148" s="54">
        <v>1.716</v>
      </c>
      <c r="F148" s="52" t="s">
        <v>14</v>
      </c>
      <c r="G148" s="82" t="s">
        <v>18</v>
      </c>
    </row>
    <row r="149" spans="1:7" x14ac:dyDescent="0.25">
      <c r="A149" s="3"/>
      <c r="B149" s="12"/>
      <c r="C149" s="51" t="s">
        <v>85</v>
      </c>
      <c r="D149" s="53" t="s">
        <v>88</v>
      </c>
      <c r="E149" s="54">
        <v>1.607</v>
      </c>
      <c r="F149" s="52" t="s">
        <v>14</v>
      </c>
      <c r="G149" s="82" t="s">
        <v>18</v>
      </c>
    </row>
    <row r="150" spans="1:7" x14ac:dyDescent="0.25">
      <c r="A150" s="3"/>
      <c r="B150" s="12"/>
      <c r="C150" s="51" t="s">
        <v>85</v>
      </c>
      <c r="D150" s="53" t="s">
        <v>89</v>
      </c>
      <c r="E150" s="54">
        <v>2.8780000000000001</v>
      </c>
      <c r="F150" s="52" t="s">
        <v>14</v>
      </c>
      <c r="G150" s="82" t="s">
        <v>18</v>
      </c>
    </row>
    <row r="151" spans="1:7" x14ac:dyDescent="0.25">
      <c r="A151" s="3"/>
      <c r="B151" s="12"/>
      <c r="C151" s="51" t="s">
        <v>85</v>
      </c>
      <c r="D151" s="53" t="s">
        <v>90</v>
      </c>
      <c r="E151" s="54">
        <v>0.86599999999999999</v>
      </c>
      <c r="F151" s="52" t="s">
        <v>14</v>
      </c>
      <c r="G151" s="82" t="s">
        <v>18</v>
      </c>
    </row>
    <row r="152" spans="1:7" x14ac:dyDescent="0.25">
      <c r="A152" s="3"/>
      <c r="B152" s="12"/>
      <c r="C152" s="51" t="s">
        <v>85</v>
      </c>
      <c r="D152" s="53" t="s">
        <v>91</v>
      </c>
      <c r="E152" s="54">
        <v>3.597</v>
      </c>
      <c r="F152" s="52" t="s">
        <v>14</v>
      </c>
      <c r="G152" s="82" t="s">
        <v>18</v>
      </c>
    </row>
    <row r="153" spans="1:7" x14ac:dyDescent="0.25">
      <c r="A153" s="3"/>
      <c r="B153" s="12"/>
      <c r="C153" s="51" t="s">
        <v>85</v>
      </c>
      <c r="D153" s="53" t="s">
        <v>92</v>
      </c>
      <c r="E153" s="54">
        <v>0.67600000000000005</v>
      </c>
      <c r="F153" s="52" t="s">
        <v>14</v>
      </c>
      <c r="G153" s="82" t="s">
        <v>18</v>
      </c>
    </row>
    <row r="154" spans="1:7" x14ac:dyDescent="0.25">
      <c r="A154" s="3"/>
      <c r="B154" s="12"/>
      <c r="C154" s="51" t="s">
        <v>85</v>
      </c>
      <c r="D154" s="53" t="s">
        <v>93</v>
      </c>
      <c r="E154" s="54">
        <v>0.45800000000000002</v>
      </c>
      <c r="F154" s="52" t="s">
        <v>14</v>
      </c>
      <c r="G154" s="82" t="s">
        <v>18</v>
      </c>
    </row>
    <row r="155" spans="1:7" x14ac:dyDescent="0.25">
      <c r="A155" s="3"/>
      <c r="B155" s="12"/>
      <c r="C155" s="51" t="s">
        <v>85</v>
      </c>
      <c r="D155" s="53" t="s">
        <v>94</v>
      </c>
      <c r="E155" s="54">
        <v>1.133</v>
      </c>
      <c r="F155" s="52" t="s">
        <v>14</v>
      </c>
      <c r="G155" s="82" t="s">
        <v>18</v>
      </c>
    </row>
    <row r="156" spans="1:7" x14ac:dyDescent="0.25">
      <c r="A156" s="3"/>
      <c r="B156" s="12"/>
      <c r="C156" s="51" t="s">
        <v>85</v>
      </c>
      <c r="D156" s="53" t="s">
        <v>95</v>
      </c>
      <c r="E156" s="54">
        <v>3.7570000000000001</v>
      </c>
      <c r="F156" s="52" t="s">
        <v>14</v>
      </c>
      <c r="G156" s="82" t="s">
        <v>18</v>
      </c>
    </row>
    <row r="157" spans="1:7" x14ac:dyDescent="0.25">
      <c r="A157" s="3"/>
      <c r="B157" s="12"/>
      <c r="C157" s="51" t="s">
        <v>85</v>
      </c>
      <c r="D157" s="53" t="s">
        <v>96</v>
      </c>
      <c r="E157" s="54">
        <v>0.91200000000000003</v>
      </c>
      <c r="F157" s="52" t="s">
        <v>14</v>
      </c>
      <c r="G157" s="82" t="s">
        <v>18</v>
      </c>
    </row>
    <row r="158" spans="1:7" x14ac:dyDescent="0.25">
      <c r="A158" s="3"/>
      <c r="B158" s="12"/>
      <c r="C158" s="51" t="s">
        <v>97</v>
      </c>
      <c r="D158" s="53" t="s">
        <v>98</v>
      </c>
      <c r="E158" s="53">
        <v>2.1469999999999998</v>
      </c>
      <c r="F158" s="52" t="s">
        <v>14</v>
      </c>
      <c r="G158" s="82" t="s">
        <v>18</v>
      </c>
    </row>
    <row r="159" spans="1:7" x14ac:dyDescent="0.25">
      <c r="A159" s="3"/>
      <c r="B159" s="12"/>
      <c r="C159" s="51" t="s">
        <v>97</v>
      </c>
      <c r="D159" s="53" t="s">
        <v>99</v>
      </c>
      <c r="E159" s="53">
        <v>1.3029999999999999</v>
      </c>
      <c r="F159" s="52" t="s">
        <v>14</v>
      </c>
      <c r="G159" s="82" t="s">
        <v>18</v>
      </c>
    </row>
    <row r="160" spans="1:7" x14ac:dyDescent="0.25">
      <c r="A160" s="3"/>
      <c r="B160" s="12"/>
      <c r="C160" s="51" t="s">
        <v>97</v>
      </c>
      <c r="D160" s="53" t="s">
        <v>100</v>
      </c>
      <c r="E160" s="53">
        <v>0.86799999999999999</v>
      </c>
      <c r="F160" s="52" t="s">
        <v>14</v>
      </c>
      <c r="G160" s="82" t="s">
        <v>18</v>
      </c>
    </row>
    <row r="161" spans="1:7" x14ac:dyDescent="0.25">
      <c r="A161" s="3"/>
      <c r="B161" s="12"/>
      <c r="C161" s="51" t="s">
        <v>97</v>
      </c>
      <c r="D161" s="53" t="s">
        <v>101</v>
      </c>
      <c r="E161" s="53">
        <v>2.39</v>
      </c>
      <c r="F161" s="52" t="s">
        <v>14</v>
      </c>
      <c r="G161" s="82" t="s">
        <v>18</v>
      </c>
    </row>
    <row r="162" spans="1:7" x14ac:dyDescent="0.25">
      <c r="A162" s="3"/>
      <c r="B162" s="12"/>
      <c r="C162" s="51" t="s">
        <v>97</v>
      </c>
      <c r="D162" s="53" t="s">
        <v>102</v>
      </c>
      <c r="E162" s="53">
        <v>0.49199999999999999</v>
      </c>
      <c r="F162" s="52" t="s">
        <v>14</v>
      </c>
      <c r="G162" s="82" t="s">
        <v>18</v>
      </c>
    </row>
    <row r="163" spans="1:7" x14ac:dyDescent="0.25">
      <c r="A163" s="3"/>
      <c r="B163" s="12"/>
      <c r="C163" s="51" t="s">
        <v>97</v>
      </c>
      <c r="D163" s="53" t="s">
        <v>103</v>
      </c>
      <c r="E163" s="53">
        <v>0.18099999999999999</v>
      </c>
      <c r="F163" s="52" t="s">
        <v>14</v>
      </c>
      <c r="G163" s="82" t="s">
        <v>18</v>
      </c>
    </row>
    <row r="164" spans="1:7" x14ac:dyDescent="0.25">
      <c r="A164" s="3"/>
      <c r="B164" s="12"/>
      <c r="C164" s="51" t="s">
        <v>97</v>
      </c>
      <c r="D164" s="53" t="s">
        <v>104</v>
      </c>
      <c r="E164" s="53">
        <v>0.308</v>
      </c>
      <c r="F164" s="52" t="s">
        <v>14</v>
      </c>
      <c r="G164" s="82" t="s">
        <v>18</v>
      </c>
    </row>
    <row r="165" spans="1:7" x14ac:dyDescent="0.25">
      <c r="A165" s="3"/>
      <c r="B165" s="12"/>
      <c r="C165" s="51" t="s">
        <v>97</v>
      </c>
      <c r="D165" s="53" t="s">
        <v>105</v>
      </c>
      <c r="E165" s="53">
        <v>0.48299999999999998</v>
      </c>
      <c r="F165" s="52" t="s">
        <v>14</v>
      </c>
      <c r="G165" s="82" t="s">
        <v>18</v>
      </c>
    </row>
    <row r="166" spans="1:7" x14ac:dyDescent="0.25">
      <c r="A166" s="3"/>
      <c r="B166" s="12"/>
      <c r="C166" s="51" t="s">
        <v>97</v>
      </c>
      <c r="D166" s="53" t="s">
        <v>106</v>
      </c>
      <c r="E166" s="53">
        <v>3.33</v>
      </c>
      <c r="F166" s="52" t="s">
        <v>14</v>
      </c>
      <c r="G166" s="82" t="s">
        <v>18</v>
      </c>
    </row>
    <row r="167" spans="1:7" x14ac:dyDescent="0.25">
      <c r="A167" s="3"/>
      <c r="B167" s="12"/>
      <c r="C167" s="51" t="s">
        <v>97</v>
      </c>
      <c r="D167" s="53" t="s">
        <v>107</v>
      </c>
      <c r="E167" s="53">
        <v>0.48699999999999999</v>
      </c>
      <c r="F167" s="52" t="s">
        <v>14</v>
      </c>
      <c r="G167" s="82" t="s">
        <v>18</v>
      </c>
    </row>
    <row r="168" spans="1:7" x14ac:dyDescent="0.25">
      <c r="A168" s="3"/>
      <c r="B168" s="12"/>
      <c r="C168" s="51" t="s">
        <v>97</v>
      </c>
      <c r="D168" s="53" t="s">
        <v>108</v>
      </c>
      <c r="E168" s="53">
        <v>1.96</v>
      </c>
      <c r="F168" s="52" t="s">
        <v>14</v>
      </c>
      <c r="G168" s="82" t="s">
        <v>18</v>
      </c>
    </row>
    <row r="169" spans="1:7" x14ac:dyDescent="0.25">
      <c r="A169" s="3"/>
      <c r="B169" s="12"/>
      <c r="C169" s="51" t="s">
        <v>97</v>
      </c>
      <c r="D169" s="53" t="s">
        <v>109</v>
      </c>
      <c r="E169" s="53">
        <v>0.122</v>
      </c>
      <c r="F169" s="52" t="s">
        <v>14</v>
      </c>
      <c r="G169" s="82" t="s">
        <v>18</v>
      </c>
    </row>
    <row r="170" spans="1:7" x14ac:dyDescent="0.25">
      <c r="A170" s="3"/>
      <c r="B170" s="12"/>
      <c r="C170" s="51" t="s">
        <v>97</v>
      </c>
      <c r="D170" s="53" t="s">
        <v>110</v>
      </c>
      <c r="E170" s="53">
        <v>1.161</v>
      </c>
      <c r="F170" s="52" t="s">
        <v>14</v>
      </c>
      <c r="G170" s="82" t="s">
        <v>18</v>
      </c>
    </row>
    <row r="171" spans="1:7" x14ac:dyDescent="0.25">
      <c r="A171" s="3"/>
      <c r="B171" s="12"/>
      <c r="C171" s="51" t="s">
        <v>97</v>
      </c>
      <c r="D171" s="53" t="s">
        <v>111</v>
      </c>
      <c r="E171" s="53">
        <v>0.11700000000000001</v>
      </c>
      <c r="F171" s="52" t="s">
        <v>14</v>
      </c>
      <c r="G171" s="82" t="s">
        <v>18</v>
      </c>
    </row>
    <row r="172" spans="1:7" x14ac:dyDescent="0.25">
      <c r="A172" s="3"/>
      <c r="B172" s="12"/>
      <c r="C172" s="51" t="s">
        <v>97</v>
      </c>
      <c r="D172" s="53" t="s">
        <v>112</v>
      </c>
      <c r="E172" s="53">
        <v>0.82699999999999996</v>
      </c>
      <c r="F172" s="52" t="s">
        <v>14</v>
      </c>
      <c r="G172" s="82" t="s">
        <v>18</v>
      </c>
    </row>
    <row r="173" spans="1:7" x14ac:dyDescent="0.25">
      <c r="A173" s="3"/>
      <c r="B173" s="12"/>
      <c r="C173" s="51" t="s">
        <v>97</v>
      </c>
      <c r="D173" s="53" t="s">
        <v>113</v>
      </c>
      <c r="E173" s="53">
        <v>0.39</v>
      </c>
      <c r="F173" s="52" t="s">
        <v>14</v>
      </c>
      <c r="G173" s="82" t="s">
        <v>18</v>
      </c>
    </row>
    <row r="174" spans="1:7" x14ac:dyDescent="0.25">
      <c r="A174" s="3"/>
      <c r="B174" s="12"/>
      <c r="C174" s="51" t="s">
        <v>97</v>
      </c>
      <c r="D174" s="53" t="s">
        <v>114</v>
      </c>
      <c r="E174" s="53">
        <v>0.152</v>
      </c>
      <c r="F174" s="52" t="s">
        <v>14</v>
      </c>
      <c r="G174" s="82" t="s">
        <v>18</v>
      </c>
    </row>
    <row r="175" spans="1:7" x14ac:dyDescent="0.25">
      <c r="A175" s="3"/>
      <c r="B175" s="12"/>
      <c r="C175" s="51" t="s">
        <v>97</v>
      </c>
      <c r="D175" s="53" t="s">
        <v>115</v>
      </c>
      <c r="E175" s="53">
        <v>3.016</v>
      </c>
      <c r="F175" s="52" t="s">
        <v>14</v>
      </c>
      <c r="G175" s="82" t="s">
        <v>18</v>
      </c>
    </row>
    <row r="176" spans="1:7" x14ac:dyDescent="0.25">
      <c r="A176" s="3"/>
      <c r="B176" s="12"/>
      <c r="C176" s="51" t="s">
        <v>97</v>
      </c>
      <c r="D176" s="53" t="s">
        <v>116</v>
      </c>
      <c r="E176" s="53">
        <v>4.9619999999999997</v>
      </c>
      <c r="F176" s="52" t="s">
        <v>14</v>
      </c>
      <c r="G176" s="82" t="s">
        <v>18</v>
      </c>
    </row>
    <row r="177" spans="1:7" x14ac:dyDescent="0.25">
      <c r="A177" s="3"/>
      <c r="B177" s="12"/>
      <c r="C177" s="51" t="s">
        <v>97</v>
      </c>
      <c r="D177" s="53" t="s">
        <v>117</v>
      </c>
      <c r="E177" s="53">
        <v>0.45900000000000002</v>
      </c>
      <c r="F177" s="52" t="s">
        <v>14</v>
      </c>
      <c r="G177" s="82" t="s">
        <v>18</v>
      </c>
    </row>
    <row r="178" spans="1:7" x14ac:dyDescent="0.25">
      <c r="A178" s="3"/>
      <c r="B178" s="12"/>
      <c r="C178" s="51" t="s">
        <v>97</v>
      </c>
      <c r="D178" s="53" t="s">
        <v>118</v>
      </c>
      <c r="E178" s="53">
        <v>0.189</v>
      </c>
      <c r="F178" s="52" t="s">
        <v>14</v>
      </c>
      <c r="G178" s="82" t="s">
        <v>18</v>
      </c>
    </row>
    <row r="179" spans="1:7" x14ac:dyDescent="0.25">
      <c r="A179" s="3"/>
      <c r="B179" s="12"/>
      <c r="C179" s="51" t="s">
        <v>97</v>
      </c>
      <c r="D179" s="53" t="s">
        <v>119</v>
      </c>
      <c r="E179" s="53">
        <v>4.4999999999999998E-2</v>
      </c>
      <c r="F179" s="52" t="s">
        <v>14</v>
      </c>
      <c r="G179" s="82" t="s">
        <v>18</v>
      </c>
    </row>
    <row r="180" spans="1:7" x14ac:dyDescent="0.25">
      <c r="A180" s="3"/>
      <c r="B180" s="12"/>
      <c r="C180" s="51" t="s">
        <v>97</v>
      </c>
      <c r="D180" s="53" t="s">
        <v>120</v>
      </c>
      <c r="E180" s="53">
        <v>0.77600000000000002</v>
      </c>
      <c r="F180" s="52" t="s">
        <v>14</v>
      </c>
      <c r="G180" s="82" t="s">
        <v>18</v>
      </c>
    </row>
    <row r="181" spans="1:7" x14ac:dyDescent="0.25">
      <c r="A181" s="3"/>
      <c r="B181" s="12"/>
      <c r="C181" s="51" t="s">
        <v>97</v>
      </c>
      <c r="D181" s="53" t="s">
        <v>121</v>
      </c>
      <c r="E181" s="53">
        <v>0.92700000000000005</v>
      </c>
      <c r="F181" s="52" t="s">
        <v>14</v>
      </c>
      <c r="G181" s="82" t="s">
        <v>18</v>
      </c>
    </row>
    <row r="182" spans="1:7" x14ac:dyDescent="0.25">
      <c r="A182" s="3"/>
      <c r="B182" s="12"/>
      <c r="C182" s="51" t="s">
        <v>97</v>
      </c>
      <c r="D182" s="53" t="s">
        <v>122</v>
      </c>
      <c r="E182" s="53">
        <v>0.61099999999999999</v>
      </c>
      <c r="F182" s="52" t="s">
        <v>14</v>
      </c>
      <c r="G182" s="82" t="s">
        <v>18</v>
      </c>
    </row>
    <row r="183" spans="1:7" x14ac:dyDescent="0.25">
      <c r="A183" s="3"/>
      <c r="B183" s="12"/>
      <c r="C183" s="51" t="s">
        <v>97</v>
      </c>
      <c r="D183" s="53" t="s">
        <v>123</v>
      </c>
      <c r="E183" s="53">
        <v>0.98899999999999999</v>
      </c>
      <c r="F183" s="52" t="s">
        <v>14</v>
      </c>
      <c r="G183" s="82" t="s">
        <v>18</v>
      </c>
    </row>
    <row r="184" spans="1:7" x14ac:dyDescent="0.25">
      <c r="A184" s="3"/>
      <c r="B184" s="12"/>
      <c r="C184" s="51" t="s">
        <v>97</v>
      </c>
      <c r="D184" s="53" t="s">
        <v>124</v>
      </c>
      <c r="E184" s="53">
        <v>0.34699999999999998</v>
      </c>
      <c r="F184" s="52" t="s">
        <v>14</v>
      </c>
      <c r="G184" s="82" t="s">
        <v>18</v>
      </c>
    </row>
    <row r="185" spans="1:7" x14ac:dyDescent="0.25">
      <c r="A185" s="3"/>
      <c r="B185" s="12"/>
      <c r="C185" s="51" t="s">
        <v>97</v>
      </c>
      <c r="D185" s="53" t="s">
        <v>125</v>
      </c>
      <c r="E185" s="53">
        <v>1.415</v>
      </c>
      <c r="F185" s="52" t="s">
        <v>14</v>
      </c>
      <c r="G185" s="82" t="s">
        <v>18</v>
      </c>
    </row>
    <row r="186" spans="1:7" x14ac:dyDescent="0.25">
      <c r="A186" s="3"/>
      <c r="B186" s="27"/>
      <c r="C186" s="51" t="s">
        <v>97</v>
      </c>
      <c r="D186" s="53" t="s">
        <v>126</v>
      </c>
      <c r="E186" s="53">
        <v>1.6319999999999999</v>
      </c>
      <c r="F186" s="52" t="s">
        <v>14</v>
      </c>
      <c r="G186" s="82" t="s">
        <v>18</v>
      </c>
    </row>
    <row r="187" spans="1:7" x14ac:dyDescent="0.25">
      <c r="A187" s="3"/>
      <c r="B187" s="12"/>
      <c r="C187" s="51" t="s">
        <v>97</v>
      </c>
      <c r="D187" s="53" t="s">
        <v>127</v>
      </c>
      <c r="E187" s="53">
        <v>0.66200000000000003</v>
      </c>
      <c r="F187" s="52" t="s">
        <v>14</v>
      </c>
      <c r="G187" s="82" t="s">
        <v>18</v>
      </c>
    </row>
    <row r="188" spans="1:7" x14ac:dyDescent="0.25">
      <c r="A188" s="3"/>
      <c r="B188" s="12"/>
      <c r="C188" s="51" t="s">
        <v>97</v>
      </c>
      <c r="D188" s="53" t="s">
        <v>128</v>
      </c>
      <c r="E188" s="53">
        <v>2.4620000000000002</v>
      </c>
      <c r="F188" s="52" t="s">
        <v>14</v>
      </c>
      <c r="G188" s="82" t="s">
        <v>18</v>
      </c>
    </row>
    <row r="189" spans="1:7" x14ac:dyDescent="0.25">
      <c r="A189" s="3"/>
      <c r="B189" s="12"/>
      <c r="C189" s="51" t="s">
        <v>97</v>
      </c>
      <c r="D189" s="53" t="s">
        <v>129</v>
      </c>
      <c r="E189" s="53">
        <v>1.032</v>
      </c>
      <c r="F189" s="52" t="s">
        <v>14</v>
      </c>
      <c r="G189" s="82" t="s">
        <v>18</v>
      </c>
    </row>
    <row r="190" spans="1:7" x14ac:dyDescent="0.25">
      <c r="A190" s="3"/>
      <c r="B190" s="12"/>
      <c r="C190" s="51" t="s">
        <v>97</v>
      </c>
      <c r="D190" s="53" t="s">
        <v>130</v>
      </c>
      <c r="E190" s="53">
        <v>0.58699999999999997</v>
      </c>
      <c r="F190" s="52" t="s">
        <v>14</v>
      </c>
      <c r="G190" s="82" t="s">
        <v>18</v>
      </c>
    </row>
    <row r="191" spans="1:7" x14ac:dyDescent="0.25">
      <c r="A191" s="3"/>
      <c r="B191" s="12"/>
      <c r="C191" s="51" t="s">
        <v>97</v>
      </c>
      <c r="D191" s="53" t="s">
        <v>131</v>
      </c>
      <c r="E191" s="53">
        <v>0.64</v>
      </c>
      <c r="F191" s="52" t="s">
        <v>14</v>
      </c>
      <c r="G191" s="82" t="s">
        <v>18</v>
      </c>
    </row>
    <row r="192" spans="1:7" x14ac:dyDescent="0.25">
      <c r="A192" s="3"/>
      <c r="B192" s="12"/>
      <c r="C192" s="51" t="s">
        <v>97</v>
      </c>
      <c r="D192" s="53" t="s">
        <v>132</v>
      </c>
      <c r="E192" s="53">
        <v>0.35099999999999998</v>
      </c>
      <c r="F192" s="52" t="s">
        <v>14</v>
      </c>
      <c r="G192" s="82" t="s">
        <v>18</v>
      </c>
    </row>
    <row r="193" spans="1:7" x14ac:dyDescent="0.25">
      <c r="A193" s="3"/>
      <c r="B193" s="12"/>
      <c r="C193" s="51" t="s">
        <v>97</v>
      </c>
      <c r="D193" s="53" t="s">
        <v>133</v>
      </c>
      <c r="E193" s="53">
        <v>0.40100000000000002</v>
      </c>
      <c r="F193" s="52" t="s">
        <v>14</v>
      </c>
      <c r="G193" s="82" t="s">
        <v>18</v>
      </c>
    </row>
    <row r="194" spans="1:7" x14ac:dyDescent="0.25">
      <c r="A194" s="3"/>
      <c r="B194" s="12"/>
      <c r="C194" s="51" t="s">
        <v>97</v>
      </c>
      <c r="D194" s="53" t="s">
        <v>134</v>
      </c>
      <c r="E194" s="53">
        <v>0.66200000000000003</v>
      </c>
      <c r="F194" s="52" t="s">
        <v>14</v>
      </c>
      <c r="G194" s="82" t="s">
        <v>18</v>
      </c>
    </row>
    <row r="195" spans="1:7" x14ac:dyDescent="0.25">
      <c r="A195" s="3"/>
      <c r="B195" s="12"/>
      <c r="C195" s="51" t="s">
        <v>97</v>
      </c>
      <c r="D195" s="53" t="s">
        <v>135</v>
      </c>
      <c r="E195" s="53">
        <v>1.036</v>
      </c>
      <c r="F195" s="52" t="s">
        <v>14</v>
      </c>
      <c r="G195" s="82" t="s">
        <v>18</v>
      </c>
    </row>
    <row r="196" spans="1:7" x14ac:dyDescent="0.25">
      <c r="A196" s="3"/>
      <c r="B196" s="12"/>
      <c r="C196" s="51" t="s">
        <v>97</v>
      </c>
      <c r="D196" s="53" t="s">
        <v>136</v>
      </c>
      <c r="E196" s="53">
        <v>0.29399999999999998</v>
      </c>
      <c r="F196" s="52" t="s">
        <v>14</v>
      </c>
      <c r="G196" s="82" t="s">
        <v>18</v>
      </c>
    </row>
    <row r="197" spans="1:7" x14ac:dyDescent="0.25">
      <c r="A197" s="3"/>
      <c r="B197" s="12"/>
      <c r="C197" s="51" t="s">
        <v>97</v>
      </c>
      <c r="D197" s="53" t="s">
        <v>137</v>
      </c>
      <c r="E197" s="53">
        <v>1.149</v>
      </c>
      <c r="F197" s="52" t="s">
        <v>14</v>
      </c>
      <c r="G197" s="82" t="s">
        <v>18</v>
      </c>
    </row>
    <row r="198" spans="1:7" x14ac:dyDescent="0.25">
      <c r="A198" s="3"/>
      <c r="B198" s="12"/>
      <c r="C198" s="51" t="s">
        <v>97</v>
      </c>
      <c r="D198" s="53" t="s">
        <v>138</v>
      </c>
      <c r="E198" s="53">
        <v>0.439</v>
      </c>
      <c r="F198" s="52" t="s">
        <v>14</v>
      </c>
      <c r="G198" s="82" t="s">
        <v>18</v>
      </c>
    </row>
    <row r="199" spans="1:7" x14ac:dyDescent="0.25">
      <c r="A199" s="3"/>
      <c r="B199" s="12"/>
      <c r="C199" s="51" t="s">
        <v>97</v>
      </c>
      <c r="D199" s="53" t="s">
        <v>139</v>
      </c>
      <c r="E199" s="53">
        <v>1.647</v>
      </c>
      <c r="F199" s="52" t="s">
        <v>14</v>
      </c>
      <c r="G199" s="82" t="s">
        <v>18</v>
      </c>
    </row>
    <row r="200" spans="1:7" x14ac:dyDescent="0.25">
      <c r="A200" s="3"/>
      <c r="B200" s="12"/>
      <c r="C200" s="51" t="s">
        <v>97</v>
      </c>
      <c r="D200" s="53" t="s">
        <v>140</v>
      </c>
      <c r="E200" s="53">
        <v>0.627</v>
      </c>
      <c r="F200" s="52" t="s">
        <v>14</v>
      </c>
      <c r="G200" s="82" t="s">
        <v>18</v>
      </c>
    </row>
    <row r="201" spans="1:7" x14ac:dyDescent="0.25">
      <c r="A201" s="3"/>
      <c r="B201" s="12"/>
      <c r="C201" s="51" t="s">
        <v>97</v>
      </c>
      <c r="D201" s="53" t="s">
        <v>141</v>
      </c>
      <c r="E201" s="53">
        <v>3.3650000000000002</v>
      </c>
      <c r="F201" s="52" t="s">
        <v>14</v>
      </c>
      <c r="G201" s="82" t="s">
        <v>18</v>
      </c>
    </row>
    <row r="202" spans="1:7" x14ac:dyDescent="0.25">
      <c r="A202" s="3"/>
      <c r="B202" s="12"/>
      <c r="C202" s="51" t="s">
        <v>97</v>
      </c>
      <c r="D202" s="53" t="s">
        <v>142</v>
      </c>
      <c r="E202" s="53">
        <v>2.0649999999999999</v>
      </c>
      <c r="F202" s="52" t="s">
        <v>14</v>
      </c>
      <c r="G202" s="82" t="s">
        <v>18</v>
      </c>
    </row>
    <row r="203" spans="1:7" x14ac:dyDescent="0.25">
      <c r="A203" s="3"/>
      <c r="B203" s="12"/>
      <c r="C203" s="51" t="s">
        <v>97</v>
      </c>
      <c r="D203" s="53" t="s">
        <v>143</v>
      </c>
      <c r="E203" s="53">
        <v>1.0129999999999999</v>
      </c>
      <c r="F203" s="52" t="s">
        <v>14</v>
      </c>
      <c r="G203" s="82" t="s">
        <v>18</v>
      </c>
    </row>
    <row r="204" spans="1:7" x14ac:dyDescent="0.25">
      <c r="A204" s="3"/>
      <c r="B204" s="12"/>
      <c r="C204" s="51" t="s">
        <v>97</v>
      </c>
      <c r="D204" s="53" t="s">
        <v>144</v>
      </c>
      <c r="E204" s="53">
        <v>1.919</v>
      </c>
      <c r="F204" s="52" t="s">
        <v>14</v>
      </c>
      <c r="G204" s="82" t="s">
        <v>18</v>
      </c>
    </row>
    <row r="205" spans="1:7" x14ac:dyDescent="0.25">
      <c r="A205" s="3"/>
      <c r="B205" s="12"/>
      <c r="C205" s="51" t="s">
        <v>97</v>
      </c>
      <c r="D205" s="53" t="s">
        <v>145</v>
      </c>
      <c r="E205" s="53">
        <v>0.79700000000000004</v>
      </c>
      <c r="F205" s="52" t="s">
        <v>14</v>
      </c>
      <c r="G205" s="82" t="s">
        <v>18</v>
      </c>
    </row>
    <row r="206" spans="1:7" x14ac:dyDescent="0.25">
      <c r="A206" s="3"/>
      <c r="B206" s="12"/>
      <c r="C206" s="51" t="s">
        <v>97</v>
      </c>
      <c r="D206" s="53" t="s">
        <v>146</v>
      </c>
      <c r="E206" s="53">
        <v>0.35899999999999999</v>
      </c>
      <c r="F206" s="52" t="s">
        <v>14</v>
      </c>
      <c r="G206" s="82" t="s">
        <v>18</v>
      </c>
    </row>
    <row r="207" spans="1:7" x14ac:dyDescent="0.25">
      <c r="A207" s="3"/>
      <c r="B207" s="12"/>
      <c r="C207" s="51" t="s">
        <v>97</v>
      </c>
      <c r="D207" s="53" t="s">
        <v>147</v>
      </c>
      <c r="E207" s="53">
        <v>0.73299999999999998</v>
      </c>
      <c r="F207" s="52" t="s">
        <v>14</v>
      </c>
      <c r="G207" s="82" t="s">
        <v>18</v>
      </c>
    </row>
    <row r="208" spans="1:7" x14ac:dyDescent="0.25">
      <c r="A208" s="3"/>
      <c r="B208" s="12"/>
      <c r="C208" s="51" t="s">
        <v>97</v>
      </c>
      <c r="D208" s="53" t="s">
        <v>148</v>
      </c>
      <c r="E208" s="53">
        <v>0.58499999999999996</v>
      </c>
      <c r="F208" s="52" t="s">
        <v>14</v>
      </c>
      <c r="G208" s="82" t="s">
        <v>18</v>
      </c>
    </row>
    <row r="209" spans="1:7" x14ac:dyDescent="0.25">
      <c r="A209" s="3"/>
      <c r="B209" s="12"/>
      <c r="C209" s="51" t="s">
        <v>97</v>
      </c>
      <c r="D209" s="53" t="s">
        <v>149</v>
      </c>
      <c r="E209" s="53">
        <v>2.3860000000000001</v>
      </c>
      <c r="F209" s="52" t="s">
        <v>14</v>
      </c>
      <c r="G209" s="82" t="s">
        <v>18</v>
      </c>
    </row>
    <row r="210" spans="1:7" x14ac:dyDescent="0.25">
      <c r="A210" s="3"/>
      <c r="B210" s="12"/>
      <c r="C210" s="51" t="s">
        <v>97</v>
      </c>
      <c r="D210" s="53" t="s">
        <v>150</v>
      </c>
      <c r="E210" s="53">
        <v>0.19500000000000001</v>
      </c>
      <c r="F210" s="52" t="s">
        <v>14</v>
      </c>
      <c r="G210" s="82" t="s">
        <v>18</v>
      </c>
    </row>
    <row r="211" spans="1:7" x14ac:dyDescent="0.25">
      <c r="A211" s="3"/>
      <c r="B211" s="12"/>
      <c r="C211" s="51" t="s">
        <v>97</v>
      </c>
      <c r="D211" s="53" t="s">
        <v>151</v>
      </c>
      <c r="E211" s="53">
        <v>1.6220000000000001</v>
      </c>
      <c r="F211" s="52" t="s">
        <v>14</v>
      </c>
      <c r="G211" s="82" t="s">
        <v>18</v>
      </c>
    </row>
    <row r="212" spans="1:7" x14ac:dyDescent="0.25">
      <c r="A212" s="3"/>
      <c r="B212" s="12"/>
      <c r="C212" s="51" t="s">
        <v>97</v>
      </c>
      <c r="D212" s="53" t="s">
        <v>152</v>
      </c>
      <c r="E212" s="53">
        <v>0.21199999999999999</v>
      </c>
      <c r="F212" s="52" t="s">
        <v>14</v>
      </c>
      <c r="G212" s="82" t="s">
        <v>18</v>
      </c>
    </row>
    <row r="213" spans="1:7" x14ac:dyDescent="0.25">
      <c r="A213" s="3"/>
      <c r="B213" s="12"/>
      <c r="C213" s="51" t="s">
        <v>97</v>
      </c>
      <c r="D213" s="53" t="s">
        <v>153</v>
      </c>
      <c r="E213" s="53">
        <v>0.53400000000000003</v>
      </c>
      <c r="F213" s="52" t="s">
        <v>14</v>
      </c>
      <c r="G213" s="82" t="s">
        <v>18</v>
      </c>
    </row>
    <row r="214" spans="1:7" x14ac:dyDescent="0.25">
      <c r="A214" s="3"/>
      <c r="B214" s="12"/>
      <c r="C214" s="51" t="s">
        <v>97</v>
      </c>
      <c r="D214" s="53" t="s">
        <v>154</v>
      </c>
      <c r="E214" s="53">
        <v>1.0649999999999999</v>
      </c>
      <c r="F214" s="52" t="s">
        <v>14</v>
      </c>
      <c r="G214" s="82" t="s">
        <v>18</v>
      </c>
    </row>
    <row r="215" spans="1:7" x14ac:dyDescent="0.25">
      <c r="A215" s="3"/>
      <c r="B215" s="12"/>
      <c r="C215" s="51" t="s">
        <v>97</v>
      </c>
      <c r="D215" s="53" t="s">
        <v>155</v>
      </c>
      <c r="E215" s="53">
        <v>1.946</v>
      </c>
      <c r="F215" s="52" t="s">
        <v>14</v>
      </c>
      <c r="G215" s="82" t="s">
        <v>18</v>
      </c>
    </row>
    <row r="216" spans="1:7" x14ac:dyDescent="0.25">
      <c r="A216" s="3"/>
      <c r="B216" s="12"/>
      <c r="C216" s="51" t="s">
        <v>97</v>
      </c>
      <c r="D216" s="53" t="s">
        <v>156</v>
      </c>
      <c r="E216" s="53">
        <v>1.367</v>
      </c>
      <c r="F216" s="52" t="s">
        <v>14</v>
      </c>
      <c r="G216" s="82" t="s">
        <v>18</v>
      </c>
    </row>
    <row r="217" spans="1:7" x14ac:dyDescent="0.25">
      <c r="A217" s="3"/>
      <c r="B217" s="12"/>
      <c r="C217" s="51" t="s">
        <v>97</v>
      </c>
      <c r="D217" s="53" t="s">
        <v>157</v>
      </c>
      <c r="E217" s="53">
        <v>1.972</v>
      </c>
      <c r="F217" s="52" t="s">
        <v>14</v>
      </c>
      <c r="G217" s="82" t="s">
        <v>18</v>
      </c>
    </row>
    <row r="218" spans="1:7" x14ac:dyDescent="0.25">
      <c r="A218" s="3"/>
      <c r="B218" s="12"/>
      <c r="C218" s="51" t="s">
        <v>97</v>
      </c>
      <c r="D218" s="53" t="s">
        <v>158</v>
      </c>
      <c r="E218" s="53">
        <v>1.0960000000000001</v>
      </c>
      <c r="F218" s="52" t="s">
        <v>14</v>
      </c>
      <c r="G218" s="82" t="s">
        <v>18</v>
      </c>
    </row>
    <row r="219" spans="1:7" x14ac:dyDescent="0.25">
      <c r="A219" s="3"/>
      <c r="B219" s="12"/>
      <c r="C219" s="51" t="s">
        <v>97</v>
      </c>
      <c r="D219" s="53" t="s">
        <v>159</v>
      </c>
      <c r="E219" s="53">
        <v>0.312</v>
      </c>
      <c r="F219" s="52" t="s">
        <v>14</v>
      </c>
      <c r="G219" s="82" t="s">
        <v>18</v>
      </c>
    </row>
    <row r="220" spans="1:7" x14ac:dyDescent="0.25">
      <c r="A220" s="3"/>
      <c r="B220" s="12"/>
      <c r="C220" s="51" t="s">
        <v>97</v>
      </c>
      <c r="D220" s="55" t="s">
        <v>160</v>
      </c>
      <c r="E220" s="55">
        <v>1.6839999999999999</v>
      </c>
      <c r="F220" s="52" t="s">
        <v>14</v>
      </c>
      <c r="G220" s="82" t="s">
        <v>18</v>
      </c>
    </row>
    <row r="221" spans="1:7" x14ac:dyDescent="0.25">
      <c r="A221" s="3"/>
      <c r="B221" s="12"/>
      <c r="C221" s="51" t="s">
        <v>161</v>
      </c>
      <c r="D221" s="53" t="s">
        <v>162</v>
      </c>
      <c r="E221" s="54">
        <v>0.3</v>
      </c>
      <c r="F221" s="52" t="s">
        <v>14</v>
      </c>
      <c r="G221" s="82" t="s">
        <v>176</v>
      </c>
    </row>
    <row r="222" spans="1:7" x14ac:dyDescent="0.25">
      <c r="A222" s="3"/>
      <c r="B222" s="12"/>
      <c r="C222" s="51" t="s">
        <v>161</v>
      </c>
      <c r="D222" s="53" t="s">
        <v>163</v>
      </c>
      <c r="E222" s="54">
        <v>2.4049999999999998</v>
      </c>
      <c r="F222" s="52" t="s">
        <v>14</v>
      </c>
      <c r="G222" s="82" t="s">
        <v>176</v>
      </c>
    </row>
    <row r="223" spans="1:7" x14ac:dyDescent="0.25">
      <c r="A223" s="3"/>
      <c r="B223" s="12"/>
      <c r="C223" s="51" t="s">
        <v>161</v>
      </c>
      <c r="D223" s="53" t="s">
        <v>164</v>
      </c>
      <c r="E223" s="54">
        <v>1.8069999999999999</v>
      </c>
      <c r="F223" s="52" t="s">
        <v>14</v>
      </c>
      <c r="G223" s="82" t="s">
        <v>176</v>
      </c>
    </row>
    <row r="224" spans="1:7" x14ac:dyDescent="0.25">
      <c r="A224" s="3"/>
      <c r="B224" s="12"/>
      <c r="C224" s="51" t="s">
        <v>161</v>
      </c>
      <c r="D224" s="53" t="s">
        <v>165</v>
      </c>
      <c r="E224" s="54">
        <v>1.173</v>
      </c>
      <c r="F224" s="43" t="s">
        <v>21</v>
      </c>
      <c r="G224" s="82" t="s">
        <v>176</v>
      </c>
    </row>
    <row r="225" spans="1:7" x14ac:dyDescent="0.25">
      <c r="A225" s="3"/>
      <c r="B225" s="12"/>
      <c r="C225" s="51" t="s">
        <v>161</v>
      </c>
      <c r="D225" s="53" t="s">
        <v>166</v>
      </c>
      <c r="E225" s="54">
        <v>2.1989999999999998</v>
      </c>
      <c r="F225" s="43" t="s">
        <v>21</v>
      </c>
      <c r="G225" s="82" t="s">
        <v>176</v>
      </c>
    </row>
    <row r="226" spans="1:7" x14ac:dyDescent="0.25">
      <c r="A226" s="3"/>
      <c r="B226" s="12"/>
      <c r="C226" s="51" t="s">
        <v>161</v>
      </c>
      <c r="D226" s="53" t="s">
        <v>167</v>
      </c>
      <c r="E226" s="54">
        <v>0.92400000000000004</v>
      </c>
      <c r="F226" s="43" t="s">
        <v>21</v>
      </c>
      <c r="G226" s="82" t="s">
        <v>176</v>
      </c>
    </row>
    <row r="227" spans="1:7" x14ac:dyDescent="0.25">
      <c r="A227" s="3"/>
      <c r="B227" s="12"/>
      <c r="C227" s="51" t="s">
        <v>161</v>
      </c>
      <c r="D227" s="53" t="s">
        <v>168</v>
      </c>
      <c r="E227" s="54">
        <v>1.085</v>
      </c>
      <c r="F227" s="43" t="s">
        <v>21</v>
      </c>
      <c r="G227" s="82" t="s">
        <v>18</v>
      </c>
    </row>
    <row r="228" spans="1:7" x14ac:dyDescent="0.25">
      <c r="A228" s="3"/>
      <c r="B228" s="12"/>
      <c r="C228" s="51" t="s">
        <v>161</v>
      </c>
      <c r="D228" s="53" t="s">
        <v>169</v>
      </c>
      <c r="E228" s="54">
        <v>0.26600000000000001</v>
      </c>
      <c r="F228" s="52" t="s">
        <v>14</v>
      </c>
      <c r="G228" s="82" t="s">
        <v>176</v>
      </c>
    </row>
    <row r="229" spans="1:7" x14ac:dyDescent="0.25">
      <c r="A229" s="3"/>
      <c r="B229" s="12"/>
      <c r="C229" s="51" t="s">
        <v>161</v>
      </c>
      <c r="D229" s="53" t="s">
        <v>170</v>
      </c>
      <c r="E229" s="54">
        <v>0.35299999999999998</v>
      </c>
      <c r="F229" s="52" t="s">
        <v>14</v>
      </c>
      <c r="G229" s="82" t="s">
        <v>176</v>
      </c>
    </row>
    <row r="230" spans="1:7" x14ac:dyDescent="0.25">
      <c r="A230" s="3"/>
      <c r="B230" s="12"/>
      <c r="C230" s="51" t="s">
        <v>161</v>
      </c>
      <c r="D230" s="53" t="s">
        <v>171</v>
      </c>
      <c r="E230" s="54">
        <v>0.24299999999999999</v>
      </c>
      <c r="F230" s="52" t="s">
        <v>14</v>
      </c>
      <c r="G230" s="82" t="s">
        <v>176</v>
      </c>
    </row>
    <row r="231" spans="1:7" x14ac:dyDescent="0.25">
      <c r="A231" s="3"/>
      <c r="B231" s="12"/>
      <c r="C231" s="51" t="s">
        <v>161</v>
      </c>
      <c r="D231" s="53" t="s">
        <v>172</v>
      </c>
      <c r="E231" s="54">
        <v>0.35599999999999998</v>
      </c>
      <c r="F231" s="52" t="s">
        <v>14</v>
      </c>
      <c r="G231" s="82" t="s">
        <v>176</v>
      </c>
    </row>
    <row r="232" spans="1:7" x14ac:dyDescent="0.25">
      <c r="A232" s="3"/>
      <c r="B232" s="12"/>
      <c r="C232" s="51" t="s">
        <v>161</v>
      </c>
      <c r="D232" s="53" t="s">
        <v>173</v>
      </c>
      <c r="E232" s="54">
        <v>0.61199999999999999</v>
      </c>
      <c r="F232" s="52" t="s">
        <v>14</v>
      </c>
      <c r="G232" s="82" t="s">
        <v>176</v>
      </c>
    </row>
    <row r="233" spans="1:7" x14ac:dyDescent="0.25">
      <c r="A233" s="3"/>
      <c r="B233" s="12"/>
      <c r="C233" s="51" t="s">
        <v>161</v>
      </c>
      <c r="D233" s="53" t="s">
        <v>174</v>
      </c>
      <c r="E233" s="54">
        <v>0.82299999999999995</v>
      </c>
      <c r="F233" s="52" t="s">
        <v>14</v>
      </c>
      <c r="G233" s="82" t="s">
        <v>176</v>
      </c>
    </row>
    <row r="234" spans="1:7" x14ac:dyDescent="0.25">
      <c r="A234" s="3"/>
      <c r="B234" s="12"/>
      <c r="C234" s="51" t="s">
        <v>161</v>
      </c>
      <c r="D234" s="53" t="s">
        <v>175</v>
      </c>
      <c r="E234" s="54">
        <v>6.01</v>
      </c>
      <c r="F234" s="43" t="s">
        <v>21</v>
      </c>
      <c r="G234" s="82" t="s">
        <v>18</v>
      </c>
    </row>
    <row r="235" spans="1:7" x14ac:dyDescent="0.25">
      <c r="A235" s="3"/>
      <c r="B235" s="13" t="s">
        <v>10</v>
      </c>
      <c r="C235" s="12"/>
      <c r="D235" s="9" t="s">
        <v>177</v>
      </c>
      <c r="E235" s="78">
        <f>SUM(E147:E234)</f>
        <v>106.36399999999998</v>
      </c>
      <c r="F235" s="17"/>
      <c r="G235" s="82"/>
    </row>
    <row r="236" spans="1:7" x14ac:dyDescent="0.25">
      <c r="A236" s="3"/>
      <c r="B236" s="12"/>
      <c r="C236" s="12"/>
      <c r="D236" s="53"/>
      <c r="E236" s="53"/>
      <c r="F236" s="17"/>
      <c r="G236" s="82"/>
    </row>
    <row r="237" spans="1:7" x14ac:dyDescent="0.25">
      <c r="A237" s="3">
        <v>10</v>
      </c>
      <c r="B237" s="13" t="s">
        <v>178</v>
      </c>
      <c r="C237" s="12" t="s">
        <v>179</v>
      </c>
      <c r="D237" s="5" t="s">
        <v>180</v>
      </c>
      <c r="E237" s="23">
        <v>5.1929999999999996</v>
      </c>
      <c r="F237" s="43" t="s">
        <v>21</v>
      </c>
      <c r="G237" s="82" t="s">
        <v>18</v>
      </c>
    </row>
    <row r="238" spans="1:7" x14ac:dyDescent="0.25">
      <c r="A238" s="3"/>
      <c r="B238" s="12"/>
      <c r="C238" s="12" t="s">
        <v>179</v>
      </c>
      <c r="D238" s="5" t="s">
        <v>181</v>
      </c>
      <c r="E238" s="23">
        <v>10.648999999999999</v>
      </c>
      <c r="F238" s="43" t="s">
        <v>21</v>
      </c>
      <c r="G238" s="82" t="s">
        <v>18</v>
      </c>
    </row>
    <row r="239" spans="1:7" x14ac:dyDescent="0.25">
      <c r="A239" s="3"/>
      <c r="B239" s="12"/>
      <c r="C239" s="12" t="s">
        <v>179</v>
      </c>
      <c r="D239" s="53" t="s">
        <v>182</v>
      </c>
      <c r="E239" s="75">
        <v>22.834</v>
      </c>
      <c r="F239" s="43" t="s">
        <v>21</v>
      </c>
      <c r="G239" s="82" t="s">
        <v>18</v>
      </c>
    </row>
    <row r="240" spans="1:7" x14ac:dyDescent="0.25">
      <c r="A240" s="3"/>
      <c r="B240" s="12"/>
      <c r="C240" s="12" t="s">
        <v>179</v>
      </c>
      <c r="D240" s="5" t="s">
        <v>183</v>
      </c>
      <c r="E240" s="23">
        <v>21.547999999999998</v>
      </c>
      <c r="F240" s="43" t="s">
        <v>21</v>
      </c>
      <c r="G240" s="82" t="s">
        <v>18</v>
      </c>
    </row>
    <row r="241" spans="1:7" x14ac:dyDescent="0.25">
      <c r="A241" s="3"/>
      <c r="B241" s="12"/>
      <c r="C241" s="12" t="s">
        <v>179</v>
      </c>
      <c r="D241" s="53" t="s">
        <v>184</v>
      </c>
      <c r="E241" s="75">
        <v>28.856999999999999</v>
      </c>
      <c r="F241" s="43" t="s">
        <v>21</v>
      </c>
      <c r="G241" s="82" t="s">
        <v>18</v>
      </c>
    </row>
    <row r="242" spans="1:7" x14ac:dyDescent="0.25">
      <c r="A242" s="3"/>
      <c r="B242" s="12"/>
      <c r="C242" s="12" t="s">
        <v>179</v>
      </c>
      <c r="D242" s="70" t="s">
        <v>325</v>
      </c>
      <c r="E242" s="75">
        <v>6.9969999999999999</v>
      </c>
      <c r="F242" s="43" t="s">
        <v>21</v>
      </c>
      <c r="G242" s="82" t="s">
        <v>18</v>
      </c>
    </row>
    <row r="243" spans="1:7" x14ac:dyDescent="0.25">
      <c r="A243" s="3"/>
      <c r="B243" s="12"/>
      <c r="C243" s="12" t="s">
        <v>323</v>
      </c>
      <c r="D243" s="70" t="s">
        <v>324</v>
      </c>
      <c r="E243" s="75">
        <v>1.847</v>
      </c>
      <c r="F243" s="43" t="s">
        <v>21</v>
      </c>
      <c r="G243" s="82" t="s">
        <v>220</v>
      </c>
    </row>
    <row r="244" spans="1:7" x14ac:dyDescent="0.25">
      <c r="A244" s="3"/>
      <c r="B244" s="12"/>
      <c r="C244" s="12" t="s">
        <v>323</v>
      </c>
      <c r="D244" s="70" t="s">
        <v>326</v>
      </c>
      <c r="E244" s="75">
        <v>0.45700000000000002</v>
      </c>
      <c r="F244" s="43" t="s">
        <v>21</v>
      </c>
      <c r="G244" s="82" t="s">
        <v>220</v>
      </c>
    </row>
    <row r="245" spans="1:7" x14ac:dyDescent="0.25">
      <c r="A245" s="3"/>
      <c r="B245" s="12"/>
      <c r="C245" s="12" t="s">
        <v>178</v>
      </c>
      <c r="D245" s="70" t="s">
        <v>327</v>
      </c>
      <c r="E245" s="75">
        <v>7.0529999999999999</v>
      </c>
      <c r="F245" s="43" t="s">
        <v>21</v>
      </c>
      <c r="G245" s="82" t="s">
        <v>176</v>
      </c>
    </row>
    <row r="246" spans="1:7" x14ac:dyDescent="0.25">
      <c r="A246" s="3"/>
      <c r="B246" s="12"/>
      <c r="C246" s="12" t="s">
        <v>178</v>
      </c>
      <c r="D246" s="70" t="s">
        <v>328</v>
      </c>
      <c r="E246" s="75">
        <v>1.3879999999999999</v>
      </c>
      <c r="F246" s="43" t="s">
        <v>21</v>
      </c>
      <c r="G246" s="82" t="s">
        <v>18</v>
      </c>
    </row>
    <row r="247" spans="1:7" x14ac:dyDescent="0.25">
      <c r="A247" s="3"/>
      <c r="B247" s="12"/>
      <c r="C247" s="12" t="s">
        <v>178</v>
      </c>
      <c r="D247" s="70" t="s">
        <v>329</v>
      </c>
      <c r="E247" s="75">
        <v>0.80300000000000005</v>
      </c>
      <c r="F247" s="43" t="s">
        <v>21</v>
      </c>
      <c r="G247" s="82" t="s">
        <v>16</v>
      </c>
    </row>
    <row r="248" spans="1:7" x14ac:dyDescent="0.25">
      <c r="A248" s="3"/>
      <c r="B248" s="12"/>
      <c r="C248" s="12" t="s">
        <v>178</v>
      </c>
      <c r="D248" s="70" t="s">
        <v>330</v>
      </c>
      <c r="E248" s="75">
        <v>2</v>
      </c>
      <c r="F248" s="43" t="s">
        <v>21</v>
      </c>
      <c r="G248" s="82" t="s">
        <v>220</v>
      </c>
    </row>
    <row r="249" spans="1:7" x14ac:dyDescent="0.25">
      <c r="A249" s="3"/>
      <c r="B249" s="13" t="s">
        <v>10</v>
      </c>
      <c r="C249" s="12"/>
      <c r="D249" s="9" t="s">
        <v>331</v>
      </c>
      <c r="E249" s="77">
        <f>SUM(E237:E248)</f>
        <v>109.62599999999999</v>
      </c>
      <c r="F249" s="17"/>
      <c r="G249" s="82"/>
    </row>
    <row r="250" spans="1:7" x14ac:dyDescent="0.25">
      <c r="A250" s="3"/>
      <c r="B250" s="12"/>
      <c r="C250" s="12"/>
      <c r="D250" s="53"/>
      <c r="E250" s="53"/>
      <c r="F250" s="17"/>
      <c r="G250" s="82"/>
    </row>
    <row r="251" spans="1:7" ht="15" customHeight="1" x14ac:dyDescent="0.25">
      <c r="A251" s="3">
        <v>11</v>
      </c>
      <c r="B251" s="13" t="s">
        <v>185</v>
      </c>
      <c r="C251" s="12" t="s">
        <v>186</v>
      </c>
      <c r="D251" s="5" t="s">
        <v>187</v>
      </c>
      <c r="E251" s="23">
        <v>20.152999999999999</v>
      </c>
      <c r="F251" s="43" t="s">
        <v>21</v>
      </c>
      <c r="G251" s="82" t="s">
        <v>18</v>
      </c>
    </row>
    <row r="252" spans="1:7" ht="15" customHeight="1" x14ac:dyDescent="0.25">
      <c r="A252" s="3"/>
      <c r="B252" s="12"/>
      <c r="C252" s="12" t="s">
        <v>186</v>
      </c>
      <c r="D252" s="5" t="s">
        <v>188</v>
      </c>
      <c r="E252" s="23">
        <v>9.3339999999999996</v>
      </c>
      <c r="F252" s="43" t="s">
        <v>21</v>
      </c>
      <c r="G252" s="82" t="s">
        <v>18</v>
      </c>
    </row>
    <row r="253" spans="1:7" ht="15" customHeight="1" x14ac:dyDescent="0.25">
      <c r="A253" s="3"/>
      <c r="B253" s="12"/>
      <c r="C253" s="12" t="s">
        <v>186</v>
      </c>
      <c r="D253" s="5" t="s">
        <v>189</v>
      </c>
      <c r="E253" s="23">
        <v>22.954000000000001</v>
      </c>
      <c r="F253" s="43" t="s">
        <v>21</v>
      </c>
      <c r="G253" s="82" t="s">
        <v>18</v>
      </c>
    </row>
    <row r="254" spans="1:7" ht="15" customHeight="1" x14ac:dyDescent="0.25">
      <c r="A254" s="3"/>
      <c r="B254" s="12"/>
      <c r="C254" s="12" t="s">
        <v>185</v>
      </c>
      <c r="D254" s="5" t="s">
        <v>190</v>
      </c>
      <c r="E254" s="23">
        <v>49.688000000000002</v>
      </c>
      <c r="F254" s="43" t="s">
        <v>21</v>
      </c>
      <c r="G254" s="82" t="s">
        <v>16</v>
      </c>
    </row>
    <row r="255" spans="1:7" ht="15" customHeight="1" x14ac:dyDescent="0.25">
      <c r="A255" s="3"/>
      <c r="B255" s="12"/>
      <c r="C255" s="12" t="s">
        <v>185</v>
      </c>
      <c r="D255" s="53" t="s">
        <v>191</v>
      </c>
      <c r="E255" s="53">
        <v>3.2610000000000001</v>
      </c>
      <c r="F255" s="43" t="s">
        <v>21</v>
      </c>
      <c r="G255" s="82" t="s">
        <v>16</v>
      </c>
    </row>
    <row r="256" spans="1:7" ht="15" customHeight="1" x14ac:dyDescent="0.25">
      <c r="A256" s="3"/>
      <c r="B256" s="12"/>
      <c r="C256" s="12" t="s">
        <v>332</v>
      </c>
      <c r="D256" s="53" t="s">
        <v>333</v>
      </c>
      <c r="E256" s="53">
        <v>2.0009999999999999</v>
      </c>
      <c r="F256" s="43" t="s">
        <v>14</v>
      </c>
      <c r="G256" s="82" t="s">
        <v>220</v>
      </c>
    </row>
    <row r="257" spans="1:7" ht="15" customHeight="1" x14ac:dyDescent="0.25">
      <c r="A257" s="3"/>
      <c r="B257" s="12"/>
      <c r="C257" s="12" t="s">
        <v>332</v>
      </c>
      <c r="D257" s="53" t="s">
        <v>334</v>
      </c>
      <c r="E257" s="53">
        <v>3.7040000000000002</v>
      </c>
      <c r="F257" s="43" t="s">
        <v>14</v>
      </c>
      <c r="G257" s="82" t="s">
        <v>220</v>
      </c>
    </row>
    <row r="258" spans="1:7" ht="15" customHeight="1" x14ac:dyDescent="0.25">
      <c r="A258" s="3"/>
      <c r="B258" s="12"/>
      <c r="C258" s="12" t="s">
        <v>332</v>
      </c>
      <c r="D258" s="53" t="s">
        <v>335</v>
      </c>
      <c r="E258" s="53">
        <v>0.998</v>
      </c>
      <c r="F258" s="43" t="s">
        <v>14</v>
      </c>
      <c r="G258" s="82" t="s">
        <v>16</v>
      </c>
    </row>
    <row r="259" spans="1:7" ht="15.75" customHeight="1" x14ac:dyDescent="0.25">
      <c r="A259" s="3"/>
      <c r="B259" s="13" t="s">
        <v>10</v>
      </c>
      <c r="C259" s="12"/>
      <c r="D259" s="9" t="s">
        <v>336</v>
      </c>
      <c r="E259" s="22">
        <f>SUM(E251:E258)</f>
        <v>112.093</v>
      </c>
      <c r="F259" s="43"/>
      <c r="G259" s="82"/>
    </row>
    <row r="260" spans="1:7" x14ac:dyDescent="0.25">
      <c r="A260" s="3"/>
      <c r="B260" s="12"/>
      <c r="C260" s="12"/>
      <c r="D260" s="53"/>
      <c r="E260" s="53"/>
      <c r="F260" s="17"/>
      <c r="G260" s="82"/>
    </row>
    <row r="261" spans="1:7" x14ac:dyDescent="0.25">
      <c r="A261" s="3">
        <v>12</v>
      </c>
      <c r="B261" s="13" t="s">
        <v>192</v>
      </c>
      <c r="C261" s="12" t="s">
        <v>192</v>
      </c>
      <c r="D261" s="53" t="s">
        <v>207</v>
      </c>
      <c r="E261" s="23">
        <v>7.99</v>
      </c>
      <c r="F261" s="43" t="s">
        <v>21</v>
      </c>
      <c r="G261" s="82" t="s">
        <v>18</v>
      </c>
    </row>
    <row r="262" spans="1:7" x14ac:dyDescent="0.25">
      <c r="A262" s="3"/>
      <c r="B262" s="12"/>
      <c r="C262" s="12" t="s">
        <v>192</v>
      </c>
      <c r="D262" s="53" t="s">
        <v>208</v>
      </c>
      <c r="E262" s="23">
        <v>35.877000000000002</v>
      </c>
      <c r="F262" s="43" t="s">
        <v>21</v>
      </c>
      <c r="G262" s="82" t="s">
        <v>18</v>
      </c>
    </row>
    <row r="263" spans="1:7" x14ac:dyDescent="0.25">
      <c r="A263" s="3"/>
      <c r="B263" s="12"/>
      <c r="C263" s="12" t="s">
        <v>192</v>
      </c>
      <c r="D263" s="5" t="s">
        <v>209</v>
      </c>
      <c r="E263" s="5">
        <v>21.684999999999999</v>
      </c>
      <c r="F263" s="43" t="s">
        <v>21</v>
      </c>
      <c r="G263" s="82" t="s">
        <v>18</v>
      </c>
    </row>
    <row r="264" spans="1:7" x14ac:dyDescent="0.25">
      <c r="A264" s="3"/>
      <c r="B264" s="12"/>
      <c r="C264" s="12" t="s">
        <v>192</v>
      </c>
      <c r="D264" s="5" t="s">
        <v>210</v>
      </c>
      <c r="E264" s="5">
        <v>18.018999999999998</v>
      </c>
      <c r="F264" s="43" t="s">
        <v>21</v>
      </c>
      <c r="G264" s="82" t="s">
        <v>18</v>
      </c>
    </row>
    <row r="265" spans="1:7" x14ac:dyDescent="0.25">
      <c r="A265" s="3"/>
      <c r="B265" s="12"/>
      <c r="C265" s="12" t="s">
        <v>192</v>
      </c>
      <c r="D265" s="5" t="s">
        <v>211</v>
      </c>
      <c r="E265" s="5">
        <v>5.2919999999999998</v>
      </c>
      <c r="F265" s="43" t="s">
        <v>21</v>
      </c>
      <c r="G265" s="82" t="s">
        <v>18</v>
      </c>
    </row>
    <row r="266" spans="1:7" x14ac:dyDescent="0.25">
      <c r="A266" s="3"/>
      <c r="B266" s="12"/>
      <c r="C266" s="12" t="s">
        <v>192</v>
      </c>
      <c r="D266" s="5" t="s">
        <v>212</v>
      </c>
      <c r="E266" s="5">
        <v>8.9290000000000003</v>
      </c>
      <c r="F266" s="43" t="s">
        <v>21</v>
      </c>
      <c r="G266" s="82" t="s">
        <v>18</v>
      </c>
    </row>
    <row r="267" spans="1:7" x14ac:dyDescent="0.25">
      <c r="A267" s="3"/>
      <c r="B267" s="12"/>
      <c r="C267" s="12" t="s">
        <v>192</v>
      </c>
      <c r="D267" s="5" t="s">
        <v>213</v>
      </c>
      <c r="E267" s="5">
        <v>21.757000000000001</v>
      </c>
      <c r="F267" s="43" t="s">
        <v>14</v>
      </c>
      <c r="G267" s="82" t="s">
        <v>18</v>
      </c>
    </row>
    <row r="268" spans="1:7" x14ac:dyDescent="0.25">
      <c r="A268" s="3"/>
      <c r="B268" s="12"/>
      <c r="C268" s="12" t="s">
        <v>192</v>
      </c>
      <c r="D268" s="5" t="s">
        <v>214</v>
      </c>
      <c r="E268" s="23">
        <v>57.197000000000003</v>
      </c>
      <c r="F268" s="43" t="s">
        <v>14</v>
      </c>
      <c r="G268" s="82" t="s">
        <v>18</v>
      </c>
    </row>
    <row r="269" spans="1:7" x14ac:dyDescent="0.25">
      <c r="A269" s="3"/>
      <c r="B269" s="12"/>
      <c r="C269" s="12" t="s">
        <v>192</v>
      </c>
      <c r="D269" s="5" t="s">
        <v>215</v>
      </c>
      <c r="E269" s="23">
        <v>294.12099999999998</v>
      </c>
      <c r="F269" s="43" t="s">
        <v>14</v>
      </c>
      <c r="G269" s="82" t="s">
        <v>18</v>
      </c>
    </row>
    <row r="270" spans="1:7" x14ac:dyDescent="0.25">
      <c r="A270" s="3"/>
      <c r="B270" s="12"/>
      <c r="C270" s="12" t="s">
        <v>192</v>
      </c>
      <c r="D270" s="5" t="s">
        <v>216</v>
      </c>
      <c r="E270" s="23">
        <v>3.8820000000000001</v>
      </c>
      <c r="F270" s="43" t="s">
        <v>21</v>
      </c>
      <c r="G270" s="82" t="s">
        <v>18</v>
      </c>
    </row>
    <row r="271" spans="1:7" x14ac:dyDescent="0.25">
      <c r="A271" s="3"/>
      <c r="B271" s="12"/>
      <c r="C271" s="12" t="s">
        <v>192</v>
      </c>
      <c r="D271" s="5" t="s">
        <v>217</v>
      </c>
      <c r="E271" s="5">
        <v>75.322000000000003</v>
      </c>
      <c r="F271" s="43" t="s">
        <v>21</v>
      </c>
      <c r="G271" s="82" t="s">
        <v>18</v>
      </c>
    </row>
    <row r="272" spans="1:7" x14ac:dyDescent="0.25">
      <c r="A272" s="3"/>
      <c r="B272" s="12"/>
      <c r="C272" s="12" t="s">
        <v>192</v>
      </c>
      <c r="D272" s="5" t="s">
        <v>206</v>
      </c>
      <c r="E272" s="5">
        <v>36.536000000000001</v>
      </c>
      <c r="F272" s="43" t="s">
        <v>21</v>
      </c>
      <c r="G272" s="82" t="s">
        <v>18</v>
      </c>
    </row>
    <row r="273" spans="1:7" x14ac:dyDescent="0.25">
      <c r="A273" s="3"/>
      <c r="B273" s="12"/>
      <c r="C273" s="12" t="s">
        <v>192</v>
      </c>
      <c r="D273" s="5" t="s">
        <v>205</v>
      </c>
      <c r="E273" s="5">
        <v>90.923000000000002</v>
      </c>
      <c r="F273" s="43" t="s">
        <v>21</v>
      </c>
      <c r="G273" s="82" t="s">
        <v>18</v>
      </c>
    </row>
    <row r="274" spans="1:7" ht="17.25" customHeight="1" x14ac:dyDescent="0.25">
      <c r="A274" s="3"/>
      <c r="B274" s="12"/>
      <c r="C274" s="12" t="s">
        <v>192</v>
      </c>
      <c r="D274" s="70" t="s">
        <v>311</v>
      </c>
      <c r="E274" s="76">
        <v>147.22999999999999</v>
      </c>
      <c r="F274" s="43" t="s">
        <v>21</v>
      </c>
      <c r="G274" s="82" t="s">
        <v>18</v>
      </c>
    </row>
    <row r="275" spans="1:7" ht="17.25" customHeight="1" x14ac:dyDescent="0.25">
      <c r="A275" s="3"/>
      <c r="B275" s="12"/>
      <c r="C275" s="12" t="s">
        <v>192</v>
      </c>
      <c r="D275" s="70" t="s">
        <v>312</v>
      </c>
      <c r="E275" s="5">
        <v>35.158999999999999</v>
      </c>
      <c r="F275" s="43" t="s">
        <v>21</v>
      </c>
      <c r="G275" s="82" t="s">
        <v>18</v>
      </c>
    </row>
    <row r="276" spans="1:7" x14ac:dyDescent="0.25">
      <c r="A276" s="3"/>
      <c r="B276" s="13" t="s">
        <v>10</v>
      </c>
      <c r="C276" s="12"/>
      <c r="D276" s="9" t="s">
        <v>204</v>
      </c>
      <c r="E276" s="22">
        <f>SUM(E261:E275)</f>
        <v>859.91899999999998</v>
      </c>
      <c r="F276" s="17"/>
      <c r="G276" s="82"/>
    </row>
    <row r="277" spans="1:7" ht="16.5" thickBot="1" x14ac:dyDescent="0.3">
      <c r="A277" s="91"/>
      <c r="B277" s="92"/>
      <c r="C277" s="92"/>
      <c r="D277" s="93"/>
      <c r="E277" s="93"/>
      <c r="F277" s="94"/>
      <c r="G277" s="95"/>
    </row>
    <row r="278" spans="1:7" ht="16.5" thickBot="1" x14ac:dyDescent="0.3">
      <c r="A278" s="34"/>
      <c r="B278" s="35" t="s">
        <v>2</v>
      </c>
      <c r="C278" s="36"/>
      <c r="D278" s="37" t="s">
        <v>337</v>
      </c>
      <c r="E278" s="97" t="s">
        <v>341</v>
      </c>
      <c r="F278" s="38"/>
      <c r="G278" s="96"/>
    </row>
    <row r="279" spans="1:7" x14ac:dyDescent="0.25">
      <c r="A279" s="71"/>
      <c r="B279" s="72"/>
      <c r="C279" s="16"/>
      <c r="D279" s="73"/>
      <c r="E279" s="74"/>
      <c r="F279" s="18"/>
      <c r="G279" s="18"/>
    </row>
    <row r="280" spans="1:7" x14ac:dyDescent="0.25">
      <c r="B280" s="14"/>
      <c r="C280" s="14"/>
      <c r="D280" s="6"/>
      <c r="E280" s="4"/>
      <c r="F280" s="18"/>
      <c r="G280" s="18"/>
    </row>
    <row r="281" spans="1:7" x14ac:dyDescent="0.25">
      <c r="A281" s="113" t="s">
        <v>342</v>
      </c>
      <c r="B281" s="113"/>
      <c r="C281" s="113"/>
      <c r="D281" s="11"/>
      <c r="E281" s="102"/>
      <c r="F281" s="102"/>
      <c r="G281" s="21"/>
    </row>
    <row r="282" spans="1:7" x14ac:dyDescent="0.25">
      <c r="A282" s="100" t="s">
        <v>338</v>
      </c>
      <c r="B282" s="100"/>
      <c r="C282" s="100"/>
      <c r="E282" s="103" t="s">
        <v>343</v>
      </c>
      <c r="F282" s="103"/>
      <c r="G282" s="19"/>
    </row>
    <row r="283" spans="1:7" x14ac:dyDescent="0.25">
      <c r="A283" s="101" t="s">
        <v>339</v>
      </c>
      <c r="B283" s="101"/>
      <c r="C283" s="101"/>
      <c r="E283" s="104" t="s">
        <v>340</v>
      </c>
      <c r="F283" s="104"/>
    </row>
    <row r="322" spans="4:4" x14ac:dyDescent="0.25">
      <c r="D322" s="8"/>
    </row>
  </sheetData>
  <mergeCells count="13">
    <mergeCell ref="A1:G1"/>
    <mergeCell ref="A3:A4"/>
    <mergeCell ref="B3:B4"/>
    <mergeCell ref="C3:C4"/>
    <mergeCell ref="D3:D4"/>
    <mergeCell ref="F3:F4"/>
    <mergeCell ref="G3:G4"/>
    <mergeCell ref="A282:C282"/>
    <mergeCell ref="A283:C283"/>
    <mergeCell ref="E281:F281"/>
    <mergeCell ref="E282:F282"/>
    <mergeCell ref="E283:F283"/>
    <mergeCell ref="A281:C281"/>
  </mergeCells>
  <pageMargins left="0.70866141732283472" right="0.70866141732283472" top="0.74803149606299213" bottom="0.74803149606299213" header="0.31496062992125984" footer="0.31496062992125984"/>
  <pageSetup paperSize="9" scale="87" fitToHeight="0" orientation="landscape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Благоевград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Tsvetozara Tsvetanova</dc:creator>
  <cp:lastModifiedBy>Krasimira Todorova</cp:lastModifiedBy>
  <cp:lastPrinted>2020-02-12T12:51:51Z</cp:lastPrinted>
  <dcterms:created xsi:type="dcterms:W3CDTF">2015-04-06T16:04:16Z</dcterms:created>
  <dcterms:modified xsi:type="dcterms:W3CDTF">2020-02-27T07:42:15Z</dcterms:modified>
</cp:coreProperties>
</file>